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'1.Ведомость'!$A$1:$D$216</definedName>
  </definedNames>
  <calcPr calcId="162913" iterate="1"/>
</workbook>
</file>

<file path=xl/calcChain.xml><?xml version="1.0" encoding="utf-8"?>
<calcChain xmlns="http://schemas.openxmlformats.org/spreadsheetml/2006/main">
  <c r="BZ212" i="9" l="1"/>
  <c r="BZ209" i="9"/>
  <c r="D207" i="9"/>
  <c r="H369" i="1"/>
  <c r="I367" i="1"/>
  <c r="H367" i="1"/>
  <c r="D204" i="9"/>
  <c r="H366" i="1"/>
  <c r="D203" i="9"/>
  <c r="H365" i="1"/>
  <c r="D202" i="9"/>
  <c r="H364" i="1"/>
  <c r="D201" i="9"/>
  <c r="H363" i="1"/>
  <c r="D199" i="9"/>
  <c r="H361" i="1"/>
  <c r="D196" i="9"/>
  <c r="H358" i="1"/>
  <c r="D195" i="9"/>
  <c r="H357" i="1"/>
  <c r="D193" i="9"/>
  <c r="H355" i="1"/>
  <c r="D192" i="9"/>
  <c r="H354" i="1"/>
  <c r="D190" i="9"/>
  <c r="H352" i="1"/>
  <c r="D189" i="9"/>
  <c r="H351" i="1"/>
  <c r="D188" i="9"/>
  <c r="H350" i="1"/>
  <c r="D187" i="9"/>
  <c r="H349" i="1"/>
  <c r="D186" i="9"/>
  <c r="H348" i="1"/>
  <c r="I311" i="1"/>
  <c r="H311" i="1"/>
  <c r="D180" i="9"/>
  <c r="H310" i="1"/>
  <c r="D179" i="9"/>
  <c r="H309" i="1"/>
  <c r="D178" i="9"/>
  <c r="H308" i="1"/>
  <c r="D177" i="9"/>
  <c r="H307" i="1"/>
  <c r="D176" i="9"/>
  <c r="H306" i="1"/>
  <c r="D175" i="9"/>
  <c r="H305" i="1"/>
  <c r="D174" i="9"/>
  <c r="H304" i="1"/>
  <c r="D173" i="9"/>
  <c r="H303" i="1"/>
  <c r="D171" i="9"/>
  <c r="H301" i="1"/>
  <c r="D170" i="9"/>
  <c r="H300" i="1"/>
  <c r="D168" i="9"/>
  <c r="H298" i="1"/>
  <c r="D167" i="9"/>
  <c r="H297" i="1"/>
  <c r="D165" i="9"/>
  <c r="H295" i="1"/>
  <c r="D164" i="9"/>
  <c r="H294" i="1"/>
  <c r="D163" i="9"/>
  <c r="H293" i="1"/>
  <c r="D162" i="9"/>
  <c r="H292" i="1"/>
  <c r="D160" i="9"/>
  <c r="H290" i="1"/>
  <c r="D159" i="9"/>
  <c r="H289" i="1"/>
  <c r="D158" i="9"/>
  <c r="H288" i="1"/>
  <c r="D157" i="9"/>
  <c r="H287" i="1"/>
  <c r="B156" i="9"/>
  <c r="I250" i="1"/>
  <c r="H250" i="1"/>
  <c r="D150" i="9"/>
  <c r="H249" i="1"/>
  <c r="D149" i="9"/>
  <c r="H248" i="1"/>
  <c r="D148" i="9"/>
  <c r="H247" i="1"/>
  <c r="D147" i="9"/>
  <c r="H246" i="1"/>
  <c r="D146" i="9"/>
  <c r="H245" i="1"/>
  <c r="D145" i="9"/>
  <c r="H244" i="1"/>
  <c r="D144" i="9"/>
  <c r="H243" i="1"/>
  <c r="D143" i="9"/>
  <c r="H242" i="1"/>
  <c r="D141" i="9"/>
  <c r="H240" i="1"/>
  <c r="D140" i="9"/>
  <c r="H239" i="1"/>
  <c r="D139" i="9"/>
  <c r="H238" i="1"/>
  <c r="D138" i="9"/>
  <c r="H237" i="1"/>
  <c r="D137" i="9"/>
  <c r="H236" i="1"/>
  <c r="D136" i="9"/>
  <c r="H235" i="1"/>
  <c r="D135" i="9"/>
  <c r="H234" i="1"/>
  <c r="D134" i="9"/>
  <c r="H233" i="1"/>
  <c r="D132" i="9"/>
  <c r="H231" i="1"/>
  <c r="D131" i="9"/>
  <c r="H230" i="1"/>
  <c r="D129" i="9"/>
  <c r="H228" i="1"/>
  <c r="D128" i="9"/>
  <c r="H227" i="1"/>
  <c r="D126" i="9"/>
  <c r="H225" i="1"/>
  <c r="D125" i="9"/>
  <c r="H224" i="1"/>
  <c r="D124" i="9"/>
  <c r="H223" i="1"/>
  <c r="D123" i="9"/>
  <c r="H222" i="1"/>
  <c r="D118" i="9"/>
  <c r="H185" i="1"/>
  <c r="I183" i="1"/>
  <c r="H183" i="1"/>
  <c r="D115" i="9"/>
  <c r="H182" i="1"/>
  <c r="D114" i="9"/>
  <c r="H181" i="1"/>
  <c r="D113" i="9"/>
  <c r="H180" i="1"/>
  <c r="D112" i="9"/>
  <c r="H179" i="1"/>
  <c r="D110" i="9"/>
  <c r="H177" i="1"/>
  <c r="D107" i="9"/>
  <c r="H174" i="1"/>
  <c r="D106" i="9"/>
  <c r="H173" i="1"/>
  <c r="D104" i="9"/>
  <c r="H171" i="1"/>
  <c r="D103" i="9"/>
  <c r="H170" i="1"/>
  <c r="D101" i="9"/>
  <c r="H168" i="1"/>
  <c r="D100" i="9"/>
  <c r="H167" i="1"/>
  <c r="D99" i="9"/>
  <c r="H166" i="1"/>
  <c r="D98" i="9"/>
  <c r="H165" i="1"/>
  <c r="D97" i="9"/>
  <c r="H164" i="1"/>
  <c r="I127" i="1"/>
  <c r="H127" i="1"/>
  <c r="D91" i="9"/>
  <c r="H126" i="1"/>
  <c r="D90" i="9"/>
  <c r="H125" i="1"/>
  <c r="D89" i="9"/>
  <c r="H124" i="1"/>
  <c r="D88" i="9"/>
  <c r="H123" i="1"/>
  <c r="D87" i="9"/>
  <c r="H122" i="1"/>
  <c r="D86" i="9"/>
  <c r="H121" i="1"/>
  <c r="D85" i="9"/>
  <c r="H120" i="1"/>
  <c r="D84" i="9"/>
  <c r="H119" i="1"/>
  <c r="D82" i="9"/>
  <c r="H117" i="1"/>
  <c r="D81" i="9"/>
  <c r="H116" i="1"/>
  <c r="D80" i="9"/>
  <c r="H115" i="1"/>
  <c r="D79" i="9"/>
  <c r="H114" i="1"/>
  <c r="D78" i="9"/>
  <c r="H113" i="1"/>
  <c r="D77" i="9"/>
  <c r="H112" i="1"/>
  <c r="D76" i="9"/>
  <c r="H111" i="1"/>
  <c r="D75" i="9"/>
  <c r="H110" i="1"/>
  <c r="D73" i="9"/>
  <c r="H108" i="1"/>
  <c r="D72" i="9"/>
  <c r="H107" i="1"/>
  <c r="D70" i="9"/>
  <c r="H105" i="1"/>
  <c r="D69" i="9"/>
  <c r="H104" i="1"/>
  <c r="D67" i="9"/>
  <c r="H102" i="1"/>
  <c r="D66" i="9"/>
  <c r="H101" i="1"/>
  <c r="D65" i="9"/>
  <c r="H100" i="1"/>
  <c r="D64" i="9"/>
  <c r="H99" i="1"/>
  <c r="D62" i="9"/>
  <c r="H97" i="1"/>
  <c r="D61" i="9"/>
  <c r="H96" i="1"/>
  <c r="D60" i="9"/>
  <c r="H95" i="1"/>
  <c r="D59" i="9"/>
  <c r="H94" i="1"/>
  <c r="B58" i="9"/>
  <c r="I57" i="1"/>
  <c r="H57" i="1"/>
  <c r="D52" i="9"/>
  <c r="H56" i="1"/>
  <c r="D51" i="9"/>
  <c r="H55" i="1"/>
  <c r="D50" i="9"/>
  <c r="H54" i="1"/>
  <c r="D49" i="9"/>
  <c r="H53" i="1"/>
  <c r="D48" i="9"/>
  <c r="H52" i="1"/>
  <c r="D47" i="9"/>
  <c r="H51" i="1"/>
  <c r="D46" i="9"/>
  <c r="H50" i="1"/>
  <c r="D45" i="9"/>
  <c r="H49" i="1"/>
  <c r="D43" i="9"/>
  <c r="H47" i="1"/>
  <c r="D42" i="9"/>
  <c r="H46" i="1"/>
  <c r="D41" i="9"/>
  <c r="H45" i="1"/>
  <c r="D40" i="9"/>
  <c r="H44" i="1"/>
  <c r="D39" i="9"/>
  <c r="H43" i="1"/>
  <c r="D38" i="9"/>
  <c r="H42" i="1"/>
  <c r="D37" i="9"/>
  <c r="H41" i="1"/>
  <c r="D36" i="9"/>
  <c r="H40" i="1"/>
  <c r="D34" i="9"/>
  <c r="H38" i="1"/>
  <c r="D33" i="9"/>
  <c r="H37" i="1"/>
  <c r="D31" i="9"/>
  <c r="H35" i="1"/>
  <c r="D30" i="9"/>
  <c r="H34" i="1"/>
  <c r="D28" i="9"/>
  <c r="H32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1" i="3"/>
  <c r="Y1" i="3"/>
  <c r="CX1" i="3" s="1"/>
  <c r="CU1" i="3"/>
  <c r="CV1" i="3"/>
  <c r="CY1" i="3"/>
  <c r="CZ1" i="3"/>
  <c r="DB1" i="3" s="1"/>
  <c r="DA1" i="3"/>
  <c r="DC1" i="3"/>
  <c r="DI1" i="3"/>
  <c r="DJ1" i="3" s="1"/>
  <c r="A2" i="3"/>
  <c r="Y2" i="3"/>
  <c r="CX2" i="3"/>
  <c r="DG2" i="3" s="1"/>
  <c r="CY2" i="3"/>
  <c r="CZ2" i="3"/>
  <c r="DA2" i="3"/>
  <c r="DB2" i="3"/>
  <c r="DC2" i="3"/>
  <c r="DF2" i="3"/>
  <c r="DH2" i="3"/>
  <c r="A3" i="3"/>
  <c r="Y3" i="3"/>
  <c r="CW3" i="3" s="1"/>
  <c r="CX3" i="3"/>
  <c r="CY3" i="3"/>
  <c r="CZ3" i="3"/>
  <c r="DA3" i="3"/>
  <c r="DB3" i="3"/>
  <c r="DC3" i="3"/>
  <c r="DF3" i="3"/>
  <c r="A4" i="3"/>
  <c r="Y4" i="3"/>
  <c r="CW4" i="3" s="1"/>
  <c r="CX4" i="3"/>
  <c r="CY4" i="3"/>
  <c r="CZ4" i="3"/>
  <c r="DB4" i="3" s="1"/>
  <c r="DA4" i="3"/>
  <c r="DC4" i="3"/>
  <c r="DH4" i="3"/>
  <c r="A5" i="3"/>
  <c r="Y5" i="3"/>
  <c r="CW5" i="3" s="1"/>
  <c r="CX5" i="3"/>
  <c r="DH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X7" i="3" s="1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DH8" i="3"/>
  <c r="A9" i="3"/>
  <c r="Y9" i="3"/>
  <c r="CX9" i="3" s="1"/>
  <c r="CY9" i="3"/>
  <c r="CZ9" i="3"/>
  <c r="DB9" i="3" s="1"/>
  <c r="DA9" i="3"/>
  <c r="DC9" i="3"/>
  <c r="DG9" i="3"/>
  <c r="A10" i="3"/>
  <c r="Y10" i="3"/>
  <c r="CX10" i="3"/>
  <c r="CY10" i="3"/>
  <c r="CZ10" i="3"/>
  <c r="DB10" i="3" s="1"/>
  <c r="DA10" i="3"/>
  <c r="DC10" i="3"/>
  <c r="DF10" i="3"/>
  <c r="DJ10" i="3" s="1"/>
  <c r="A11" i="3"/>
  <c r="Y11" i="3"/>
  <c r="CX11" i="3" s="1"/>
  <c r="CU11" i="3"/>
  <c r="CV11" i="3"/>
  <c r="CY11" i="3"/>
  <c r="CZ11" i="3"/>
  <c r="DB11" i="3" s="1"/>
  <c r="DA11" i="3"/>
  <c r="DC11" i="3"/>
  <c r="DI11" i="3"/>
  <c r="DJ11" i="3" s="1"/>
  <c r="A12" i="3"/>
  <c r="Y12" i="3"/>
  <c r="CX12" i="3"/>
  <c r="DG12" i="3" s="1"/>
  <c r="CY12" i="3"/>
  <c r="CZ12" i="3"/>
  <c r="DA12" i="3"/>
  <c r="DB12" i="3"/>
  <c r="DC12" i="3"/>
  <c r="DF12" i="3"/>
  <c r="DH12" i="3"/>
  <c r="A13" i="3"/>
  <c r="Y13" i="3"/>
  <c r="CW13" i="3" s="1"/>
  <c r="CX13" i="3"/>
  <c r="CY13" i="3"/>
  <c r="CZ13" i="3"/>
  <c r="DA13" i="3"/>
  <c r="DB13" i="3"/>
  <c r="DC13" i="3"/>
  <c r="DF13" i="3"/>
  <c r="A14" i="3"/>
  <c r="Y14" i="3"/>
  <c r="CW14" i="3" s="1"/>
  <c r="CX14" i="3"/>
  <c r="CY14" i="3"/>
  <c r="CZ14" i="3"/>
  <c r="DB14" i="3" s="1"/>
  <c r="DA14" i="3"/>
  <c r="DC14" i="3"/>
  <c r="DH14" i="3"/>
  <c r="A15" i="3"/>
  <c r="Y15" i="3"/>
  <c r="CW15" i="3" s="1"/>
  <c r="CX15" i="3"/>
  <c r="DH15" i="3" s="1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DG16" i="3"/>
  <c r="A17" i="3"/>
  <c r="Y17" i="3"/>
  <c r="CX17" i="3"/>
  <c r="CY17" i="3"/>
  <c r="CZ17" i="3"/>
  <c r="DB17" i="3" s="1"/>
  <c r="DA17" i="3"/>
  <c r="DC17" i="3"/>
  <c r="DF17" i="3"/>
  <c r="DH17" i="3"/>
  <c r="DJ17" i="3"/>
  <c r="A18" i="3"/>
  <c r="Y18" i="3"/>
  <c r="CX18" i="3" s="1"/>
  <c r="CY18" i="3"/>
  <c r="CZ18" i="3"/>
  <c r="DA18" i="3"/>
  <c r="DB18" i="3"/>
  <c r="DC18" i="3"/>
  <c r="A19" i="3"/>
  <c r="Y19" i="3"/>
  <c r="CV19" i="3" s="1"/>
  <c r="CU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X21" i="3" s="1"/>
  <c r="CW21" i="3"/>
  <c r="CY21" i="3"/>
  <c r="CZ21" i="3"/>
  <c r="DB21" i="3" s="1"/>
  <c r="DA21" i="3"/>
  <c r="DC21" i="3"/>
  <c r="A22" i="3"/>
  <c r="Y22" i="3"/>
  <c r="CW22" i="3"/>
  <c r="CX22" i="3"/>
  <c r="DF22" i="3" s="1"/>
  <c r="CY22" i="3"/>
  <c r="CZ22" i="3"/>
  <c r="DA22" i="3"/>
  <c r="DB22" i="3"/>
  <c r="DC22" i="3"/>
  <c r="DG22" i="3"/>
  <c r="DJ22" i="3" s="1"/>
  <c r="DH22" i="3"/>
  <c r="DI22" i="3"/>
  <c r="A23" i="3"/>
  <c r="Y23" i="3"/>
  <c r="CX23" i="3" s="1"/>
  <c r="CW23" i="3"/>
  <c r="CY23" i="3"/>
  <c r="CZ23" i="3"/>
  <c r="DB23" i="3" s="1"/>
  <c r="DA23" i="3"/>
  <c r="DC23" i="3"/>
  <c r="DG23" i="3"/>
  <c r="DJ23" i="3" s="1"/>
  <c r="A24" i="3"/>
  <c r="Y24" i="3"/>
  <c r="CX24" i="3"/>
  <c r="DG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DI25" i="3"/>
  <c r="A26" i="3"/>
  <c r="Y26" i="3"/>
  <c r="CX26" i="3"/>
  <c r="DI26" i="3" s="1"/>
  <c r="CY26" i="3"/>
  <c r="CZ26" i="3"/>
  <c r="DA26" i="3"/>
  <c r="DB26" i="3"/>
  <c r="DC26" i="3"/>
  <c r="DH26" i="3"/>
  <c r="A27" i="3"/>
  <c r="Y27" i="3"/>
  <c r="CV27" i="3" s="1"/>
  <c r="CU27" i="3"/>
  <c r="CX27" i="3"/>
  <c r="DF27" i="3" s="1"/>
  <c r="CY27" i="3"/>
  <c r="CZ27" i="3"/>
  <c r="DA27" i="3"/>
  <c r="DB27" i="3"/>
  <c r="DC27" i="3"/>
  <c r="DI27" i="3"/>
  <c r="DJ27" i="3" s="1"/>
  <c r="A28" i="3"/>
  <c r="Y28" i="3"/>
  <c r="CX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W30" i="3" s="1"/>
  <c r="CY30" i="3"/>
  <c r="CZ30" i="3"/>
  <c r="DA30" i="3"/>
  <c r="DB30" i="3"/>
  <c r="DC30" i="3"/>
  <c r="A31" i="3"/>
  <c r="Y31" i="3"/>
  <c r="CX31" i="3" s="1"/>
  <c r="DG31" i="3" s="1"/>
  <c r="CY31" i="3"/>
  <c r="CZ31" i="3"/>
  <c r="DB31" i="3" s="1"/>
  <c r="DA31" i="3"/>
  <c r="DC31" i="3"/>
  <c r="A32" i="3"/>
  <c r="Y32" i="3"/>
  <c r="CX32" i="3"/>
  <c r="DG32" i="3" s="1"/>
  <c r="CY32" i="3"/>
  <c r="CZ32" i="3"/>
  <c r="DB32" i="3" s="1"/>
  <c r="DA32" i="3"/>
  <c r="DC32" i="3"/>
  <c r="DF32" i="3"/>
  <c r="DH32" i="3"/>
  <c r="DJ32" i="3"/>
  <c r="A33" i="3"/>
  <c r="Y33" i="3"/>
  <c r="CX33" i="3" s="1"/>
  <c r="CY33" i="3"/>
  <c r="CZ33" i="3"/>
  <c r="DA33" i="3"/>
  <c r="DB33" i="3"/>
  <c r="DC33" i="3"/>
  <c r="A34" i="3"/>
  <c r="Y34" i="3"/>
  <c r="CX34" i="3"/>
  <c r="DH34" i="3" s="1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DF35" i="3"/>
  <c r="DJ35" i="3" s="1"/>
  <c r="DG35" i="3"/>
  <c r="A36" i="3"/>
  <c r="Y36" i="3"/>
  <c r="CX36" i="3"/>
  <c r="DG36" i="3" s="1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DI37" i="3"/>
  <c r="A38" i="3"/>
  <c r="Y38" i="3"/>
  <c r="CX38" i="3" s="1"/>
  <c r="CY38" i="3"/>
  <c r="CZ38" i="3"/>
  <c r="DA38" i="3"/>
  <c r="DB38" i="3"/>
  <c r="DC38" i="3"/>
  <c r="A39" i="3"/>
  <c r="Y39" i="3"/>
  <c r="CX39" i="3" s="1"/>
  <c r="CY39" i="3"/>
  <c r="CZ39" i="3"/>
  <c r="DB39" i="3" s="1"/>
  <c r="DA39" i="3"/>
  <c r="DC39" i="3"/>
  <c r="A40" i="3"/>
  <c r="Y40" i="3"/>
  <c r="CU40" i="3"/>
  <c r="CV40" i="3"/>
  <c r="CX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G41" i="3"/>
  <c r="A42" i="3"/>
  <c r="Y42" i="3"/>
  <c r="CW42" i="3"/>
  <c r="CX42" i="3"/>
  <c r="DF42" i="3" s="1"/>
  <c r="CY42" i="3"/>
  <c r="CZ42" i="3"/>
  <c r="DA42" i="3"/>
  <c r="DB42" i="3"/>
  <c r="DC42" i="3"/>
  <c r="DG42" i="3"/>
  <c r="DJ42" i="3" s="1"/>
  <c r="DI42" i="3"/>
  <c r="A43" i="3"/>
  <c r="Y43" i="3"/>
  <c r="CX43" i="3" s="1"/>
  <c r="DG43" i="3" s="1"/>
  <c r="DJ43" i="3" s="1"/>
  <c r="CW43" i="3"/>
  <c r="CY43" i="3"/>
  <c r="CZ43" i="3"/>
  <c r="DB43" i="3" s="1"/>
  <c r="DA43" i="3"/>
  <c r="DC43" i="3"/>
  <c r="A44" i="3"/>
  <c r="Y44" i="3"/>
  <c r="CX44" i="3"/>
  <c r="DG44" i="3" s="1"/>
  <c r="CY44" i="3"/>
  <c r="CZ44" i="3"/>
  <c r="DA44" i="3"/>
  <c r="DB44" i="3"/>
  <c r="DC44" i="3"/>
  <c r="DF44" i="3"/>
  <c r="DH44" i="3"/>
  <c r="DJ44" i="3"/>
  <c r="A45" i="3"/>
  <c r="Y45" i="3"/>
  <c r="CX45" i="3"/>
  <c r="DF45" i="3" s="1"/>
  <c r="DJ45" i="3" s="1"/>
  <c r="CY45" i="3"/>
  <c r="CZ45" i="3"/>
  <c r="DA45" i="3"/>
  <c r="DB45" i="3"/>
  <c r="DC45" i="3"/>
  <c r="DG45" i="3"/>
  <c r="DI45" i="3"/>
  <c r="A46" i="3"/>
  <c r="Y46" i="3"/>
  <c r="CX46" i="3"/>
  <c r="CY46" i="3"/>
  <c r="CZ46" i="3"/>
  <c r="DB46" i="3" s="1"/>
  <c r="DA46" i="3"/>
  <c r="DC46" i="3"/>
  <c r="DH46" i="3"/>
  <c r="A47" i="3"/>
  <c r="Y47" i="3"/>
  <c r="CX47" i="3" s="1"/>
  <c r="DH47" i="3" s="1"/>
  <c r="CY47" i="3"/>
  <c r="CZ47" i="3"/>
  <c r="DB47" i="3" s="1"/>
  <c r="DA47" i="3"/>
  <c r="DC47" i="3"/>
  <c r="A48" i="3"/>
  <c r="Y48" i="3"/>
  <c r="CX48" i="3"/>
  <c r="DG48" i="3" s="1"/>
  <c r="CY48" i="3"/>
  <c r="CZ48" i="3"/>
  <c r="DA48" i="3"/>
  <c r="DB48" i="3"/>
  <c r="DC48" i="3"/>
  <c r="DF48" i="3"/>
  <c r="DJ48" i="3" s="1"/>
  <c r="DI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DI51" i="3"/>
  <c r="A52" i="3"/>
  <c r="Y52" i="3"/>
  <c r="CX52" i="3"/>
  <c r="CY52" i="3"/>
  <c r="CZ52" i="3"/>
  <c r="DA52" i="3"/>
  <c r="DB52" i="3"/>
  <c r="DC52" i="3"/>
  <c r="DF52" i="3"/>
  <c r="DJ52" i="3" s="1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X63" i="3" s="1"/>
  <c r="DH63" i="3" s="1"/>
  <c r="CU63" i="3"/>
  <c r="CY63" i="3"/>
  <c r="CZ63" i="3"/>
  <c r="DB63" i="3" s="1"/>
  <c r="DA63" i="3"/>
  <c r="DC63" i="3"/>
  <c r="DF63" i="3"/>
  <c r="DG63" i="3"/>
  <c r="DI63" i="3"/>
  <c r="DJ63" i="3" s="1"/>
  <c r="A64" i="3"/>
  <c r="Y64" i="3"/>
  <c r="CX64" i="3"/>
  <c r="DG64" i="3" s="1"/>
  <c r="CY64" i="3"/>
  <c r="CZ64" i="3"/>
  <c r="DB64" i="3" s="1"/>
  <c r="DA64" i="3"/>
  <c r="DC64" i="3"/>
  <c r="DI64" i="3"/>
  <c r="DJ64" i="3" s="1"/>
  <c r="A65" i="3"/>
  <c r="Y65" i="3"/>
  <c r="CX65" i="3" s="1"/>
  <c r="CW65" i="3"/>
  <c r="CY65" i="3"/>
  <c r="CZ65" i="3"/>
  <c r="DB65" i="3" s="1"/>
  <c r="DA65" i="3"/>
  <c r="DC65" i="3"/>
  <c r="A66" i="3"/>
  <c r="Y66" i="3"/>
  <c r="CW66" i="3" s="1"/>
  <c r="CY66" i="3"/>
  <c r="CZ66" i="3"/>
  <c r="DB66" i="3" s="1"/>
  <c r="DA66" i="3"/>
  <c r="DC66" i="3"/>
  <c r="A67" i="3"/>
  <c r="Y67" i="3"/>
  <c r="CW67" i="3" s="1"/>
  <c r="CY67" i="3"/>
  <c r="CZ67" i="3"/>
  <c r="DA67" i="3"/>
  <c r="DB67" i="3"/>
  <c r="DC67" i="3"/>
  <c r="A68" i="3"/>
  <c r="Y68" i="3"/>
  <c r="CW68" i="3" s="1"/>
  <c r="CX68" i="3"/>
  <c r="DG68" i="3" s="1"/>
  <c r="DJ68" i="3" s="1"/>
  <c r="CY68" i="3"/>
  <c r="CZ68" i="3"/>
  <c r="DB68" i="3" s="1"/>
  <c r="DA68" i="3"/>
  <c r="DC68" i="3"/>
  <c r="DI68" i="3"/>
  <c r="A69" i="3"/>
  <c r="Y69" i="3"/>
  <c r="CX69" i="3"/>
  <c r="DF69" i="3" s="1"/>
  <c r="DJ69" i="3" s="1"/>
  <c r="CY69" i="3"/>
  <c r="CZ69" i="3"/>
  <c r="DA69" i="3"/>
  <c r="DB69" i="3"/>
  <c r="DC69" i="3"/>
  <c r="DG69" i="3"/>
  <c r="DI69" i="3"/>
  <c r="A70" i="3"/>
  <c r="Y70" i="3"/>
  <c r="CX70" i="3" s="1"/>
  <c r="CY70" i="3"/>
  <c r="CZ70" i="3"/>
  <c r="DB70" i="3" s="1"/>
  <c r="DA70" i="3"/>
  <c r="DC70" i="3"/>
  <c r="A71" i="3"/>
  <c r="Y71" i="3"/>
  <c r="CX71" i="3" s="1"/>
  <c r="DH71" i="3" s="1"/>
  <c r="CY71" i="3"/>
  <c r="CZ71" i="3"/>
  <c r="DB71" i="3" s="1"/>
  <c r="DA71" i="3"/>
  <c r="DC71" i="3"/>
  <c r="DG71" i="3"/>
  <c r="A72" i="3"/>
  <c r="Y72" i="3"/>
  <c r="CX72" i="3"/>
  <c r="DG72" i="3" s="1"/>
  <c r="CY72" i="3"/>
  <c r="CZ72" i="3"/>
  <c r="DA72" i="3"/>
  <c r="DB72" i="3"/>
  <c r="DC72" i="3"/>
  <c r="DI72" i="3"/>
  <c r="A73" i="3"/>
  <c r="Y73" i="3"/>
  <c r="CX73" i="3" s="1"/>
  <c r="DH73" i="3" s="1"/>
  <c r="CU73" i="3"/>
  <c r="CY73" i="3"/>
  <c r="CZ73" i="3"/>
  <c r="DB73" i="3" s="1"/>
  <c r="DA73" i="3"/>
  <c r="DC73" i="3"/>
  <c r="DG73" i="3"/>
  <c r="A74" i="3"/>
  <c r="Y74" i="3"/>
  <c r="CX74" i="3"/>
  <c r="DG74" i="3" s="1"/>
  <c r="CY74" i="3"/>
  <c r="CZ74" i="3"/>
  <c r="DA74" i="3"/>
  <c r="DB74" i="3"/>
  <c r="DC74" i="3"/>
  <c r="DI74" i="3"/>
  <c r="DJ74" i="3" s="1"/>
  <c r="A75" i="3"/>
  <c r="Y75" i="3"/>
  <c r="CW75" i="3" s="1"/>
  <c r="CY75" i="3"/>
  <c r="CZ75" i="3"/>
  <c r="DA75" i="3"/>
  <c r="DB75" i="3"/>
  <c r="DC75" i="3"/>
  <c r="A76" i="3"/>
  <c r="Y76" i="3"/>
  <c r="CW76" i="3" s="1"/>
  <c r="CY76" i="3"/>
  <c r="CZ76" i="3"/>
  <c r="DB76" i="3" s="1"/>
  <c r="DA76" i="3"/>
  <c r="DC76" i="3"/>
  <c r="A77" i="3"/>
  <c r="Y77" i="3"/>
  <c r="CX77" i="3" s="1"/>
  <c r="CW77" i="3"/>
  <c r="CY77" i="3"/>
  <c r="CZ77" i="3"/>
  <c r="DB77" i="3" s="1"/>
  <c r="DA77" i="3"/>
  <c r="DC77" i="3"/>
  <c r="A78" i="3"/>
  <c r="Y78" i="3"/>
  <c r="CX78" i="3" s="1"/>
  <c r="DH78" i="3" s="1"/>
  <c r="CY78" i="3"/>
  <c r="CZ78" i="3"/>
  <c r="DB78" i="3" s="1"/>
  <c r="DA78" i="3"/>
  <c r="DC78" i="3"/>
  <c r="DI78" i="3"/>
  <c r="A79" i="3"/>
  <c r="Y79" i="3"/>
  <c r="CX79" i="3"/>
  <c r="DG79" i="3" s="1"/>
  <c r="CY79" i="3"/>
  <c r="CZ79" i="3"/>
  <c r="DA79" i="3"/>
  <c r="DB79" i="3"/>
  <c r="DC79" i="3"/>
  <c r="DH79" i="3"/>
  <c r="DI79" i="3"/>
  <c r="A80" i="3"/>
  <c r="Y80" i="3"/>
  <c r="CX80" i="3"/>
  <c r="DF80" i="3" s="1"/>
  <c r="DJ80" i="3" s="1"/>
  <c r="CY80" i="3"/>
  <c r="CZ80" i="3"/>
  <c r="DA80" i="3"/>
  <c r="DB80" i="3"/>
  <c r="DC80" i="3"/>
  <c r="DI80" i="3"/>
  <c r="A81" i="3"/>
  <c r="Y81" i="3"/>
  <c r="CV81" i="3" s="1"/>
  <c r="CU81" i="3"/>
  <c r="CX81" i="3"/>
  <c r="DG81" i="3" s="1"/>
  <c r="CY81" i="3"/>
  <c r="CZ81" i="3"/>
  <c r="DA81" i="3"/>
  <c r="DB81" i="3"/>
  <c r="DC81" i="3"/>
  <c r="DH81" i="3"/>
  <c r="DI81" i="3"/>
  <c r="DJ81" i="3"/>
  <c r="A82" i="3"/>
  <c r="Y82" i="3"/>
  <c r="CX82" i="3"/>
  <c r="DF82" i="3" s="1"/>
  <c r="CY82" i="3"/>
  <c r="CZ82" i="3"/>
  <c r="DA82" i="3"/>
  <c r="DB82" i="3"/>
  <c r="DC82" i="3"/>
  <c r="DI82" i="3"/>
  <c r="DJ82" i="3" s="1"/>
  <c r="A83" i="3"/>
  <c r="Y83" i="3"/>
  <c r="CX83" i="3" s="1"/>
  <c r="DH83" i="3" s="1"/>
  <c r="CW83" i="3"/>
  <c r="CY83" i="3"/>
  <c r="CZ83" i="3"/>
  <c r="DB83" i="3" s="1"/>
  <c r="DA83" i="3"/>
  <c r="DC83" i="3"/>
  <c r="DF83" i="3"/>
  <c r="DG83" i="3"/>
  <c r="DI83" i="3"/>
  <c r="DJ83" i="3"/>
  <c r="A84" i="3"/>
  <c r="Y84" i="3"/>
  <c r="CW84" i="3"/>
  <c r="CX84" i="3"/>
  <c r="DF84" i="3" s="1"/>
  <c r="CY84" i="3"/>
  <c r="CZ84" i="3"/>
  <c r="DA84" i="3"/>
  <c r="DB84" i="3"/>
  <c r="DC84" i="3"/>
  <c r="DG84" i="3"/>
  <c r="DJ84" i="3" s="1"/>
  <c r="DI84" i="3"/>
  <c r="A85" i="3"/>
  <c r="Y85" i="3"/>
  <c r="CX85" i="3" s="1"/>
  <c r="DH85" i="3" s="1"/>
  <c r="CY85" i="3"/>
  <c r="CZ85" i="3"/>
  <c r="DB85" i="3" s="1"/>
  <c r="DA85" i="3"/>
  <c r="DC85" i="3"/>
  <c r="DG85" i="3"/>
  <c r="DJ85" i="3" s="1"/>
  <c r="DI85" i="3"/>
  <c r="A86" i="3"/>
  <c r="Y86" i="3"/>
  <c r="CX86" i="3"/>
  <c r="DG86" i="3" s="1"/>
  <c r="CY86" i="3"/>
  <c r="CZ86" i="3"/>
  <c r="DA86" i="3"/>
  <c r="DB86" i="3"/>
  <c r="DC86" i="3"/>
  <c r="DF86" i="3"/>
  <c r="DJ86" i="3" s="1"/>
  <c r="DI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A89" i="3"/>
  <c r="Y89" i="3"/>
  <c r="CX89" i="3" s="1"/>
  <c r="CU89" i="3"/>
  <c r="CV89" i="3"/>
  <c r="CY89" i="3"/>
  <c r="CZ89" i="3"/>
  <c r="DA89" i="3"/>
  <c r="DB89" i="3"/>
  <c r="DC89" i="3"/>
  <c r="DG89" i="3"/>
  <c r="A90" i="3"/>
  <c r="Y90" i="3"/>
  <c r="CX90" i="3"/>
  <c r="DI90" i="3" s="1"/>
  <c r="DJ90" i="3" s="1"/>
  <c r="CY90" i="3"/>
  <c r="CZ90" i="3"/>
  <c r="DA90" i="3"/>
  <c r="DB90" i="3"/>
  <c r="DC90" i="3"/>
  <c r="DF90" i="3"/>
  <c r="DH90" i="3"/>
  <c r="A91" i="3"/>
  <c r="Y91" i="3"/>
  <c r="CY91" i="3"/>
  <c r="CZ91" i="3"/>
  <c r="DB91" i="3" s="1"/>
  <c r="DA91" i="3"/>
  <c r="DC91" i="3"/>
  <c r="A92" i="3"/>
  <c r="Y92" i="3"/>
  <c r="CX92" i="3" s="1"/>
  <c r="CW92" i="3"/>
  <c r="CY92" i="3"/>
  <c r="CZ92" i="3"/>
  <c r="DB92" i="3" s="1"/>
  <c r="DA92" i="3"/>
  <c r="DC92" i="3"/>
  <c r="A93" i="3"/>
  <c r="Y93" i="3"/>
  <c r="CX93" i="3" s="1"/>
  <c r="DH93" i="3" s="1"/>
  <c r="CY93" i="3"/>
  <c r="CZ93" i="3"/>
  <c r="DB93" i="3" s="1"/>
  <c r="DA93" i="3"/>
  <c r="DC93" i="3"/>
  <c r="DI93" i="3"/>
  <c r="A94" i="3"/>
  <c r="Y94" i="3"/>
  <c r="CX94" i="3"/>
  <c r="DG94" i="3" s="1"/>
  <c r="CY94" i="3"/>
  <c r="CZ94" i="3"/>
  <c r="DA94" i="3"/>
  <c r="DB94" i="3"/>
  <c r="DC94" i="3"/>
  <c r="DH94" i="3"/>
  <c r="DI94" i="3"/>
  <c r="A95" i="3"/>
  <c r="Y95" i="3"/>
  <c r="CX95" i="3"/>
  <c r="CY95" i="3"/>
  <c r="CZ95" i="3"/>
  <c r="DA95" i="3"/>
  <c r="DB95" i="3"/>
  <c r="DC95" i="3"/>
  <c r="A96" i="3"/>
  <c r="Y96" i="3"/>
  <c r="CX96" i="3"/>
  <c r="CY96" i="3"/>
  <c r="CZ96" i="3"/>
  <c r="DB96" i="3" s="1"/>
  <c r="DA96" i="3"/>
  <c r="DC96" i="3"/>
  <c r="A97" i="3"/>
  <c r="Y97" i="3"/>
  <c r="CX97" i="3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DF98" i="3"/>
  <c r="DJ98" i="3" s="1"/>
  <c r="DH98" i="3"/>
  <c r="A99" i="3"/>
  <c r="Y99" i="3"/>
  <c r="CX99" i="3" s="1"/>
  <c r="DH99" i="3" s="1"/>
  <c r="CY99" i="3"/>
  <c r="CZ99" i="3"/>
  <c r="DB99" i="3" s="1"/>
  <c r="DA99" i="3"/>
  <c r="DC99" i="3"/>
  <c r="DF99" i="3"/>
  <c r="DJ99" i="3" s="1"/>
  <c r="DG99" i="3"/>
  <c r="A100" i="3"/>
  <c r="Y100" i="3"/>
  <c r="CX100" i="3"/>
  <c r="DG100" i="3" s="1"/>
  <c r="CY100" i="3"/>
  <c r="CZ100" i="3"/>
  <c r="DA100" i="3"/>
  <c r="DB100" i="3"/>
  <c r="DC100" i="3"/>
  <c r="DF100" i="3"/>
  <c r="DH100" i="3"/>
  <c r="DI100" i="3"/>
  <c r="DJ100" i="3"/>
  <c r="A101" i="3"/>
  <c r="Y101" i="3"/>
  <c r="CX101" i="3" s="1"/>
  <c r="CY101" i="3"/>
  <c r="CZ101" i="3"/>
  <c r="DA101" i="3"/>
  <c r="DB101" i="3"/>
  <c r="DC101" i="3"/>
  <c r="A102" i="3"/>
  <c r="Y102" i="3"/>
  <c r="CV102" i="3" s="1"/>
  <c r="CU102" i="3"/>
  <c r="CY102" i="3"/>
  <c r="CZ102" i="3"/>
  <c r="DB102" i="3" s="1"/>
  <c r="DA102" i="3"/>
  <c r="DC102" i="3"/>
  <c r="A103" i="3"/>
  <c r="Y103" i="3"/>
  <c r="CX103" i="3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DG104" i="3"/>
  <c r="DJ104" i="3" s="1"/>
  <c r="A105" i="3"/>
  <c r="Y105" i="3"/>
  <c r="CW105" i="3"/>
  <c r="CX105" i="3"/>
  <c r="DF105" i="3" s="1"/>
  <c r="CY105" i="3"/>
  <c r="CZ105" i="3"/>
  <c r="DA105" i="3"/>
  <c r="DB105" i="3"/>
  <c r="DC105" i="3"/>
  <c r="DG105" i="3"/>
  <c r="DJ105" i="3" s="1"/>
  <c r="DH105" i="3"/>
  <c r="DI105" i="3"/>
  <c r="A106" i="3"/>
  <c r="Y106" i="3"/>
  <c r="CX106" i="3"/>
  <c r="CY106" i="3"/>
  <c r="CZ106" i="3"/>
  <c r="DA106" i="3"/>
  <c r="DB106" i="3"/>
  <c r="DC106" i="3"/>
  <c r="A107" i="3"/>
  <c r="Y107" i="3"/>
  <c r="CX107" i="3" s="1"/>
  <c r="CY107" i="3"/>
  <c r="CZ107" i="3"/>
  <c r="DB107" i="3" s="1"/>
  <c r="DA107" i="3"/>
  <c r="DC107" i="3"/>
  <c r="DG107" i="3"/>
  <c r="A108" i="3"/>
  <c r="Y108" i="3"/>
  <c r="CX108" i="3"/>
  <c r="DG108" i="3" s="1"/>
  <c r="CY108" i="3"/>
  <c r="CZ108" i="3"/>
  <c r="DB108" i="3" s="1"/>
  <c r="DA108" i="3"/>
  <c r="DC108" i="3"/>
  <c r="DI108" i="3"/>
  <c r="A109" i="3"/>
  <c r="Y109" i="3"/>
  <c r="CX109" i="3"/>
  <c r="DF109" i="3" s="1"/>
  <c r="DJ109" i="3" s="1"/>
  <c r="CY109" i="3"/>
  <c r="CZ109" i="3"/>
  <c r="DA109" i="3"/>
  <c r="DB109" i="3"/>
  <c r="DC109" i="3"/>
  <c r="DH109" i="3"/>
  <c r="DI109" i="3"/>
  <c r="A110" i="3"/>
  <c r="Y110" i="3"/>
  <c r="CX110" i="3" s="1"/>
  <c r="CY110" i="3"/>
  <c r="CZ110" i="3"/>
  <c r="DB110" i="3" s="1"/>
  <c r="DA110" i="3"/>
  <c r="DC110" i="3"/>
  <c r="A111" i="3"/>
  <c r="Y111" i="3"/>
  <c r="CX111" i="3" s="1"/>
  <c r="DH111" i="3" s="1"/>
  <c r="CY111" i="3"/>
  <c r="CZ111" i="3"/>
  <c r="DB111" i="3" s="1"/>
  <c r="DA111" i="3"/>
  <c r="DC111" i="3"/>
  <c r="DF111" i="3"/>
  <c r="DJ111" i="3" s="1"/>
  <c r="DG111" i="3"/>
  <c r="DI111" i="3"/>
  <c r="A112" i="3"/>
  <c r="Y112" i="3"/>
  <c r="CX112" i="3"/>
  <c r="DG112" i="3" s="1"/>
  <c r="CY112" i="3"/>
  <c r="CZ112" i="3"/>
  <c r="DA112" i="3"/>
  <c r="DB112" i="3"/>
  <c r="DC112" i="3"/>
  <c r="DI112" i="3"/>
  <c r="A113" i="3"/>
  <c r="Y113" i="3"/>
  <c r="CX113" i="3" s="1"/>
  <c r="CY113" i="3"/>
  <c r="CZ113" i="3"/>
  <c r="DA113" i="3"/>
  <c r="DB113" i="3"/>
  <c r="DC113" i="3"/>
  <c r="A114" i="3"/>
  <c r="Y114" i="3"/>
  <c r="CX114" i="3"/>
  <c r="DI114" i="3" s="1"/>
  <c r="CY114" i="3"/>
  <c r="CZ114" i="3"/>
  <c r="DA114" i="3"/>
  <c r="DB114" i="3"/>
  <c r="DC114" i="3"/>
  <c r="DH114" i="3"/>
  <c r="A115" i="3"/>
  <c r="Y115" i="3"/>
  <c r="CX115" i="3" s="1"/>
  <c r="CU115" i="3"/>
  <c r="CV115" i="3"/>
  <c r="CY115" i="3"/>
  <c r="CZ115" i="3"/>
  <c r="DA115" i="3"/>
  <c r="DB115" i="3"/>
  <c r="DC115" i="3"/>
  <c r="A116" i="3"/>
  <c r="Y116" i="3"/>
  <c r="CX116" i="3"/>
  <c r="DI116" i="3" s="1"/>
  <c r="DJ116" i="3" s="1"/>
  <c r="CY116" i="3"/>
  <c r="CZ116" i="3"/>
  <c r="DA116" i="3"/>
  <c r="DB116" i="3"/>
  <c r="DC116" i="3"/>
  <c r="DH116" i="3"/>
  <c r="A117" i="3"/>
  <c r="Y117" i="3"/>
  <c r="CW117" i="3" s="1"/>
  <c r="CX117" i="3"/>
  <c r="DG117" i="3" s="1"/>
  <c r="DJ117" i="3" s="1"/>
  <c r="CY117" i="3"/>
  <c r="CZ117" i="3"/>
  <c r="DA117" i="3"/>
  <c r="DB117" i="3"/>
  <c r="DC117" i="3"/>
  <c r="DI117" i="3"/>
  <c r="A118" i="3"/>
  <c r="Y118" i="3"/>
  <c r="CW118" i="3"/>
  <c r="CX118" i="3"/>
  <c r="DI118" i="3" s="1"/>
  <c r="CY118" i="3"/>
  <c r="CZ118" i="3"/>
  <c r="DB118" i="3" s="1"/>
  <c r="DA118" i="3"/>
  <c r="DC118" i="3"/>
  <c r="DG118" i="3"/>
  <c r="DJ118" i="3" s="1"/>
  <c r="DH118" i="3"/>
  <c r="A119" i="3"/>
  <c r="Y119" i="3"/>
  <c r="CW119" i="3" s="1"/>
  <c r="CY119" i="3"/>
  <c r="CZ119" i="3"/>
  <c r="DA119" i="3"/>
  <c r="DB119" i="3"/>
  <c r="DC119" i="3"/>
  <c r="A120" i="3"/>
  <c r="Y120" i="3"/>
  <c r="CW120" i="3" s="1"/>
  <c r="CY120" i="3"/>
  <c r="CZ120" i="3"/>
  <c r="DB120" i="3" s="1"/>
  <c r="DA120" i="3"/>
  <c r="DC120" i="3"/>
  <c r="A121" i="3"/>
  <c r="Y121" i="3"/>
  <c r="CX121" i="3" s="1"/>
  <c r="DH121" i="3" s="1"/>
  <c r="CY121" i="3"/>
  <c r="CZ121" i="3"/>
  <c r="DB121" i="3" s="1"/>
  <c r="DA121" i="3"/>
  <c r="DC121" i="3"/>
  <c r="DF121" i="3"/>
  <c r="DJ121" i="3" s="1"/>
  <c r="DG121" i="3"/>
  <c r="DI121" i="3"/>
  <c r="A122" i="3"/>
  <c r="Y122" i="3"/>
  <c r="CX122" i="3"/>
  <c r="DG122" i="3" s="1"/>
  <c r="CY122" i="3"/>
  <c r="CZ122" i="3"/>
  <c r="DA122" i="3"/>
  <c r="DB122" i="3"/>
  <c r="DC122" i="3"/>
  <c r="DI122" i="3"/>
  <c r="A123" i="3"/>
  <c r="Y123" i="3"/>
  <c r="CX123" i="3"/>
  <c r="DF123" i="3" s="1"/>
  <c r="DJ123" i="3" s="1"/>
  <c r="CY123" i="3"/>
  <c r="CZ123" i="3"/>
  <c r="DA123" i="3"/>
  <c r="DB123" i="3"/>
  <c r="DC123" i="3"/>
  <c r="DI123" i="3"/>
  <c r="A124" i="3"/>
  <c r="Y124" i="3"/>
  <c r="CX124" i="3"/>
  <c r="DI124" i="3" s="1"/>
  <c r="CY124" i="3"/>
  <c r="CZ124" i="3"/>
  <c r="DB124" i="3" s="1"/>
  <c r="DA124" i="3"/>
  <c r="DC124" i="3"/>
  <c r="DH124" i="3"/>
  <c r="A125" i="3"/>
  <c r="Y125" i="3"/>
  <c r="CX125" i="3" s="1"/>
  <c r="DH125" i="3" s="1"/>
  <c r="CY125" i="3"/>
  <c r="CZ125" i="3"/>
  <c r="DB125" i="3" s="1"/>
  <c r="DA125" i="3"/>
  <c r="DC125" i="3"/>
  <c r="DF125" i="3"/>
  <c r="DJ125" i="3" s="1"/>
  <c r="DG125" i="3"/>
  <c r="DI125" i="3"/>
  <c r="A126" i="3"/>
  <c r="Y126" i="3"/>
  <c r="CU126" i="3"/>
  <c r="CV126" i="3"/>
  <c r="CX126" i="3"/>
  <c r="DI126" i="3" s="1"/>
  <c r="CY126" i="3"/>
  <c r="CZ126" i="3"/>
  <c r="DB126" i="3" s="1"/>
  <c r="DA126" i="3"/>
  <c r="DC126" i="3"/>
  <c r="DH126" i="3"/>
  <c r="DJ126" i="3"/>
  <c r="A127" i="3"/>
  <c r="Y127" i="3"/>
  <c r="CX127" i="3" s="1"/>
  <c r="DH127" i="3" s="1"/>
  <c r="CY127" i="3"/>
  <c r="CZ127" i="3"/>
  <c r="DB127" i="3" s="1"/>
  <c r="DA127" i="3"/>
  <c r="DC127" i="3"/>
  <c r="DF127" i="3"/>
  <c r="DG127" i="3"/>
  <c r="DI127" i="3"/>
  <c r="DJ127" i="3" s="1"/>
  <c r="A128" i="3"/>
  <c r="Y128" i="3"/>
  <c r="CW128" i="3"/>
  <c r="CX128" i="3"/>
  <c r="DF128" i="3" s="1"/>
  <c r="CY128" i="3"/>
  <c r="CZ128" i="3"/>
  <c r="DA128" i="3"/>
  <c r="DB128" i="3"/>
  <c r="DC128" i="3"/>
  <c r="DG128" i="3"/>
  <c r="DJ128" i="3" s="1"/>
  <c r="DI128" i="3"/>
  <c r="A129" i="3"/>
  <c r="Y129" i="3"/>
  <c r="CX129" i="3" s="1"/>
  <c r="DH129" i="3" s="1"/>
  <c r="CY129" i="3"/>
  <c r="CZ129" i="3"/>
  <c r="DB129" i="3" s="1"/>
  <c r="DA129" i="3"/>
  <c r="DC129" i="3"/>
  <c r="DI129" i="3"/>
  <c r="A130" i="3"/>
  <c r="Y130" i="3"/>
  <c r="CW130" i="3"/>
  <c r="CX130" i="3"/>
  <c r="DI130" i="3" s="1"/>
  <c r="CY130" i="3"/>
  <c r="CZ130" i="3"/>
  <c r="DA130" i="3"/>
  <c r="DB130" i="3"/>
  <c r="DC130" i="3"/>
  <c r="DF130" i="3"/>
  <c r="DG130" i="3"/>
  <c r="DJ130" i="3" s="1"/>
  <c r="DH130" i="3"/>
  <c r="A131" i="3"/>
  <c r="Y131" i="3"/>
  <c r="CX131" i="3" s="1"/>
  <c r="CY131" i="3"/>
  <c r="CZ131" i="3"/>
  <c r="DB131" i="3" s="1"/>
  <c r="DA131" i="3"/>
  <c r="DC131" i="3"/>
  <c r="A132" i="3"/>
  <c r="Y132" i="3"/>
  <c r="CX132" i="3"/>
  <c r="DG132" i="3" s="1"/>
  <c r="CY132" i="3"/>
  <c r="CZ132" i="3"/>
  <c r="DA132" i="3"/>
  <c r="DB132" i="3"/>
  <c r="DC132" i="3"/>
  <c r="DH132" i="3"/>
  <c r="DI132" i="3"/>
  <c r="A133" i="3"/>
  <c r="Y133" i="3"/>
  <c r="CX133" i="3"/>
  <c r="DF133" i="3" s="1"/>
  <c r="DJ133" i="3" s="1"/>
  <c r="CY133" i="3"/>
  <c r="CZ133" i="3"/>
  <c r="DA133" i="3"/>
  <c r="DB133" i="3"/>
  <c r="DC133" i="3"/>
  <c r="DH133" i="3"/>
  <c r="A134" i="3"/>
  <c r="Y134" i="3"/>
  <c r="CV134" i="3" s="1"/>
  <c r="CU134" i="3"/>
  <c r="CY134" i="3"/>
  <c r="CZ134" i="3"/>
  <c r="DA134" i="3"/>
  <c r="DB134" i="3"/>
  <c r="DC134" i="3"/>
  <c r="A135" i="3"/>
  <c r="Y135" i="3"/>
  <c r="CX135" i="3"/>
  <c r="DF135" i="3" s="1"/>
  <c r="CY135" i="3"/>
  <c r="CZ135" i="3"/>
  <c r="DA135" i="3"/>
  <c r="DB135" i="3"/>
  <c r="DC135" i="3"/>
  <c r="DH135" i="3"/>
  <c r="A136" i="3"/>
  <c r="Y136" i="3"/>
  <c r="CX136" i="3" s="1"/>
  <c r="CY136" i="3"/>
  <c r="CZ136" i="3"/>
  <c r="DB136" i="3" s="1"/>
  <c r="DA136" i="3"/>
  <c r="DC136" i="3"/>
  <c r="A137" i="3"/>
  <c r="Y137" i="3"/>
  <c r="CW137" i="3"/>
  <c r="CX137" i="3"/>
  <c r="DF137" i="3" s="1"/>
  <c r="CY137" i="3"/>
  <c r="CZ137" i="3"/>
  <c r="DA137" i="3"/>
  <c r="DB137" i="3"/>
  <c r="DC137" i="3"/>
  <c r="DH137" i="3"/>
  <c r="A138" i="3"/>
  <c r="Y138" i="3"/>
  <c r="CW138" i="3" s="1"/>
  <c r="CY138" i="3"/>
  <c r="CZ138" i="3"/>
  <c r="DB138" i="3" s="1"/>
  <c r="DA138" i="3"/>
  <c r="DC138" i="3"/>
  <c r="A139" i="3"/>
  <c r="Y139" i="3"/>
  <c r="CX139" i="3"/>
  <c r="DG139" i="3" s="1"/>
  <c r="CY139" i="3"/>
  <c r="CZ139" i="3"/>
  <c r="DA139" i="3"/>
  <c r="DB139" i="3"/>
  <c r="DC139" i="3"/>
  <c r="DH139" i="3"/>
  <c r="DI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B141" i="3" s="1"/>
  <c r="DA141" i="3"/>
  <c r="DC141" i="3"/>
  <c r="A142" i="3"/>
  <c r="Y142" i="3"/>
  <c r="CU142" i="3"/>
  <c r="CV142" i="3"/>
  <c r="CX142" i="3"/>
  <c r="DF142" i="3" s="1"/>
  <c r="CY142" i="3"/>
  <c r="CZ142" i="3"/>
  <c r="DA142" i="3"/>
  <c r="DB142" i="3"/>
  <c r="DC142" i="3"/>
  <c r="DH142" i="3"/>
  <c r="A143" i="3"/>
  <c r="Y143" i="3"/>
  <c r="CX143" i="3" s="1"/>
  <c r="CY143" i="3"/>
  <c r="CZ143" i="3"/>
  <c r="DB143" i="3" s="1"/>
  <c r="DA143" i="3"/>
  <c r="DC143" i="3"/>
  <c r="A144" i="3"/>
  <c r="Y144" i="3"/>
  <c r="CW144" i="3" s="1"/>
  <c r="CX144" i="3"/>
  <c r="DF144" i="3" s="1"/>
  <c r="CY144" i="3"/>
  <c r="CZ144" i="3"/>
  <c r="DA144" i="3"/>
  <c r="DB144" i="3"/>
  <c r="DC144" i="3"/>
  <c r="DH144" i="3"/>
  <c r="DI144" i="3"/>
  <c r="A145" i="3"/>
  <c r="Y145" i="3"/>
  <c r="CX145" i="3" s="1"/>
  <c r="CW145" i="3"/>
  <c r="CY145" i="3"/>
  <c r="CZ145" i="3"/>
  <c r="DB145" i="3" s="1"/>
  <c r="DA145" i="3"/>
  <c r="DC145" i="3"/>
  <c r="A146" i="3"/>
  <c r="Y146" i="3"/>
  <c r="CW146" i="3"/>
  <c r="CX146" i="3"/>
  <c r="DG146" i="3" s="1"/>
  <c r="DJ146" i="3" s="1"/>
  <c r="CY146" i="3"/>
  <c r="CZ146" i="3"/>
  <c r="DA146" i="3"/>
  <c r="DB146" i="3"/>
  <c r="DC146" i="3"/>
  <c r="DH146" i="3"/>
  <c r="DI146" i="3"/>
  <c r="A147" i="3"/>
  <c r="Y147" i="3"/>
  <c r="CX147" i="3"/>
  <c r="DF147" i="3" s="1"/>
  <c r="DJ147" i="3" s="1"/>
  <c r="CY147" i="3"/>
  <c r="CZ147" i="3"/>
  <c r="DA147" i="3"/>
  <c r="DB147" i="3"/>
  <c r="DC147" i="3"/>
  <c r="DH147" i="3"/>
  <c r="A148" i="3"/>
  <c r="Y148" i="3"/>
  <c r="CV148" i="3" s="1"/>
  <c r="CU148" i="3"/>
  <c r="CY148" i="3"/>
  <c r="CZ148" i="3"/>
  <c r="DA148" i="3"/>
  <c r="DB148" i="3"/>
  <c r="DC148" i="3"/>
  <c r="A149" i="3"/>
  <c r="Y149" i="3"/>
  <c r="CX149" i="3"/>
  <c r="DF149" i="3" s="1"/>
  <c r="CY149" i="3"/>
  <c r="CZ149" i="3"/>
  <c r="DA149" i="3"/>
  <c r="DB149" i="3"/>
  <c r="DC149" i="3"/>
  <c r="DH149" i="3"/>
  <c r="A150" i="3"/>
  <c r="Y150" i="3"/>
  <c r="CX150" i="3" s="1"/>
  <c r="CY150" i="3"/>
  <c r="CZ150" i="3"/>
  <c r="DB150" i="3" s="1"/>
  <c r="DA150" i="3"/>
  <c r="DC150" i="3"/>
  <c r="A151" i="3"/>
  <c r="Y151" i="3"/>
  <c r="CW151" i="3"/>
  <c r="CX151" i="3"/>
  <c r="DF151" i="3" s="1"/>
  <c r="CY151" i="3"/>
  <c r="CZ151" i="3"/>
  <c r="DA151" i="3"/>
  <c r="DB151" i="3"/>
  <c r="DC151" i="3"/>
  <c r="DH151" i="3"/>
  <c r="A152" i="3"/>
  <c r="Y152" i="3"/>
  <c r="CW152" i="3" s="1"/>
  <c r="CY152" i="3"/>
  <c r="CZ152" i="3"/>
  <c r="DB152" i="3" s="1"/>
  <c r="DA152" i="3"/>
  <c r="DC152" i="3"/>
  <c r="A153" i="3"/>
  <c r="Y153" i="3"/>
  <c r="CW153" i="3"/>
  <c r="CX153" i="3"/>
  <c r="DF153" i="3" s="1"/>
  <c r="CY153" i="3"/>
  <c r="CZ153" i="3"/>
  <c r="DA153" i="3"/>
  <c r="DB153" i="3"/>
  <c r="DC153" i="3"/>
  <c r="DH153" i="3"/>
  <c r="A154" i="3"/>
  <c r="Y154" i="3"/>
  <c r="CX154" i="3" s="1"/>
  <c r="CY154" i="3"/>
  <c r="CZ154" i="3"/>
  <c r="DB154" i="3" s="1"/>
  <c r="DA154" i="3"/>
  <c r="DC154" i="3"/>
  <c r="A155" i="3"/>
  <c r="Y155" i="3"/>
  <c r="CW155" i="3"/>
  <c r="CX155" i="3"/>
  <c r="DF155" i="3" s="1"/>
  <c r="CY155" i="3"/>
  <c r="CZ155" i="3"/>
  <c r="DA155" i="3"/>
  <c r="DB155" i="3"/>
  <c r="DC155" i="3"/>
  <c r="DH155" i="3"/>
  <c r="A156" i="3"/>
  <c r="Y156" i="3"/>
  <c r="CW156" i="3" s="1"/>
  <c r="CY156" i="3"/>
  <c r="CZ156" i="3"/>
  <c r="DB156" i="3" s="1"/>
  <c r="DA156" i="3"/>
  <c r="DC156" i="3"/>
  <c r="A157" i="3"/>
  <c r="Y157" i="3"/>
  <c r="CX157" i="3"/>
  <c r="DG157" i="3" s="1"/>
  <c r="CY157" i="3"/>
  <c r="CZ157" i="3"/>
  <c r="DA157" i="3"/>
  <c r="DB157" i="3"/>
  <c r="DC157" i="3"/>
  <c r="DH157" i="3"/>
  <c r="DI157" i="3"/>
  <c r="A158" i="3"/>
  <c r="Y158" i="3"/>
  <c r="CX158" i="3"/>
  <c r="DF158" i="3" s="1"/>
  <c r="DJ158" i="3" s="1"/>
  <c r="CY158" i="3"/>
  <c r="CZ158" i="3"/>
  <c r="DA158" i="3"/>
  <c r="DB158" i="3"/>
  <c r="DC158" i="3"/>
  <c r="DH158" i="3"/>
  <c r="A159" i="3"/>
  <c r="Y159" i="3"/>
  <c r="CV159" i="3" s="1"/>
  <c r="CU159" i="3"/>
  <c r="CY159" i="3"/>
  <c r="CZ159" i="3"/>
  <c r="DA159" i="3"/>
  <c r="DB159" i="3"/>
  <c r="DC159" i="3"/>
  <c r="A160" i="3"/>
  <c r="Y160" i="3"/>
  <c r="CX160" i="3"/>
  <c r="DF160" i="3" s="1"/>
  <c r="CY160" i="3"/>
  <c r="CZ160" i="3"/>
  <c r="DA160" i="3"/>
  <c r="DB160" i="3"/>
  <c r="DC160" i="3"/>
  <c r="DH160" i="3"/>
  <c r="A161" i="3"/>
  <c r="Y161" i="3"/>
  <c r="CX161" i="3" s="1"/>
  <c r="CY161" i="3"/>
  <c r="CZ161" i="3"/>
  <c r="DB161" i="3" s="1"/>
  <c r="DA161" i="3"/>
  <c r="DC161" i="3"/>
  <c r="A162" i="3"/>
  <c r="Y162" i="3"/>
  <c r="CW162" i="3"/>
  <c r="CX162" i="3"/>
  <c r="DF162" i="3" s="1"/>
  <c r="CY162" i="3"/>
  <c r="CZ162" i="3"/>
  <c r="DA162" i="3"/>
  <c r="DB162" i="3"/>
  <c r="DC162" i="3"/>
  <c r="DH162" i="3"/>
  <c r="A163" i="3"/>
  <c r="Y163" i="3"/>
  <c r="CX163" i="3" s="1"/>
  <c r="CY163" i="3"/>
  <c r="CZ163" i="3"/>
  <c r="DB163" i="3" s="1"/>
  <c r="DA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/>
  <c r="DF165" i="3" s="1"/>
  <c r="DJ165" i="3" s="1"/>
  <c r="CY165" i="3"/>
  <c r="CZ165" i="3"/>
  <c r="DA165" i="3"/>
  <c r="DB165" i="3"/>
  <c r="DC165" i="3"/>
  <c r="DH165" i="3"/>
  <c r="DI165" i="3"/>
  <c r="A166" i="3"/>
  <c r="Y166" i="3"/>
  <c r="CX166" i="3"/>
  <c r="CY166" i="3"/>
  <c r="CZ166" i="3"/>
  <c r="DA166" i="3"/>
  <c r="DB166" i="3"/>
  <c r="DC166" i="3"/>
  <c r="DH166" i="3"/>
  <c r="A167" i="3"/>
  <c r="Y167" i="3"/>
  <c r="CX167" i="3" s="1"/>
  <c r="DG167" i="3" s="1"/>
  <c r="CY167" i="3"/>
  <c r="CZ167" i="3"/>
  <c r="DB167" i="3" s="1"/>
  <c r="DA167" i="3"/>
  <c r="DC167" i="3"/>
  <c r="A168" i="3"/>
  <c r="Y168" i="3"/>
  <c r="CX168" i="3" s="1"/>
  <c r="CY168" i="3"/>
  <c r="CZ168" i="3"/>
  <c r="DB168" i="3" s="1"/>
  <c r="DA168" i="3"/>
  <c r="DC168" i="3"/>
  <c r="DF168" i="3"/>
  <c r="DJ168" i="3" s="1"/>
  <c r="A169" i="3"/>
  <c r="Y169" i="3"/>
  <c r="CX169" i="3"/>
  <c r="DG169" i="3" s="1"/>
  <c r="CY169" i="3"/>
  <c r="CZ169" i="3"/>
  <c r="DA169" i="3"/>
  <c r="DB169" i="3"/>
  <c r="DC169" i="3"/>
  <c r="DH169" i="3"/>
  <c r="DI169" i="3"/>
  <c r="A170" i="3"/>
  <c r="Y170" i="3"/>
  <c r="CX170" i="3" s="1"/>
  <c r="CU170" i="3"/>
  <c r="CY170" i="3"/>
  <c r="CZ170" i="3"/>
  <c r="DB170" i="3" s="1"/>
  <c r="DA170" i="3"/>
  <c r="DC170" i="3"/>
  <c r="DF170" i="3"/>
  <c r="A171" i="3"/>
  <c r="Y171" i="3"/>
  <c r="CX171" i="3"/>
  <c r="DF171" i="3" s="1"/>
  <c r="CY171" i="3"/>
  <c r="CZ171" i="3"/>
  <c r="DA171" i="3"/>
  <c r="DB171" i="3"/>
  <c r="DC171" i="3"/>
  <c r="DH171" i="3"/>
  <c r="DI171" i="3"/>
  <c r="DJ171" i="3" s="1"/>
  <c r="A172" i="3"/>
  <c r="Y172" i="3"/>
  <c r="CX172" i="3" s="1"/>
  <c r="CW172" i="3"/>
  <c r="CY172" i="3"/>
  <c r="CZ172" i="3"/>
  <c r="DB172" i="3" s="1"/>
  <c r="DA172" i="3"/>
  <c r="DC172" i="3"/>
  <c r="A173" i="3"/>
  <c r="Y173" i="3"/>
  <c r="CW173" i="3" s="1"/>
  <c r="CX173" i="3"/>
  <c r="DG173" i="3" s="1"/>
  <c r="DJ173" i="3" s="1"/>
  <c r="CY173" i="3"/>
  <c r="CZ173" i="3"/>
  <c r="DA173" i="3"/>
  <c r="DB173" i="3"/>
  <c r="DC173" i="3"/>
  <c r="DH173" i="3"/>
  <c r="DI173" i="3"/>
  <c r="A174" i="3"/>
  <c r="Y174" i="3"/>
  <c r="CX174" i="3"/>
  <c r="CY174" i="3"/>
  <c r="CZ174" i="3"/>
  <c r="DA174" i="3"/>
  <c r="DB174" i="3"/>
  <c r="DC174" i="3"/>
  <c r="A175" i="3"/>
  <c r="Y175" i="3"/>
  <c r="CU175" i="3"/>
  <c r="CY175" i="3"/>
  <c r="CZ175" i="3"/>
  <c r="DA175" i="3"/>
  <c r="DB175" i="3"/>
  <c r="DC175" i="3"/>
  <c r="A176" i="3"/>
  <c r="Y176" i="3"/>
  <c r="CX176" i="3"/>
  <c r="CY176" i="3"/>
  <c r="CZ176" i="3"/>
  <c r="DA176" i="3"/>
  <c r="DB176" i="3"/>
  <c r="DC176" i="3"/>
  <c r="DG176" i="3"/>
  <c r="DH176" i="3"/>
  <c r="A177" i="3"/>
  <c r="Y177" i="3"/>
  <c r="CY177" i="3"/>
  <c r="CZ177" i="3"/>
  <c r="DB177" i="3" s="1"/>
  <c r="DA177" i="3"/>
  <c r="DC177" i="3"/>
  <c r="A178" i="3"/>
  <c r="Y178" i="3"/>
  <c r="CW178" i="3"/>
  <c r="CX178" i="3"/>
  <c r="CY178" i="3"/>
  <c r="CZ178" i="3"/>
  <c r="DA178" i="3"/>
  <c r="DB178" i="3"/>
  <c r="DC178" i="3"/>
  <c r="DH178" i="3"/>
  <c r="A179" i="3"/>
  <c r="Y179" i="3"/>
  <c r="CY179" i="3"/>
  <c r="CZ179" i="3"/>
  <c r="DB179" i="3" s="1"/>
  <c r="DA179" i="3"/>
  <c r="DC179" i="3"/>
  <c r="A180" i="3"/>
  <c r="Y180" i="3"/>
  <c r="CW180" i="3"/>
  <c r="CX180" i="3"/>
  <c r="CY180" i="3"/>
  <c r="CZ180" i="3"/>
  <c r="DA180" i="3"/>
  <c r="DB180" i="3"/>
  <c r="DC180" i="3"/>
  <c r="DG180" i="3"/>
  <c r="DJ180" i="3" s="1"/>
  <c r="DH180" i="3"/>
  <c r="A181" i="3"/>
  <c r="Y181" i="3"/>
  <c r="CX181" i="3" s="1"/>
  <c r="CY181" i="3"/>
  <c r="CZ181" i="3"/>
  <c r="DB181" i="3" s="1"/>
  <c r="DA181" i="3"/>
  <c r="DC181" i="3"/>
  <c r="DF181" i="3"/>
  <c r="DJ181" i="3" s="1"/>
  <c r="DG181" i="3"/>
  <c r="A182" i="3"/>
  <c r="Y182" i="3"/>
  <c r="CX182" i="3" s="1"/>
  <c r="CY182" i="3"/>
  <c r="CZ182" i="3"/>
  <c r="DB182" i="3" s="1"/>
  <c r="DA182" i="3"/>
  <c r="DC182" i="3"/>
  <c r="DF182" i="3"/>
  <c r="DJ182" i="3" s="1"/>
  <c r="DI182" i="3"/>
  <c r="A183" i="3"/>
  <c r="Y183" i="3"/>
  <c r="CX183" i="3"/>
  <c r="CY183" i="3"/>
  <c r="CZ183" i="3"/>
  <c r="DA183" i="3"/>
  <c r="DB183" i="3"/>
  <c r="DC183" i="3"/>
  <c r="DI183" i="3"/>
  <c r="A184" i="3"/>
  <c r="Y184" i="3"/>
  <c r="CX184" i="3"/>
  <c r="CY184" i="3"/>
  <c r="CZ184" i="3"/>
  <c r="DA184" i="3"/>
  <c r="DB184" i="3"/>
  <c r="DC184" i="3"/>
  <c r="DG184" i="3"/>
  <c r="A185" i="3"/>
  <c r="Y185" i="3"/>
  <c r="CV185" i="3" s="1"/>
  <c r="CU185" i="3"/>
  <c r="CY185" i="3"/>
  <c r="CZ185" i="3"/>
  <c r="DA185" i="3"/>
  <c r="DB185" i="3"/>
  <c r="DC185" i="3"/>
  <c r="A186" i="3"/>
  <c r="Y186" i="3"/>
  <c r="CX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W188" i="3"/>
  <c r="CX188" i="3"/>
  <c r="DG188" i="3" s="1"/>
  <c r="DJ188" i="3" s="1"/>
  <c r="CY188" i="3"/>
  <c r="CZ188" i="3"/>
  <c r="DA188" i="3"/>
  <c r="DB188" i="3"/>
  <c r="DC188" i="3"/>
  <c r="A189" i="3"/>
  <c r="Y189" i="3"/>
  <c r="CX189" i="3" s="1"/>
  <c r="DH189" i="3" s="1"/>
  <c r="CY189" i="3"/>
  <c r="CZ189" i="3"/>
  <c r="DB189" i="3" s="1"/>
  <c r="DA189" i="3"/>
  <c r="DC189" i="3"/>
  <c r="DF189" i="3"/>
  <c r="DG189" i="3"/>
  <c r="DJ189" i="3" s="1"/>
  <c r="DI189" i="3"/>
  <c r="A190" i="3"/>
  <c r="Y190" i="3"/>
  <c r="CX190" i="3"/>
  <c r="CY190" i="3"/>
  <c r="CZ190" i="3"/>
  <c r="DB190" i="3" s="1"/>
  <c r="DA190" i="3"/>
  <c r="DC190" i="3"/>
  <c r="DI190" i="3"/>
  <c r="A191" i="3"/>
  <c r="Y191" i="3"/>
  <c r="CX191" i="3"/>
  <c r="DG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U193" i="3"/>
  <c r="CV193" i="3"/>
  <c r="CX193" i="3"/>
  <c r="DF193" i="3" s="1"/>
  <c r="CY193" i="3"/>
  <c r="CZ193" i="3"/>
  <c r="DA193" i="3"/>
  <c r="DB193" i="3"/>
  <c r="DC193" i="3"/>
  <c r="DI193" i="3"/>
  <c r="DJ193" i="3" s="1"/>
  <c r="A194" i="3"/>
  <c r="Y194" i="3"/>
  <c r="CX194" i="3" s="1"/>
  <c r="CY194" i="3"/>
  <c r="CZ194" i="3"/>
  <c r="DA194" i="3"/>
  <c r="DB194" i="3"/>
  <c r="DC194" i="3"/>
  <c r="DF194" i="3"/>
  <c r="DG194" i="3"/>
  <c r="A195" i="3"/>
  <c r="Y195" i="3"/>
  <c r="CW195" i="3" s="1"/>
  <c r="CX195" i="3"/>
  <c r="DG195" i="3" s="1"/>
  <c r="DJ195" i="3" s="1"/>
  <c r="CY195" i="3"/>
  <c r="CZ195" i="3"/>
  <c r="DA195" i="3"/>
  <c r="DB195" i="3"/>
  <c r="DC195" i="3"/>
  <c r="DI195" i="3"/>
  <c r="A196" i="3"/>
  <c r="Y196" i="3"/>
  <c r="CW196" i="3"/>
  <c r="CX196" i="3"/>
  <c r="DI196" i="3" s="1"/>
  <c r="CY196" i="3"/>
  <c r="CZ196" i="3"/>
  <c r="DA196" i="3"/>
  <c r="DB196" i="3"/>
  <c r="DC196" i="3"/>
  <c r="DH196" i="3"/>
  <c r="A197" i="3"/>
  <c r="Y197" i="3"/>
  <c r="CW197" i="3" s="1"/>
  <c r="CX197" i="3"/>
  <c r="DF197" i="3" s="1"/>
  <c r="CY197" i="3"/>
  <c r="CZ197" i="3"/>
  <c r="DA197" i="3"/>
  <c r="DB197" i="3"/>
  <c r="DC197" i="3"/>
  <c r="DH197" i="3"/>
  <c r="A198" i="3"/>
  <c r="Y198" i="3"/>
  <c r="CX198" i="3" s="1"/>
  <c r="CY198" i="3"/>
  <c r="CZ198" i="3"/>
  <c r="DA198" i="3"/>
  <c r="DB198" i="3"/>
  <c r="DC198" i="3"/>
  <c r="A199" i="3"/>
  <c r="Y199" i="3"/>
  <c r="CX199" i="3" s="1"/>
  <c r="CY199" i="3"/>
  <c r="CZ199" i="3"/>
  <c r="DB199" i="3" s="1"/>
  <c r="DA199" i="3"/>
  <c r="DC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U201" i="3"/>
  <c r="CV201" i="3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W203" i="3"/>
  <c r="CX203" i="3"/>
  <c r="DF203" i="3" s="1"/>
  <c r="CY203" i="3"/>
  <c r="CZ203" i="3"/>
  <c r="DA203" i="3"/>
  <c r="DB203" i="3"/>
  <c r="DC203" i="3"/>
  <c r="DH203" i="3"/>
  <c r="A204" i="3"/>
  <c r="Y204" i="3"/>
  <c r="CW204" i="3" s="1"/>
  <c r="CY204" i="3"/>
  <c r="CZ204" i="3"/>
  <c r="DB204" i="3" s="1"/>
  <c r="DA204" i="3"/>
  <c r="DC204" i="3"/>
  <c r="A205" i="3"/>
  <c r="Y205" i="3"/>
  <c r="CX205" i="3"/>
  <c r="DF205" i="3" s="1"/>
  <c r="DJ205" i="3" s="1"/>
  <c r="CY205" i="3"/>
  <c r="CZ205" i="3"/>
  <c r="DB205" i="3" s="1"/>
  <c r="DA205" i="3"/>
  <c r="DC205" i="3"/>
  <c r="DH205" i="3"/>
  <c r="DI205" i="3"/>
  <c r="A206" i="3"/>
  <c r="Y206" i="3"/>
  <c r="CX206" i="3"/>
  <c r="DF206" i="3" s="1"/>
  <c r="DJ206" i="3" s="1"/>
  <c r="CY206" i="3"/>
  <c r="CZ206" i="3"/>
  <c r="DA206" i="3"/>
  <c r="DB206" i="3"/>
  <c r="DC206" i="3"/>
  <c r="DH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X209" i="3"/>
  <c r="DG209" i="3" s="1"/>
  <c r="CY209" i="3"/>
  <c r="CZ209" i="3"/>
  <c r="DA209" i="3"/>
  <c r="DB209" i="3"/>
  <c r="DC209" i="3"/>
  <c r="DF209" i="3"/>
  <c r="DH209" i="3"/>
  <c r="DI209" i="3"/>
  <c r="DJ209" i="3"/>
  <c r="A210" i="3"/>
  <c r="Y210" i="3"/>
  <c r="CX210" i="3"/>
  <c r="DI210" i="3" s="1"/>
  <c r="CY210" i="3"/>
  <c r="CZ210" i="3"/>
  <c r="DA210" i="3"/>
  <c r="DB210" i="3"/>
  <c r="DC210" i="3"/>
  <c r="DH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DF213" i="3" s="1"/>
  <c r="DJ213" i="3" s="1"/>
  <c r="CY213" i="3"/>
  <c r="CZ213" i="3"/>
  <c r="DB213" i="3" s="1"/>
  <c r="DA213" i="3"/>
  <c r="DC213" i="3"/>
  <c r="DH213" i="3"/>
  <c r="DI213" i="3"/>
  <c r="A214" i="3"/>
  <c r="Y214" i="3"/>
  <c r="CU214" i="3"/>
  <c r="CV214" i="3"/>
  <c r="CX214" i="3"/>
  <c r="CY214" i="3"/>
  <c r="CZ214" i="3"/>
  <c r="DB214" i="3" s="1"/>
  <c r="DA214" i="3"/>
  <c r="DC214" i="3"/>
  <c r="DF214" i="3"/>
  <c r="DG214" i="3"/>
  <c r="DH214" i="3"/>
  <c r="DI214" i="3"/>
  <c r="DJ214" i="3"/>
  <c r="A215" i="3"/>
  <c r="Y215" i="3"/>
  <c r="CX215" i="3"/>
  <c r="DG215" i="3" s="1"/>
  <c r="CY215" i="3"/>
  <c r="CZ215" i="3"/>
  <c r="DA215" i="3"/>
  <c r="DB215" i="3"/>
  <c r="DC215" i="3"/>
  <c r="DF215" i="3"/>
  <c r="DH215" i="3"/>
  <c r="DI215" i="3"/>
  <c r="DJ215" i="3" s="1"/>
  <c r="A216" i="3"/>
  <c r="Y216" i="3"/>
  <c r="CX216" i="3" s="1"/>
  <c r="CW216" i="3"/>
  <c r="CY216" i="3"/>
  <c r="CZ216" i="3"/>
  <c r="DA216" i="3"/>
  <c r="DB216" i="3"/>
  <c r="DC216" i="3"/>
  <c r="A217" i="3"/>
  <c r="Y217" i="3"/>
  <c r="CW217" i="3" s="1"/>
  <c r="CX217" i="3"/>
  <c r="DF217" i="3" s="1"/>
  <c r="CY217" i="3"/>
  <c r="CZ217" i="3"/>
  <c r="DB217" i="3" s="1"/>
  <c r="DA217" i="3"/>
  <c r="DC217" i="3"/>
  <c r="DH217" i="3"/>
  <c r="DI217" i="3"/>
  <c r="A218" i="3"/>
  <c r="Y218" i="3"/>
  <c r="CX218" i="3"/>
  <c r="DF218" i="3" s="1"/>
  <c r="DJ218" i="3" s="1"/>
  <c r="CY218" i="3"/>
  <c r="CZ218" i="3"/>
  <c r="DA218" i="3"/>
  <c r="DB218" i="3"/>
  <c r="DC218" i="3"/>
  <c r="DH218" i="3"/>
  <c r="A219" i="3"/>
  <c r="Y219" i="3"/>
  <c r="CX219" i="3" s="1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A221" i="3"/>
  <c r="Y221" i="3"/>
  <c r="CX221" i="3"/>
  <c r="DG221" i="3" s="1"/>
  <c r="CY221" i="3"/>
  <c r="CZ221" i="3"/>
  <c r="DA221" i="3"/>
  <c r="DB221" i="3"/>
  <c r="DC221" i="3"/>
  <c r="DF221" i="3"/>
  <c r="DH221" i="3"/>
  <c r="DI221" i="3"/>
  <c r="DJ221" i="3"/>
  <c r="A222" i="3"/>
  <c r="Y222" i="3"/>
  <c r="CX222" i="3"/>
  <c r="DI222" i="3" s="1"/>
  <c r="CY222" i="3"/>
  <c r="CZ222" i="3"/>
  <c r="DA222" i="3"/>
  <c r="DB222" i="3"/>
  <c r="DC222" i="3"/>
  <c r="DH222" i="3"/>
  <c r="A223" i="3"/>
  <c r="Y223" i="3"/>
  <c r="CX223" i="3" s="1"/>
  <c r="CY223" i="3"/>
  <c r="CZ223" i="3"/>
  <c r="DB223" i="3" s="1"/>
  <c r="DA223" i="3"/>
  <c r="DC223" i="3"/>
  <c r="A224" i="3"/>
  <c r="Y224" i="3"/>
  <c r="CX224" i="3" s="1"/>
  <c r="CY224" i="3"/>
  <c r="CZ224" i="3"/>
  <c r="DB224" i="3" s="1"/>
  <c r="DA224" i="3"/>
  <c r="DC224" i="3"/>
  <c r="A225" i="3"/>
  <c r="Y225" i="3"/>
  <c r="CX225" i="3"/>
  <c r="DF225" i="3" s="1"/>
  <c r="DJ225" i="3" s="1"/>
  <c r="CY225" i="3"/>
  <c r="CZ225" i="3"/>
  <c r="DB225" i="3" s="1"/>
  <c r="DA225" i="3"/>
  <c r="DC225" i="3"/>
  <c r="DH225" i="3"/>
  <c r="DI225" i="3"/>
  <c r="A226" i="3"/>
  <c r="Y226" i="3"/>
  <c r="CX226" i="3"/>
  <c r="DF226" i="3" s="1"/>
  <c r="DJ226" i="3" s="1"/>
  <c r="CY226" i="3"/>
  <c r="CZ226" i="3"/>
  <c r="DA226" i="3"/>
  <c r="DB226" i="3"/>
  <c r="DC226" i="3"/>
  <c r="DH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V237" i="3" s="1"/>
  <c r="CU237" i="3"/>
  <c r="CY237" i="3"/>
  <c r="CZ237" i="3"/>
  <c r="DA237" i="3"/>
  <c r="DB237" i="3"/>
  <c r="DC237" i="3"/>
  <c r="A238" i="3"/>
  <c r="Y238" i="3"/>
  <c r="CX238" i="3"/>
  <c r="DI238" i="3" s="1"/>
  <c r="DJ238" i="3" s="1"/>
  <c r="CY238" i="3"/>
  <c r="CZ238" i="3"/>
  <c r="DA238" i="3"/>
  <c r="DB238" i="3"/>
  <c r="DC238" i="3"/>
  <c r="DH238" i="3"/>
  <c r="A239" i="3"/>
  <c r="Y239" i="3"/>
  <c r="CY239" i="3"/>
  <c r="CZ239" i="3"/>
  <c r="DB239" i="3" s="1"/>
  <c r="DA239" i="3"/>
  <c r="DC239" i="3"/>
  <c r="A240" i="3"/>
  <c r="Y240" i="3"/>
  <c r="CW240" i="3"/>
  <c r="CX240" i="3"/>
  <c r="CY240" i="3"/>
  <c r="CZ240" i="3"/>
  <c r="DA240" i="3"/>
  <c r="DB240" i="3"/>
  <c r="DC240" i="3"/>
  <c r="DH240" i="3"/>
  <c r="A241" i="3"/>
  <c r="Y241" i="3"/>
  <c r="CY241" i="3"/>
  <c r="CZ241" i="3"/>
  <c r="DB241" i="3" s="1"/>
  <c r="DA241" i="3"/>
  <c r="DC241" i="3"/>
  <c r="A242" i="3"/>
  <c r="Y242" i="3"/>
  <c r="CW242" i="3"/>
  <c r="CX242" i="3"/>
  <c r="CY242" i="3"/>
  <c r="CZ242" i="3"/>
  <c r="DA242" i="3"/>
  <c r="DB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X244" i="3" s="1"/>
  <c r="CY244" i="3"/>
  <c r="CZ244" i="3"/>
  <c r="DB244" i="3" s="1"/>
  <c r="DA244" i="3"/>
  <c r="DC244" i="3"/>
  <c r="DF244" i="3"/>
  <c r="DJ244" i="3" s="1"/>
  <c r="A245" i="3"/>
  <c r="Y245" i="3"/>
  <c r="CX245" i="3"/>
  <c r="DF245" i="3" s="1"/>
  <c r="DJ245" i="3" s="1"/>
  <c r="CY245" i="3"/>
  <c r="CZ245" i="3"/>
  <c r="DB245" i="3" s="1"/>
  <c r="DA245" i="3"/>
  <c r="DC245" i="3"/>
  <c r="DH245" i="3"/>
  <c r="DI245" i="3"/>
  <c r="A246" i="3"/>
  <c r="Y246" i="3"/>
  <c r="CX246" i="3"/>
  <c r="CY246" i="3"/>
  <c r="CZ246" i="3"/>
  <c r="DA246" i="3"/>
  <c r="DB246" i="3"/>
  <c r="DC246" i="3"/>
  <c r="A247" i="3"/>
  <c r="Y247" i="3"/>
  <c r="CU247" i="3"/>
  <c r="CY247" i="3"/>
  <c r="CZ247" i="3"/>
  <c r="DA247" i="3"/>
  <c r="DB247" i="3"/>
  <c r="DC247" i="3"/>
  <c r="A248" i="3"/>
  <c r="Y248" i="3"/>
  <c r="CX248" i="3" s="1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W250" i="3"/>
  <c r="CX250" i="3"/>
  <c r="CY250" i="3"/>
  <c r="CZ250" i="3"/>
  <c r="DA250" i="3"/>
  <c r="DB250" i="3"/>
  <c r="DC250" i="3"/>
  <c r="DH250" i="3"/>
  <c r="A251" i="3"/>
  <c r="Y251" i="3"/>
  <c r="CY251" i="3"/>
  <c r="CZ251" i="3"/>
  <c r="DB251" i="3" s="1"/>
  <c r="DA251" i="3"/>
  <c r="DC251" i="3"/>
  <c r="A252" i="3"/>
  <c r="Y252" i="3"/>
  <c r="CX252" i="3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A254" i="3"/>
  <c r="Y254" i="3"/>
  <c r="CX254" i="3" s="1"/>
  <c r="CY254" i="3"/>
  <c r="CZ254" i="3"/>
  <c r="DA254" i="3"/>
  <c r="DB254" i="3"/>
  <c r="DC254" i="3"/>
  <c r="A255" i="3"/>
  <c r="Y255" i="3"/>
  <c r="CU255" i="3"/>
  <c r="CV255" i="3"/>
  <c r="CX255" i="3"/>
  <c r="CY255" i="3"/>
  <c r="CZ255" i="3"/>
  <c r="DA255" i="3"/>
  <c r="DB255" i="3"/>
  <c r="DC255" i="3"/>
  <c r="DG255" i="3"/>
  <c r="DH255" i="3"/>
  <c r="A256" i="3"/>
  <c r="Y256" i="3"/>
  <c r="CX256" i="3" s="1"/>
  <c r="CY256" i="3"/>
  <c r="CZ256" i="3"/>
  <c r="DB256" i="3" s="1"/>
  <c r="DA256" i="3"/>
  <c r="DC256" i="3"/>
  <c r="DG256" i="3"/>
  <c r="A257" i="3"/>
  <c r="Y257" i="3"/>
  <c r="CW257" i="3" s="1"/>
  <c r="CY257" i="3"/>
  <c r="CZ257" i="3"/>
  <c r="DA257" i="3"/>
  <c r="DB257" i="3"/>
  <c r="DC257" i="3"/>
  <c r="A258" i="3"/>
  <c r="Y258" i="3"/>
  <c r="CX258" i="3" s="1"/>
  <c r="CW258" i="3"/>
  <c r="CY258" i="3"/>
  <c r="CZ258" i="3"/>
  <c r="DA258" i="3"/>
  <c r="DB258" i="3"/>
  <c r="DC258" i="3"/>
  <c r="DF258" i="3"/>
  <c r="DG258" i="3"/>
  <c r="DJ258" i="3" s="1"/>
  <c r="A259" i="3"/>
  <c r="Y259" i="3"/>
  <c r="CW259" i="3" s="1"/>
  <c r="CX259" i="3"/>
  <c r="CY259" i="3"/>
  <c r="CZ259" i="3"/>
  <c r="DB259" i="3" s="1"/>
  <c r="DA259" i="3"/>
  <c r="DC259" i="3"/>
  <c r="A260" i="3"/>
  <c r="Y260" i="3"/>
  <c r="CX260" i="3"/>
  <c r="CY260" i="3"/>
  <c r="CZ260" i="3"/>
  <c r="DA260" i="3"/>
  <c r="DB260" i="3"/>
  <c r="DC260" i="3"/>
  <c r="DH260" i="3"/>
  <c r="DI260" i="3"/>
  <c r="A261" i="3"/>
  <c r="Y261" i="3"/>
  <c r="CX261" i="3" s="1"/>
  <c r="DG261" i="3" s="1"/>
  <c r="CY261" i="3"/>
  <c r="CZ261" i="3"/>
  <c r="DA261" i="3"/>
  <c r="DB261" i="3"/>
  <c r="DC261" i="3"/>
  <c r="DF261" i="3"/>
  <c r="DJ261" i="3" s="1"/>
  <c r="A262" i="3"/>
  <c r="Y262" i="3"/>
  <c r="CX262" i="3" s="1"/>
  <c r="DH262" i="3" s="1"/>
  <c r="CY262" i="3"/>
  <c r="CZ262" i="3"/>
  <c r="DB262" i="3" s="1"/>
  <c r="DA262" i="3"/>
  <c r="DC262" i="3"/>
  <c r="DF262" i="3"/>
  <c r="DJ262" i="3" s="1"/>
  <c r="DG262" i="3"/>
  <c r="DI262" i="3"/>
  <c r="A263" i="3"/>
  <c r="Y263" i="3"/>
  <c r="CU263" i="3"/>
  <c r="CV263" i="3"/>
  <c r="CX263" i="3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DG264" i="3"/>
  <c r="A265" i="3"/>
  <c r="Y265" i="3"/>
  <c r="CW265" i="3"/>
  <c r="CX265" i="3"/>
  <c r="DI265" i="3" s="1"/>
  <c r="CY265" i="3"/>
  <c r="CZ265" i="3"/>
  <c r="DA265" i="3"/>
  <c r="DB265" i="3"/>
  <c r="DC265" i="3"/>
  <c r="DF265" i="3"/>
  <c r="DG265" i="3"/>
  <c r="DJ265" i="3" s="1"/>
  <c r="DH265" i="3"/>
  <c r="A266" i="3"/>
  <c r="Y266" i="3"/>
  <c r="CW266" i="3"/>
  <c r="CX266" i="3"/>
  <c r="DF266" i="3" s="1"/>
  <c r="CY266" i="3"/>
  <c r="CZ266" i="3"/>
  <c r="DB266" i="3" s="1"/>
  <c r="DA266" i="3"/>
  <c r="DC266" i="3"/>
  <c r="DH266" i="3"/>
  <c r="DI266" i="3"/>
  <c r="A267" i="3"/>
  <c r="Y267" i="3"/>
  <c r="CX267" i="3"/>
  <c r="DG267" i="3" s="1"/>
  <c r="CY267" i="3"/>
  <c r="CZ267" i="3"/>
  <c r="DA267" i="3"/>
  <c r="DB267" i="3"/>
  <c r="DC267" i="3"/>
  <c r="DF267" i="3"/>
  <c r="DJ267" i="3" s="1"/>
  <c r="DH267" i="3"/>
  <c r="DI267" i="3"/>
  <c r="A268" i="3"/>
  <c r="Y268" i="3"/>
  <c r="CX268" i="3" s="1"/>
  <c r="CY268" i="3"/>
  <c r="CZ268" i="3"/>
  <c r="DA268" i="3"/>
  <c r="DB268" i="3"/>
  <c r="DC268" i="3"/>
  <c r="A269" i="3"/>
  <c r="Y269" i="3"/>
  <c r="CX269" i="3" s="1"/>
  <c r="CY269" i="3"/>
  <c r="CZ269" i="3"/>
  <c r="DA269" i="3"/>
  <c r="DB269" i="3"/>
  <c r="DC269" i="3"/>
  <c r="A270" i="3"/>
  <c r="Y270" i="3"/>
  <c r="CX270" i="3" s="1"/>
  <c r="CY270" i="3"/>
  <c r="CZ270" i="3"/>
  <c r="DB270" i="3" s="1"/>
  <c r="DA270" i="3"/>
  <c r="DC270" i="3"/>
  <c r="A271" i="3"/>
  <c r="Y271" i="3"/>
  <c r="CX271" i="3" s="1"/>
  <c r="CY271" i="3"/>
  <c r="CZ271" i="3"/>
  <c r="DB271" i="3" s="1"/>
  <c r="DA271" i="3"/>
  <c r="DC271" i="3"/>
  <c r="A272" i="3"/>
  <c r="Y272" i="3"/>
  <c r="CX272" i="3"/>
  <c r="DF272" i="3" s="1"/>
  <c r="DJ272" i="3" s="1"/>
  <c r="CY272" i="3"/>
  <c r="CZ272" i="3"/>
  <c r="DB272" i="3" s="1"/>
  <c r="DA272" i="3"/>
  <c r="DC272" i="3"/>
  <c r="DH272" i="3"/>
  <c r="DI272" i="3"/>
  <c r="A273" i="3"/>
  <c r="Y273" i="3"/>
  <c r="CX273" i="3" s="1"/>
  <c r="CY273" i="3"/>
  <c r="CZ273" i="3"/>
  <c r="DA273" i="3"/>
  <c r="DB273" i="3"/>
  <c r="DC273" i="3"/>
  <c r="A274" i="3"/>
  <c r="Y274" i="3"/>
  <c r="CX274" i="3" s="1"/>
  <c r="CY274" i="3"/>
  <c r="CZ274" i="3"/>
  <c r="DB274" i="3" s="1"/>
  <c r="DA274" i="3"/>
  <c r="DC274" i="3"/>
  <c r="A275" i="3"/>
  <c r="Y275" i="3"/>
  <c r="CX275" i="3" s="1"/>
  <c r="CY275" i="3"/>
  <c r="CZ275" i="3"/>
  <c r="DB275" i="3" s="1"/>
  <c r="DA275" i="3"/>
  <c r="DC275" i="3"/>
  <c r="A276" i="3"/>
  <c r="Y276" i="3"/>
  <c r="CV276" i="3" s="1"/>
  <c r="CU276" i="3"/>
  <c r="CY276" i="3"/>
  <c r="CZ276" i="3"/>
  <c r="DA276" i="3"/>
  <c r="DB276" i="3"/>
  <c r="DC276" i="3"/>
  <c r="A277" i="3"/>
  <c r="Y277" i="3"/>
  <c r="CX277" i="3" s="1"/>
  <c r="CY277" i="3"/>
  <c r="CZ277" i="3"/>
  <c r="DB277" i="3" s="1"/>
  <c r="DA277" i="3"/>
  <c r="DC277" i="3"/>
  <c r="A278" i="3"/>
  <c r="Y278" i="3"/>
  <c r="CW278" i="3"/>
  <c r="CX278" i="3"/>
  <c r="DF278" i="3" s="1"/>
  <c r="CY278" i="3"/>
  <c r="CZ278" i="3"/>
  <c r="DB278" i="3" s="1"/>
  <c r="DA278" i="3"/>
  <c r="DC278" i="3"/>
  <c r="DH278" i="3"/>
  <c r="A279" i="3"/>
  <c r="Y279" i="3"/>
  <c r="CX279" i="3" s="1"/>
  <c r="CW279" i="3"/>
  <c r="CY279" i="3"/>
  <c r="CZ279" i="3"/>
  <c r="DB279" i="3" s="1"/>
  <c r="DA279" i="3"/>
  <c r="DC279" i="3"/>
  <c r="A280" i="3"/>
  <c r="Y280" i="3"/>
  <c r="CW280" i="3" s="1"/>
  <c r="CY280" i="3"/>
  <c r="CZ280" i="3"/>
  <c r="DA280" i="3"/>
  <c r="DB280" i="3"/>
  <c r="DC280" i="3"/>
  <c r="A281" i="3"/>
  <c r="Y281" i="3"/>
  <c r="CX281" i="3" s="1"/>
  <c r="CY281" i="3"/>
  <c r="CZ281" i="3"/>
  <c r="DB281" i="3" s="1"/>
  <c r="DA281" i="3"/>
  <c r="DC281" i="3"/>
  <c r="A282" i="3"/>
  <c r="Y282" i="3"/>
  <c r="CX282" i="3"/>
  <c r="DF282" i="3" s="1"/>
  <c r="DJ282" i="3" s="1"/>
  <c r="CY282" i="3"/>
  <c r="CZ282" i="3"/>
  <c r="DB282" i="3" s="1"/>
  <c r="DA282" i="3"/>
  <c r="DC282" i="3"/>
  <c r="DH282" i="3"/>
  <c r="DI282" i="3"/>
  <c r="A283" i="3"/>
  <c r="Y283" i="3"/>
  <c r="CX283" i="3" s="1"/>
  <c r="CY283" i="3"/>
  <c r="CZ283" i="3"/>
  <c r="DA283" i="3"/>
  <c r="DB283" i="3"/>
  <c r="DC283" i="3"/>
  <c r="A284" i="3"/>
  <c r="Y284" i="3"/>
  <c r="CX284" i="3" s="1"/>
  <c r="CY284" i="3"/>
  <c r="CZ284" i="3"/>
  <c r="DB284" i="3" s="1"/>
  <c r="DA284" i="3"/>
  <c r="DC284" i="3"/>
  <c r="A285" i="3"/>
  <c r="Y285" i="3"/>
  <c r="CX285" i="3" s="1"/>
  <c r="CY285" i="3"/>
  <c r="CZ285" i="3"/>
  <c r="DB285" i="3" s="1"/>
  <c r="DA285" i="3"/>
  <c r="DC285" i="3"/>
  <c r="A286" i="3"/>
  <c r="Y286" i="3"/>
  <c r="CX286" i="3" s="1"/>
  <c r="CY286" i="3"/>
  <c r="CZ286" i="3"/>
  <c r="DA286" i="3"/>
  <c r="DB286" i="3"/>
  <c r="DC286" i="3"/>
  <c r="A287" i="3"/>
  <c r="Y287" i="3"/>
  <c r="CX287" i="3" s="1"/>
  <c r="CU287" i="3"/>
  <c r="CV287" i="3"/>
  <c r="CY287" i="3"/>
  <c r="CZ287" i="3"/>
  <c r="DB287" i="3" s="1"/>
  <c r="DA287" i="3"/>
  <c r="DC287" i="3"/>
  <c r="A288" i="3"/>
  <c r="Y288" i="3"/>
  <c r="CX288" i="3"/>
  <c r="DF288" i="3" s="1"/>
  <c r="CY288" i="3"/>
  <c r="CZ288" i="3"/>
  <c r="DB288" i="3" s="1"/>
  <c r="DA288" i="3"/>
  <c r="DC288" i="3"/>
  <c r="DH288" i="3"/>
  <c r="DI288" i="3"/>
  <c r="DJ288" i="3" s="1"/>
  <c r="A289" i="3"/>
  <c r="Y289" i="3"/>
  <c r="CW289" i="3" s="1"/>
  <c r="CY289" i="3"/>
  <c r="CZ289" i="3"/>
  <c r="DA289" i="3"/>
  <c r="DB289" i="3"/>
  <c r="DC289" i="3"/>
  <c r="A290" i="3"/>
  <c r="Y290" i="3"/>
  <c r="CW290" i="3" s="1"/>
  <c r="CY290" i="3"/>
  <c r="CZ290" i="3"/>
  <c r="DA290" i="3"/>
  <c r="DB290" i="3"/>
  <c r="DC290" i="3"/>
  <c r="A291" i="3"/>
  <c r="Y291" i="3"/>
  <c r="CW291" i="3"/>
  <c r="CX291" i="3"/>
  <c r="DI291" i="3" s="1"/>
  <c r="CY291" i="3"/>
  <c r="CZ291" i="3"/>
  <c r="DB291" i="3" s="1"/>
  <c r="DA291" i="3"/>
  <c r="DC291" i="3"/>
  <c r="DG291" i="3"/>
  <c r="DJ291" i="3" s="1"/>
  <c r="DH291" i="3"/>
  <c r="A292" i="3"/>
  <c r="Y292" i="3"/>
  <c r="CX292" i="3"/>
  <c r="DF292" i="3" s="1"/>
  <c r="DJ292" i="3" s="1"/>
  <c r="CY292" i="3"/>
  <c r="CZ292" i="3"/>
  <c r="DB292" i="3" s="1"/>
  <c r="DA292" i="3"/>
  <c r="DC292" i="3"/>
  <c r="DH292" i="3"/>
  <c r="DI292" i="3"/>
  <c r="A293" i="3"/>
  <c r="Y293" i="3"/>
  <c r="CX293" i="3" s="1"/>
  <c r="CY293" i="3"/>
  <c r="CZ293" i="3"/>
  <c r="DA293" i="3"/>
  <c r="DB293" i="3"/>
  <c r="DC293" i="3"/>
  <c r="A294" i="3"/>
  <c r="Y294" i="3"/>
  <c r="CX294" i="3"/>
  <c r="DF294" i="3" s="1"/>
  <c r="DJ294" i="3" s="1"/>
  <c r="CY294" i="3"/>
  <c r="CZ294" i="3"/>
  <c r="DB294" i="3" s="1"/>
  <c r="DA294" i="3"/>
  <c r="DC294" i="3"/>
  <c r="DH294" i="3"/>
  <c r="A295" i="3"/>
  <c r="Y295" i="3"/>
  <c r="CU295" i="3"/>
  <c r="CV295" i="3"/>
  <c r="CX295" i="3"/>
  <c r="DF295" i="3" s="1"/>
  <c r="CY295" i="3"/>
  <c r="CZ295" i="3"/>
  <c r="DB295" i="3" s="1"/>
  <c r="DA295" i="3"/>
  <c r="DC295" i="3"/>
  <c r="DH295" i="3"/>
  <c r="DI295" i="3"/>
  <c r="DJ295" i="3" s="1"/>
  <c r="A296" i="3"/>
  <c r="Y296" i="3"/>
  <c r="CX296" i="3" s="1"/>
  <c r="CY296" i="3"/>
  <c r="CZ296" i="3"/>
  <c r="DA296" i="3"/>
  <c r="DB296" i="3"/>
  <c r="DC296" i="3"/>
  <c r="A297" i="3"/>
  <c r="Y297" i="3"/>
  <c r="CX297" i="3" s="1"/>
  <c r="CY297" i="3"/>
  <c r="CZ297" i="3"/>
  <c r="DA297" i="3"/>
  <c r="DB297" i="3"/>
  <c r="DC297" i="3"/>
  <c r="A298" i="3"/>
  <c r="Y298" i="3"/>
  <c r="CW298" i="3"/>
  <c r="CX298" i="3"/>
  <c r="DF298" i="3" s="1"/>
  <c r="CY298" i="3"/>
  <c r="CZ298" i="3"/>
  <c r="DB298" i="3" s="1"/>
  <c r="DA298" i="3"/>
  <c r="DC298" i="3"/>
  <c r="DH298" i="3"/>
  <c r="A299" i="3"/>
  <c r="Y299" i="3"/>
  <c r="CW299" i="3"/>
  <c r="CX299" i="3"/>
  <c r="DF299" i="3" s="1"/>
  <c r="CY299" i="3"/>
  <c r="CZ299" i="3"/>
  <c r="DB299" i="3" s="1"/>
  <c r="DA299" i="3"/>
  <c r="DC299" i="3"/>
  <c r="DH299" i="3"/>
  <c r="DI299" i="3"/>
  <c r="A300" i="3"/>
  <c r="Y300" i="3"/>
  <c r="CX300" i="3"/>
  <c r="DG300" i="3" s="1"/>
  <c r="CY300" i="3"/>
  <c r="CZ300" i="3"/>
  <c r="DA300" i="3"/>
  <c r="DB300" i="3"/>
  <c r="DC300" i="3"/>
  <c r="DF300" i="3"/>
  <c r="DJ300" i="3" s="1"/>
  <c r="DH300" i="3"/>
  <c r="A301" i="3"/>
  <c r="Y301" i="3"/>
  <c r="CX301" i="3"/>
  <c r="DF301" i="3" s="1"/>
  <c r="DJ301" i="3" s="1"/>
  <c r="CY301" i="3"/>
  <c r="CZ301" i="3"/>
  <c r="DB301" i="3" s="1"/>
  <c r="DA301" i="3"/>
  <c r="DC301" i="3"/>
  <c r="DH301" i="3"/>
  <c r="A302" i="3"/>
  <c r="Y302" i="3"/>
  <c r="CX302" i="3"/>
  <c r="DG302" i="3" s="1"/>
  <c r="CY302" i="3"/>
  <c r="CZ302" i="3"/>
  <c r="DB302" i="3" s="1"/>
  <c r="DA302" i="3"/>
  <c r="DC302" i="3"/>
  <c r="DF302" i="3"/>
  <c r="DH302" i="3"/>
  <c r="DI302" i="3"/>
  <c r="DJ302" i="3"/>
  <c r="A303" i="3"/>
  <c r="Y303" i="3"/>
  <c r="CV303" i="3" s="1"/>
  <c r="CU303" i="3"/>
  <c r="CY303" i="3"/>
  <c r="CZ303" i="3"/>
  <c r="DA303" i="3"/>
  <c r="DB303" i="3"/>
  <c r="DC303" i="3"/>
  <c r="A304" i="3"/>
  <c r="Y304" i="3"/>
  <c r="CX304" i="3" s="1"/>
  <c r="CY304" i="3"/>
  <c r="CZ304" i="3"/>
  <c r="DB304" i="3" s="1"/>
  <c r="DA304" i="3"/>
  <c r="DC304" i="3"/>
  <c r="A305" i="3"/>
  <c r="Y305" i="3"/>
  <c r="CW305" i="3"/>
  <c r="CX305" i="3"/>
  <c r="DF305" i="3" s="1"/>
  <c r="CY305" i="3"/>
  <c r="CZ305" i="3"/>
  <c r="DB305" i="3" s="1"/>
  <c r="DA305" i="3"/>
  <c r="DC305" i="3"/>
  <c r="DH305" i="3"/>
  <c r="DI305" i="3"/>
  <c r="A306" i="3"/>
  <c r="Y306" i="3"/>
  <c r="CW306" i="3" s="1"/>
  <c r="CY306" i="3"/>
  <c r="CZ306" i="3"/>
  <c r="DB306" i="3" s="1"/>
  <c r="DA306" i="3"/>
  <c r="DC306" i="3"/>
  <c r="A307" i="3"/>
  <c r="Y307" i="3"/>
  <c r="CW307" i="3" s="1"/>
  <c r="CY307" i="3"/>
  <c r="CZ307" i="3"/>
  <c r="DA307" i="3"/>
  <c r="DB307" i="3"/>
  <c r="DC307" i="3"/>
  <c r="A308" i="3"/>
  <c r="Y308" i="3"/>
  <c r="CX308" i="3"/>
  <c r="DF308" i="3" s="1"/>
  <c r="DJ308" i="3" s="1"/>
  <c r="CY308" i="3"/>
  <c r="CZ308" i="3"/>
  <c r="DB308" i="3" s="1"/>
  <c r="DA308" i="3"/>
  <c r="DC308" i="3"/>
  <c r="DH308" i="3"/>
  <c r="A309" i="3"/>
  <c r="Y309" i="3"/>
  <c r="CU309" i="3"/>
  <c r="CV309" i="3"/>
  <c r="CX309" i="3"/>
  <c r="DF309" i="3" s="1"/>
  <c r="CY309" i="3"/>
  <c r="CZ309" i="3"/>
  <c r="DB309" i="3" s="1"/>
  <c r="DA309" i="3"/>
  <c r="DC309" i="3"/>
  <c r="DH309" i="3"/>
  <c r="DI309" i="3"/>
  <c r="DJ309" i="3" s="1"/>
  <c r="A310" i="3"/>
  <c r="Y310" i="3"/>
  <c r="CX310" i="3" s="1"/>
  <c r="CY310" i="3"/>
  <c r="CZ310" i="3"/>
  <c r="DA310" i="3"/>
  <c r="DB310" i="3"/>
  <c r="DC310" i="3"/>
  <c r="A311" i="3"/>
  <c r="Y311" i="3"/>
  <c r="CX311" i="3" s="1"/>
  <c r="CY311" i="3"/>
  <c r="CZ311" i="3"/>
  <c r="DA311" i="3"/>
  <c r="DB311" i="3"/>
  <c r="DC311" i="3"/>
  <c r="A312" i="3"/>
  <c r="Y312" i="3"/>
  <c r="CW312" i="3"/>
  <c r="CX312" i="3"/>
  <c r="DF312" i="3" s="1"/>
  <c r="CY312" i="3"/>
  <c r="CZ312" i="3"/>
  <c r="DB312" i="3" s="1"/>
  <c r="DA312" i="3"/>
  <c r="DC312" i="3"/>
  <c r="DH312" i="3"/>
  <c r="A313" i="3"/>
  <c r="Y313" i="3"/>
  <c r="CW313" i="3"/>
  <c r="CX313" i="3"/>
  <c r="DF313" i="3" s="1"/>
  <c r="CY313" i="3"/>
  <c r="CZ313" i="3"/>
  <c r="DB313" i="3" s="1"/>
  <c r="DA313" i="3"/>
  <c r="DC313" i="3"/>
  <c r="DH313" i="3"/>
  <c r="DI313" i="3"/>
  <c r="A314" i="3"/>
  <c r="Y314" i="3"/>
  <c r="CX314" i="3" s="1"/>
  <c r="CW314" i="3"/>
  <c r="CY314" i="3"/>
  <c r="CZ314" i="3"/>
  <c r="DA314" i="3"/>
  <c r="DB314" i="3"/>
  <c r="DC314" i="3"/>
  <c r="A315" i="3"/>
  <c r="Y315" i="3"/>
  <c r="CX315" i="3" s="1"/>
  <c r="CY315" i="3"/>
  <c r="CZ315" i="3"/>
  <c r="DA315" i="3"/>
  <c r="DB315" i="3"/>
  <c r="DC315" i="3"/>
  <c r="A316" i="3"/>
  <c r="Y316" i="3"/>
  <c r="CW316" i="3"/>
  <c r="CX316" i="3"/>
  <c r="DF316" i="3" s="1"/>
  <c r="CY316" i="3"/>
  <c r="CZ316" i="3"/>
  <c r="DB316" i="3" s="1"/>
  <c r="DA316" i="3"/>
  <c r="DC316" i="3"/>
  <c r="DH316" i="3"/>
  <c r="A317" i="3"/>
  <c r="Y317" i="3"/>
  <c r="CW317" i="3"/>
  <c r="CX317" i="3"/>
  <c r="DF317" i="3" s="1"/>
  <c r="CY317" i="3"/>
  <c r="CZ317" i="3"/>
  <c r="DB317" i="3" s="1"/>
  <c r="DA317" i="3"/>
  <c r="DC317" i="3"/>
  <c r="DH317" i="3"/>
  <c r="DI317" i="3"/>
  <c r="A318" i="3"/>
  <c r="Y318" i="3"/>
  <c r="CX318" i="3"/>
  <c r="DG318" i="3" s="1"/>
  <c r="CY318" i="3"/>
  <c r="CZ318" i="3"/>
  <c r="DA318" i="3"/>
  <c r="DB318" i="3"/>
  <c r="DC318" i="3"/>
  <c r="DF318" i="3"/>
  <c r="DJ318" i="3" s="1"/>
  <c r="DH318" i="3"/>
  <c r="A319" i="3"/>
  <c r="Y319" i="3"/>
  <c r="CX319" i="3"/>
  <c r="DF319" i="3" s="1"/>
  <c r="DJ319" i="3" s="1"/>
  <c r="CY319" i="3"/>
  <c r="CZ319" i="3"/>
  <c r="DB319" i="3" s="1"/>
  <c r="DA319" i="3"/>
  <c r="DC319" i="3"/>
  <c r="DH319" i="3"/>
  <c r="A320" i="3"/>
  <c r="Y320" i="3"/>
  <c r="CU320" i="3"/>
  <c r="CV320" i="3"/>
  <c r="CX320" i="3"/>
  <c r="DF320" i="3" s="1"/>
  <c r="CY320" i="3"/>
  <c r="CZ320" i="3"/>
  <c r="DB320" i="3" s="1"/>
  <c r="DA320" i="3"/>
  <c r="DC320" i="3"/>
  <c r="DH320" i="3"/>
  <c r="DI320" i="3"/>
  <c r="DJ320" i="3" s="1"/>
  <c r="A321" i="3"/>
  <c r="Y321" i="3"/>
  <c r="CX321" i="3" s="1"/>
  <c r="CY321" i="3"/>
  <c r="CZ321" i="3"/>
  <c r="DA321" i="3"/>
  <c r="DB321" i="3"/>
  <c r="DC321" i="3"/>
  <c r="A322" i="3"/>
  <c r="Y322" i="3"/>
  <c r="CX322" i="3" s="1"/>
  <c r="CY322" i="3"/>
  <c r="CZ322" i="3"/>
  <c r="DA322" i="3"/>
  <c r="DB322" i="3"/>
  <c r="DC322" i="3"/>
  <c r="A323" i="3"/>
  <c r="Y323" i="3"/>
  <c r="CW323" i="3"/>
  <c r="CX323" i="3"/>
  <c r="DF323" i="3" s="1"/>
  <c r="CY323" i="3"/>
  <c r="CZ323" i="3"/>
  <c r="DB323" i="3" s="1"/>
  <c r="DA323" i="3"/>
  <c r="DC323" i="3"/>
  <c r="DH323" i="3"/>
  <c r="A324" i="3"/>
  <c r="Y324" i="3"/>
  <c r="CX324" i="3"/>
  <c r="DG324" i="3" s="1"/>
  <c r="CY324" i="3"/>
  <c r="CZ324" i="3"/>
  <c r="DB324" i="3" s="1"/>
  <c r="DA324" i="3"/>
  <c r="DC324" i="3"/>
  <c r="DF324" i="3"/>
  <c r="DH324" i="3"/>
  <c r="DI324" i="3"/>
  <c r="DJ324" i="3"/>
  <c r="A325" i="3"/>
  <c r="Y325" i="3"/>
  <c r="CX325" i="3" s="1"/>
  <c r="CY325" i="3"/>
  <c r="CZ325" i="3"/>
  <c r="DA325" i="3"/>
  <c r="DB325" i="3"/>
  <c r="DC325" i="3"/>
  <c r="A326" i="3"/>
  <c r="Y326" i="3"/>
  <c r="CX326" i="3"/>
  <c r="DF326" i="3" s="1"/>
  <c r="DJ326" i="3" s="1"/>
  <c r="CY326" i="3"/>
  <c r="CZ326" i="3"/>
  <c r="DB326" i="3" s="1"/>
  <c r="DA326" i="3"/>
  <c r="DC326" i="3"/>
  <c r="DH326" i="3"/>
  <c r="DI326" i="3"/>
  <c r="A327" i="3"/>
  <c r="Y327" i="3"/>
  <c r="CX327" i="3" s="1"/>
  <c r="CY327" i="3"/>
  <c r="CZ327" i="3"/>
  <c r="DA327" i="3"/>
  <c r="DB327" i="3"/>
  <c r="DC327" i="3"/>
  <c r="A328" i="3"/>
  <c r="Y328" i="3"/>
  <c r="CX328" i="3" s="1"/>
  <c r="CY328" i="3"/>
  <c r="CZ328" i="3"/>
  <c r="DB328" i="3" s="1"/>
  <c r="DA328" i="3"/>
  <c r="DC328" i="3"/>
  <c r="DG328" i="3"/>
  <c r="A329" i="3"/>
  <c r="Y329" i="3"/>
  <c r="CX329" i="3"/>
  <c r="DF329" i="3" s="1"/>
  <c r="CY329" i="3"/>
  <c r="CZ329" i="3"/>
  <c r="DB329" i="3" s="1"/>
  <c r="DA329" i="3"/>
  <c r="DC329" i="3"/>
  <c r="DH329" i="3"/>
  <c r="DI329" i="3"/>
  <c r="DJ329" i="3"/>
  <c r="A330" i="3"/>
  <c r="Y330" i="3"/>
  <c r="CX330" i="3"/>
  <c r="DG330" i="3" s="1"/>
  <c r="CY330" i="3"/>
  <c r="CZ330" i="3"/>
  <c r="DA330" i="3"/>
  <c r="DB330" i="3"/>
  <c r="DC330" i="3"/>
  <c r="DF330" i="3"/>
  <c r="DJ330" i="3" s="1"/>
  <c r="DH330" i="3"/>
  <c r="A331" i="3"/>
  <c r="Y331" i="3"/>
  <c r="CX331" i="3" s="1"/>
  <c r="CU331" i="3"/>
  <c r="CY331" i="3"/>
  <c r="CZ331" i="3"/>
  <c r="DA331" i="3"/>
  <c r="DB331" i="3"/>
  <c r="DC331" i="3"/>
  <c r="A332" i="3"/>
  <c r="Y332" i="3"/>
  <c r="CX332" i="3"/>
  <c r="DF332" i="3" s="1"/>
  <c r="CY332" i="3"/>
  <c r="CZ332" i="3"/>
  <c r="DB332" i="3" s="1"/>
  <c r="DA332" i="3"/>
  <c r="DC332" i="3"/>
  <c r="DH332" i="3"/>
  <c r="DI332" i="3"/>
  <c r="DJ332" i="3" s="1"/>
  <c r="A333" i="3"/>
  <c r="Y333" i="3"/>
  <c r="CW333" i="3" s="1"/>
  <c r="CY333" i="3"/>
  <c r="CZ333" i="3"/>
  <c r="DB333" i="3" s="1"/>
  <c r="DA333" i="3"/>
  <c r="DC333" i="3"/>
  <c r="A334" i="3"/>
  <c r="Y334" i="3"/>
  <c r="CW334" i="3" s="1"/>
  <c r="CY334" i="3"/>
  <c r="CZ334" i="3"/>
  <c r="DA334" i="3"/>
  <c r="DB334" i="3"/>
  <c r="DC334" i="3"/>
  <c r="A335" i="3"/>
  <c r="Y335" i="3"/>
  <c r="CX335" i="3"/>
  <c r="CY335" i="3"/>
  <c r="CZ335" i="3"/>
  <c r="DB335" i="3" s="1"/>
  <c r="DA335" i="3"/>
  <c r="DC3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V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CW28" i="1"/>
  <c r="GL28" i="1"/>
  <c r="GO28" i="1"/>
  <c r="GP28" i="1"/>
  <c r="GV28" i="1"/>
  <c r="GX28" i="1"/>
  <c r="HC28" i="1"/>
  <c r="I29" i="1"/>
  <c r="P29" i="1" s="1"/>
  <c r="V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CS29" i="1"/>
  <c r="R29" i="1" s="1"/>
  <c r="CU29" i="1"/>
  <c r="T29" i="1" s="1"/>
  <c r="CW29" i="1"/>
  <c r="GL29" i="1"/>
  <c r="GO29" i="1"/>
  <c r="GP29" i="1"/>
  <c r="GV29" i="1"/>
  <c r="HC29" i="1"/>
  <c r="I30" i="1"/>
  <c r="P30" i="1" s="1"/>
  <c r="CP30" i="1" s="1"/>
  <c r="O30" i="1" s="1"/>
  <c r="V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CS30" i="1"/>
  <c r="R30" i="1" s="1"/>
  <c r="CU30" i="1"/>
  <c r="T30" i="1" s="1"/>
  <c r="CW30" i="1"/>
  <c r="GL30" i="1"/>
  <c r="GO30" i="1"/>
  <c r="GP30" i="1"/>
  <c r="GV30" i="1"/>
  <c r="HC30" i="1"/>
  <c r="I31" i="1"/>
  <c r="P31" i="1" s="1"/>
  <c r="V31" i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CS31" i="1"/>
  <c r="R31" i="1" s="1"/>
  <c r="CU31" i="1"/>
  <c r="T31" i="1" s="1"/>
  <c r="CW31" i="1"/>
  <c r="GL31" i="1"/>
  <c r="GO31" i="1"/>
  <c r="GP31" i="1"/>
  <c r="GV31" i="1"/>
  <c r="HC31" i="1"/>
  <c r="I32" i="1"/>
  <c r="P32" i="1" s="1"/>
  <c r="V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CS32" i="1"/>
  <c r="R32" i="1" s="1"/>
  <c r="CU32" i="1"/>
  <c r="T32" i="1" s="1"/>
  <c r="CW32" i="1"/>
  <c r="GL32" i="1"/>
  <c r="GO32" i="1"/>
  <c r="GP32" i="1"/>
  <c r="GV32" i="1"/>
  <c r="HC32" i="1"/>
  <c r="C33" i="1"/>
  <c r="D33" i="1"/>
  <c r="U33" i="1"/>
  <c r="W33" i="1"/>
  <c r="AC33" i="1"/>
  <c r="CQ33" i="1" s="1"/>
  <c r="P33" i="1" s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CX33" i="1"/>
  <c r="GL33" i="1"/>
  <c r="GO33" i="1"/>
  <c r="GP33" i="1"/>
  <c r="GV33" i="1"/>
  <c r="HC33" i="1"/>
  <c r="GX33" i="1" s="1"/>
  <c r="I34" i="1"/>
  <c r="U34" i="1"/>
  <c r="W34" i="1"/>
  <c r="AC34" i="1"/>
  <c r="CQ34" i="1" s="1"/>
  <c r="P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CX34" i="1"/>
  <c r="GL34" i="1"/>
  <c r="GO34" i="1"/>
  <c r="GP34" i="1"/>
  <c r="GV34" i="1"/>
  <c r="HC34" i="1"/>
  <c r="GX34" i="1" s="1"/>
  <c r="I35" i="1"/>
  <c r="T35" i="1"/>
  <c r="V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CW35" i="1"/>
  <c r="GL35" i="1"/>
  <c r="GO35" i="1"/>
  <c r="GP35" i="1"/>
  <c r="GV35" i="1"/>
  <c r="GX35" i="1"/>
  <c r="HC35" i="1"/>
  <c r="C36" i="1"/>
  <c r="D36" i="1"/>
  <c r="S36" i="1"/>
  <c r="U36" i="1"/>
  <c r="AC36" i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CV36" i="1"/>
  <c r="CX36" i="1"/>
  <c r="W36" i="1" s="1"/>
  <c r="GL36" i="1"/>
  <c r="GO36" i="1"/>
  <c r="GP36" i="1"/>
  <c r="GV36" i="1"/>
  <c r="HC36" i="1" s="1"/>
  <c r="GX36" i="1" s="1"/>
  <c r="I37" i="1"/>
  <c r="U37" i="1"/>
  <c r="AC37" i="1"/>
  <c r="AE37" i="1"/>
  <c r="AD37" i="1" s="1"/>
  <c r="CR37" i="1" s="1"/>
  <c r="Q37" i="1" s="1"/>
  <c r="AF37" i="1"/>
  <c r="CT37" i="1" s="1"/>
  <c r="S37" i="1" s="1"/>
  <c r="AG37" i="1"/>
  <c r="CU37" i="1" s="1"/>
  <c r="T37" i="1" s="1"/>
  <c r="AH37" i="1"/>
  <c r="AI37" i="1"/>
  <c r="CW37" i="1" s="1"/>
  <c r="V37" i="1" s="1"/>
  <c r="AJ37" i="1"/>
  <c r="CV37" i="1"/>
  <c r="CX37" i="1"/>
  <c r="W37" i="1" s="1"/>
  <c r="GL37" i="1"/>
  <c r="GO37" i="1"/>
  <c r="GP37" i="1"/>
  <c r="GV37" i="1"/>
  <c r="HC37" i="1" s="1"/>
  <c r="GX37" i="1" s="1"/>
  <c r="I38" i="1"/>
  <c r="T38" i="1"/>
  <c r="AB38" i="1"/>
  <c r="AC38" i="1"/>
  <c r="AD38" i="1"/>
  <c r="CR38" i="1" s="1"/>
  <c r="Q38" i="1" s="1"/>
  <c r="AE38" i="1"/>
  <c r="CS38" i="1" s="1"/>
  <c r="R38" i="1" s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U38" i="1"/>
  <c r="CW38" i="1"/>
  <c r="V38" i="1" s="1"/>
  <c r="GL38" i="1"/>
  <c r="GO38" i="1"/>
  <c r="GP38" i="1"/>
  <c r="GV38" i="1"/>
  <c r="GX38" i="1"/>
  <c r="HC38" i="1"/>
  <c r="C39" i="1"/>
  <c r="D39" i="1"/>
  <c r="S39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CV39" i="1"/>
  <c r="U39" i="1" s="1"/>
  <c r="CX39" i="1"/>
  <c r="W39" i="1" s="1"/>
  <c r="GL39" i="1"/>
  <c r="GO39" i="1"/>
  <c r="GP39" i="1"/>
  <c r="GV39" i="1"/>
  <c r="HC39" i="1" s="1"/>
  <c r="GX39" i="1" s="1"/>
  <c r="I40" i="1"/>
  <c r="S40" i="1"/>
  <c r="AC40" i="1"/>
  <c r="AE40" i="1"/>
  <c r="AD40" i="1" s="1"/>
  <c r="CR40" i="1" s="1"/>
  <c r="Q40" i="1" s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W40" i="1" s="1"/>
  <c r="GL40" i="1"/>
  <c r="GO40" i="1"/>
  <c r="GP40" i="1"/>
  <c r="GV40" i="1"/>
  <c r="HC40" i="1" s="1"/>
  <c r="GX40" i="1" s="1"/>
  <c r="I41" i="1"/>
  <c r="P41" i="1"/>
  <c r="CP41" i="1" s="1"/>
  <c r="O41" i="1" s="1"/>
  <c r="R41" i="1"/>
  <c r="AB41" i="1"/>
  <c r="AC41" i="1"/>
  <c r="HG41" i="1" s="1"/>
  <c r="AD41" i="1"/>
  <c r="CR41" i="1" s="1"/>
  <c r="Q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CS41" i="1"/>
  <c r="CU41" i="1"/>
  <c r="T41" i="1" s="1"/>
  <c r="CW41" i="1"/>
  <c r="V41" i="1" s="1"/>
  <c r="GL41" i="1"/>
  <c r="GO41" i="1"/>
  <c r="GP41" i="1"/>
  <c r="GV41" i="1"/>
  <c r="HC41" i="1" s="1"/>
  <c r="GX41" i="1" s="1"/>
  <c r="I42" i="1"/>
  <c r="W42" i="1"/>
  <c r="AC42" i="1"/>
  <c r="HG42" i="1" s="1"/>
  <c r="AE42" i="1"/>
  <c r="CS42" i="1" s="1"/>
  <c r="R42" i="1" s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GL42" i="1"/>
  <c r="GO42" i="1"/>
  <c r="GP42" i="1"/>
  <c r="GV42" i="1"/>
  <c r="HC42" i="1" s="1"/>
  <c r="GX42" i="1" s="1"/>
  <c r="I43" i="1"/>
  <c r="P43" i="1" s="1"/>
  <c r="V43" i="1"/>
  <c r="AC43" i="1"/>
  <c r="AD43" i="1"/>
  <c r="CR43" i="1" s="1"/>
  <c r="Q43" i="1" s="1"/>
  <c r="AE43" i="1"/>
  <c r="AF43" i="1"/>
  <c r="AG43" i="1"/>
  <c r="AH43" i="1"/>
  <c r="CV43" i="1" s="1"/>
  <c r="U43" i="1" s="1"/>
  <c r="AI43" i="1"/>
  <c r="AJ43" i="1"/>
  <c r="CX43" i="1" s="1"/>
  <c r="W43" i="1" s="1"/>
  <c r="CQ43" i="1"/>
  <c r="CS43" i="1"/>
  <c r="R43" i="1" s="1"/>
  <c r="CU43" i="1"/>
  <c r="CW43" i="1"/>
  <c r="GL43" i="1"/>
  <c r="GO43" i="1"/>
  <c r="GP43" i="1"/>
  <c r="GV43" i="1"/>
  <c r="HC43" i="1" s="1"/>
  <c r="I44" i="1"/>
  <c r="P44" i="1" s="1"/>
  <c r="V44" i="1"/>
  <c r="AC44" i="1"/>
  <c r="AD44" i="1"/>
  <c r="CR44" i="1" s="1"/>
  <c r="Q44" i="1" s="1"/>
  <c r="AE44" i="1"/>
  <c r="AF44" i="1"/>
  <c r="AG44" i="1"/>
  <c r="AH44" i="1"/>
  <c r="CV44" i="1" s="1"/>
  <c r="AI44" i="1"/>
  <c r="AJ44" i="1"/>
  <c r="CX44" i="1" s="1"/>
  <c r="CQ44" i="1"/>
  <c r="CS44" i="1"/>
  <c r="R44" i="1" s="1"/>
  <c r="CU44" i="1"/>
  <c r="T44" i="1" s="1"/>
  <c r="CW44" i="1"/>
  <c r="GL44" i="1"/>
  <c r="GO44" i="1"/>
  <c r="GP44" i="1"/>
  <c r="GV44" i="1"/>
  <c r="HC44" i="1" s="1"/>
  <c r="GX44" i="1" s="1"/>
  <c r="I45" i="1"/>
  <c r="V45" i="1" s="1"/>
  <c r="P45" i="1"/>
  <c r="AC45" i="1"/>
  <c r="AD45" i="1"/>
  <c r="CR45" i="1" s="1"/>
  <c r="Q45" i="1" s="1"/>
  <c r="AE45" i="1"/>
  <c r="AF45" i="1"/>
  <c r="AG45" i="1"/>
  <c r="AH45" i="1"/>
  <c r="CV45" i="1" s="1"/>
  <c r="U45" i="1" s="1"/>
  <c r="AI45" i="1"/>
  <c r="AJ45" i="1"/>
  <c r="CX45" i="1" s="1"/>
  <c r="W45" i="1" s="1"/>
  <c r="CQ45" i="1"/>
  <c r="CS45" i="1"/>
  <c r="R45" i="1" s="1"/>
  <c r="CU45" i="1"/>
  <c r="CW45" i="1"/>
  <c r="GL45" i="1"/>
  <c r="GO45" i="1"/>
  <c r="GP45" i="1"/>
  <c r="GV45" i="1"/>
  <c r="HC45" i="1" s="1"/>
  <c r="I46" i="1"/>
  <c r="P46" i="1" s="1"/>
  <c r="AC46" i="1"/>
  <c r="AD46" i="1"/>
  <c r="CR46" i="1" s="1"/>
  <c r="AE46" i="1"/>
  <c r="AF46" i="1"/>
  <c r="AG46" i="1"/>
  <c r="AH46" i="1"/>
  <c r="CV46" i="1" s="1"/>
  <c r="AI46" i="1"/>
  <c r="AJ46" i="1"/>
  <c r="CX46" i="1" s="1"/>
  <c r="CQ46" i="1"/>
  <c r="CS46" i="1"/>
  <c r="CU46" i="1"/>
  <c r="CW46" i="1"/>
  <c r="GL46" i="1"/>
  <c r="GO46" i="1"/>
  <c r="GP46" i="1"/>
  <c r="GV46" i="1"/>
  <c r="HC46" i="1" s="1"/>
  <c r="GX46" i="1" s="1"/>
  <c r="I47" i="1"/>
  <c r="P47" i="1"/>
  <c r="V47" i="1"/>
  <c r="AC47" i="1"/>
  <c r="AD47" i="1"/>
  <c r="CR47" i="1" s="1"/>
  <c r="Q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CS47" i="1"/>
  <c r="R47" i="1" s="1"/>
  <c r="CU47" i="1"/>
  <c r="T47" i="1" s="1"/>
  <c r="CW47" i="1"/>
  <c r="GL47" i="1"/>
  <c r="GO47" i="1"/>
  <c r="GP47" i="1"/>
  <c r="GV47" i="1"/>
  <c r="HC47" i="1" s="1"/>
  <c r="GX47" i="1" s="1"/>
  <c r="C48" i="1"/>
  <c r="D48" i="1"/>
  <c r="U48" i="1"/>
  <c r="AC48" i="1"/>
  <c r="CQ48" i="1" s="1"/>
  <c r="P48" i="1" s="1"/>
  <c r="AE48" i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CX48" i="1"/>
  <c r="W48" i="1" s="1"/>
  <c r="GL48" i="1"/>
  <c r="GO48" i="1"/>
  <c r="GP48" i="1"/>
  <c r="GV48" i="1"/>
  <c r="HC48" i="1" s="1"/>
  <c r="GX48" i="1" s="1"/>
  <c r="I49" i="1"/>
  <c r="V49" i="1"/>
  <c r="AC49" i="1"/>
  <c r="AE49" i="1"/>
  <c r="AD49" i="1" s="1"/>
  <c r="CR49" i="1" s="1"/>
  <c r="Q49" i="1" s="1"/>
  <c r="AF49" i="1"/>
  <c r="AG49" i="1"/>
  <c r="AH49" i="1"/>
  <c r="AI49" i="1"/>
  <c r="CW49" i="1" s="1"/>
  <c r="AJ49" i="1"/>
  <c r="CS49" i="1"/>
  <c r="R49" i="1" s="1"/>
  <c r="CT49" i="1"/>
  <c r="S49" i="1" s="1"/>
  <c r="CU49" i="1"/>
  <c r="T49" i="1" s="1"/>
  <c r="CV49" i="1"/>
  <c r="U49" i="1" s="1"/>
  <c r="CX49" i="1"/>
  <c r="W49" i="1" s="1"/>
  <c r="GL49" i="1"/>
  <c r="GO49" i="1"/>
  <c r="GP49" i="1"/>
  <c r="GV49" i="1"/>
  <c r="HC49" i="1" s="1"/>
  <c r="GX49" i="1" s="1"/>
  <c r="HG49" i="1"/>
  <c r="I50" i="1"/>
  <c r="R50" i="1"/>
  <c r="W50" i="1"/>
  <c r="AC50" i="1"/>
  <c r="AD50" i="1"/>
  <c r="AB50" i="1" s="1"/>
  <c r="AE50" i="1"/>
  <c r="AF50" i="1"/>
  <c r="AG50" i="1"/>
  <c r="AH50" i="1"/>
  <c r="CV50" i="1" s="1"/>
  <c r="U50" i="1" s="1"/>
  <c r="AI50" i="1"/>
  <c r="AJ50" i="1"/>
  <c r="CX50" i="1" s="1"/>
  <c r="CQ50" i="1"/>
  <c r="P50" i="1" s="1"/>
  <c r="CP50" i="1" s="1"/>
  <c r="O50" i="1" s="1"/>
  <c r="CR50" i="1"/>
  <c r="Q50" i="1" s="1"/>
  <c r="CS50" i="1"/>
  <c r="CT50" i="1"/>
  <c r="S50" i="1" s="1"/>
  <c r="CY50" i="1" s="1"/>
  <c r="X50" i="1" s="1"/>
  <c r="CU50" i="1"/>
  <c r="T50" i="1" s="1"/>
  <c r="CW50" i="1"/>
  <c r="V50" i="1" s="1"/>
  <c r="GL50" i="1"/>
  <c r="GO50" i="1"/>
  <c r="GP50" i="1"/>
  <c r="GV50" i="1"/>
  <c r="HC50" i="1"/>
  <c r="GX50" i="1" s="1"/>
  <c r="HG50" i="1"/>
  <c r="I51" i="1"/>
  <c r="T51" i="1" s="1"/>
  <c r="AC51" i="1"/>
  <c r="AD51" i="1"/>
  <c r="CR51" i="1" s="1"/>
  <c r="Q51" i="1" s="1"/>
  <c r="AE51" i="1"/>
  <c r="AF51" i="1"/>
  <c r="CT51" i="1" s="1"/>
  <c r="S51" i="1" s="1"/>
  <c r="AG51" i="1"/>
  <c r="CU51" i="1" s="1"/>
  <c r="AH51" i="1"/>
  <c r="AI51" i="1"/>
  <c r="CW51" i="1" s="1"/>
  <c r="V51" i="1" s="1"/>
  <c r="AJ51" i="1"/>
  <c r="CQ51" i="1"/>
  <c r="CS51" i="1"/>
  <c r="R51" i="1" s="1"/>
  <c r="CV51" i="1"/>
  <c r="U51" i="1" s="1"/>
  <c r="CX51" i="1"/>
  <c r="W51" i="1" s="1"/>
  <c r="GL51" i="1"/>
  <c r="GO51" i="1"/>
  <c r="GP51" i="1"/>
  <c r="GV51" i="1"/>
  <c r="HC51" i="1"/>
  <c r="GX51" i="1" s="1"/>
  <c r="I52" i="1"/>
  <c r="R52" i="1"/>
  <c r="V52" i="1"/>
  <c r="AC52" i="1"/>
  <c r="AD52" i="1"/>
  <c r="AB52" i="1" s="1"/>
  <c r="AE52" i="1"/>
  <c r="AF52" i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CT52" i="1"/>
  <c r="S52" i="1" s="1"/>
  <c r="CU52" i="1"/>
  <c r="T52" i="1" s="1"/>
  <c r="CW52" i="1"/>
  <c r="GL52" i="1"/>
  <c r="GO52" i="1"/>
  <c r="GP52" i="1"/>
  <c r="GV52" i="1"/>
  <c r="HC52" i="1" s="1"/>
  <c r="GX52" i="1" s="1"/>
  <c r="I53" i="1"/>
  <c r="AC53" i="1"/>
  <c r="AD53" i="1"/>
  <c r="AB53" i="1" s="1"/>
  <c r="AE53" i="1"/>
  <c r="AF53" i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T53" i="1"/>
  <c r="S53" i="1" s="1"/>
  <c r="CU53" i="1"/>
  <c r="T53" i="1" s="1"/>
  <c r="CW53" i="1"/>
  <c r="V53" i="1" s="1"/>
  <c r="GL53" i="1"/>
  <c r="GO53" i="1"/>
  <c r="GP53" i="1"/>
  <c r="GV53" i="1"/>
  <c r="HC53" i="1" s="1"/>
  <c r="GX53" i="1" s="1"/>
  <c r="I54" i="1"/>
  <c r="AC54" i="1"/>
  <c r="AD54" i="1"/>
  <c r="AB54" i="1" s="1"/>
  <c r="AE54" i="1"/>
  <c r="AF54" i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T54" i="1"/>
  <c r="S54" i="1" s="1"/>
  <c r="CU54" i="1"/>
  <c r="T54" i="1" s="1"/>
  <c r="CW54" i="1"/>
  <c r="V54" i="1" s="1"/>
  <c r="GL54" i="1"/>
  <c r="GO54" i="1"/>
  <c r="GP54" i="1"/>
  <c r="GV54" i="1"/>
  <c r="HC54" i="1" s="1"/>
  <c r="GX54" i="1" s="1"/>
  <c r="I55" i="1"/>
  <c r="V55" i="1"/>
  <c r="AC55" i="1"/>
  <c r="AD55" i="1"/>
  <c r="AB55" i="1" s="1"/>
  <c r="AE55" i="1"/>
  <c r="AF55" i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T55" i="1"/>
  <c r="S55" i="1" s="1"/>
  <c r="CU55" i="1"/>
  <c r="T55" i="1" s="1"/>
  <c r="CW55" i="1"/>
  <c r="GL55" i="1"/>
  <c r="GO55" i="1"/>
  <c r="GP55" i="1"/>
  <c r="GV55" i="1"/>
  <c r="HC55" i="1" s="1"/>
  <c r="GX55" i="1" s="1"/>
  <c r="I56" i="1"/>
  <c r="V56" i="1"/>
  <c r="AC56" i="1"/>
  <c r="AD56" i="1"/>
  <c r="AB56" i="1" s="1"/>
  <c r="AE56" i="1"/>
  <c r="AF56" i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CT56" i="1"/>
  <c r="S56" i="1" s="1"/>
  <c r="CU56" i="1"/>
  <c r="T56" i="1" s="1"/>
  <c r="CW56" i="1"/>
  <c r="GL56" i="1"/>
  <c r="GO56" i="1"/>
  <c r="GP56" i="1"/>
  <c r="GV56" i="1"/>
  <c r="HC56" i="1" s="1"/>
  <c r="GX56" i="1" s="1"/>
  <c r="W57" i="1"/>
  <c r="AC57" i="1"/>
  <c r="CQ57" i="1" s="1"/>
  <c r="P57" i="1" s="1"/>
  <c r="AE57" i="1"/>
  <c r="AD57" i="1" s="1"/>
  <c r="CR57" i="1" s="1"/>
  <c r="Q57" i="1" s="1"/>
  <c r="AF57" i="1"/>
  <c r="AG57" i="1"/>
  <c r="AH57" i="1"/>
  <c r="AI57" i="1"/>
  <c r="CW57" i="1" s="1"/>
  <c r="V57" i="1" s="1"/>
  <c r="AJ57" i="1"/>
  <c r="CT57" i="1"/>
  <c r="S57" i="1" s="1"/>
  <c r="CU57" i="1"/>
  <c r="T57" i="1" s="1"/>
  <c r="CV57" i="1"/>
  <c r="U57" i="1" s="1"/>
  <c r="CX57" i="1"/>
  <c r="GL57" i="1"/>
  <c r="GO57" i="1"/>
  <c r="GP57" i="1"/>
  <c r="GV57" i="1"/>
  <c r="HC57" i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BX59" i="1"/>
  <c r="BX26" i="1" s="1"/>
  <c r="BY59" i="1"/>
  <c r="BY26" i="1" s="1"/>
  <c r="BZ59" i="1"/>
  <c r="BZ26" i="1" s="1"/>
  <c r="CC59" i="1"/>
  <c r="CC26" i="1" s="1"/>
  <c r="CD59" i="1"/>
  <c r="CD26" i="1" s="1"/>
  <c r="CK59" i="1"/>
  <c r="CK26" i="1" s="1"/>
  <c r="CL59" i="1"/>
  <c r="CL26" i="1" s="1"/>
  <c r="CM59" i="1"/>
  <c r="CM26" i="1" s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K93" i="1"/>
  <c r="AC93" i="1"/>
  <c r="CQ93" i="1" s="1"/>
  <c r="P93" i="1" s="1"/>
  <c r="AE93" i="1"/>
  <c r="AD93" i="1" s="1"/>
  <c r="CR93" i="1" s="1"/>
  <c r="Q93" i="1" s="1"/>
  <c r="AF93" i="1"/>
  <c r="CT93" i="1" s="1"/>
  <c r="S93" i="1" s="1"/>
  <c r="AG93" i="1"/>
  <c r="CU93" i="1" s="1"/>
  <c r="T93" i="1" s="1"/>
  <c r="AH93" i="1"/>
  <c r="AI93" i="1"/>
  <c r="AJ93" i="1"/>
  <c r="CS93" i="1"/>
  <c r="R93" i="1" s="1"/>
  <c r="CV93" i="1"/>
  <c r="U93" i="1" s="1"/>
  <c r="CW93" i="1"/>
  <c r="V93" i="1" s="1"/>
  <c r="CX93" i="1"/>
  <c r="W93" i="1" s="1"/>
  <c r="GL93" i="1"/>
  <c r="GO93" i="1"/>
  <c r="GP93" i="1"/>
  <c r="GV93" i="1"/>
  <c r="HC93" i="1" s="1"/>
  <c r="GX93" i="1" s="1"/>
  <c r="I94" i="1"/>
  <c r="V94" i="1"/>
  <c r="AC94" i="1"/>
  <c r="CQ94" i="1" s="1"/>
  <c r="P94" i="1" s="1"/>
  <c r="CP94" i="1" s="1"/>
  <c r="O94" i="1" s="1"/>
  <c r="AE94" i="1"/>
  <c r="AD94" i="1" s="1"/>
  <c r="CR94" i="1" s="1"/>
  <c r="Q94" i="1" s="1"/>
  <c r="AF94" i="1"/>
  <c r="CT94" i="1" s="1"/>
  <c r="S94" i="1" s="1"/>
  <c r="AG94" i="1"/>
  <c r="CU94" i="1" s="1"/>
  <c r="T94" i="1" s="1"/>
  <c r="AH94" i="1"/>
  <c r="AI94" i="1"/>
  <c r="AJ94" i="1"/>
  <c r="CS94" i="1"/>
  <c r="R94" i="1" s="1"/>
  <c r="CV94" i="1"/>
  <c r="U94" i="1" s="1"/>
  <c r="CW94" i="1"/>
  <c r="CX94" i="1"/>
  <c r="W94" i="1" s="1"/>
  <c r="GL94" i="1"/>
  <c r="GO94" i="1"/>
  <c r="GP94" i="1"/>
  <c r="GV94" i="1"/>
  <c r="HC94" i="1" s="1"/>
  <c r="GX94" i="1" s="1"/>
  <c r="I95" i="1"/>
  <c r="V95" i="1"/>
  <c r="AC95" i="1"/>
  <c r="CQ95" i="1" s="1"/>
  <c r="P95" i="1" s="1"/>
  <c r="AE95" i="1"/>
  <c r="AD95" i="1" s="1"/>
  <c r="CR95" i="1" s="1"/>
  <c r="Q95" i="1" s="1"/>
  <c r="AF95" i="1"/>
  <c r="CT95" i="1" s="1"/>
  <c r="S95" i="1" s="1"/>
  <c r="AG95" i="1"/>
  <c r="CU95" i="1" s="1"/>
  <c r="T95" i="1" s="1"/>
  <c r="AH95" i="1"/>
  <c r="AI95" i="1"/>
  <c r="AJ95" i="1"/>
  <c r="CS95" i="1"/>
  <c r="R95" i="1" s="1"/>
  <c r="CV95" i="1"/>
  <c r="U95" i="1" s="1"/>
  <c r="CW95" i="1"/>
  <c r="CX95" i="1"/>
  <c r="W95" i="1" s="1"/>
  <c r="GL95" i="1"/>
  <c r="GO95" i="1"/>
  <c r="GP95" i="1"/>
  <c r="GV95" i="1"/>
  <c r="HC95" i="1" s="1"/>
  <c r="GX95" i="1" s="1"/>
  <c r="I96" i="1"/>
  <c r="V96" i="1"/>
  <c r="AC96" i="1"/>
  <c r="CQ96" i="1" s="1"/>
  <c r="P96" i="1" s="1"/>
  <c r="AE96" i="1"/>
  <c r="AD96" i="1" s="1"/>
  <c r="CR96" i="1" s="1"/>
  <c r="Q96" i="1" s="1"/>
  <c r="AF96" i="1"/>
  <c r="CT96" i="1" s="1"/>
  <c r="S96" i="1" s="1"/>
  <c r="AG96" i="1"/>
  <c r="CU96" i="1" s="1"/>
  <c r="T96" i="1" s="1"/>
  <c r="AH96" i="1"/>
  <c r="AI96" i="1"/>
  <c r="AJ96" i="1"/>
  <c r="CS96" i="1"/>
  <c r="R96" i="1" s="1"/>
  <c r="CV96" i="1"/>
  <c r="U96" i="1" s="1"/>
  <c r="CW96" i="1"/>
  <c r="CX96" i="1"/>
  <c r="W96" i="1" s="1"/>
  <c r="GL96" i="1"/>
  <c r="GO96" i="1"/>
  <c r="GP96" i="1"/>
  <c r="GV96" i="1"/>
  <c r="HC96" i="1" s="1"/>
  <c r="GX96" i="1" s="1"/>
  <c r="I97" i="1"/>
  <c r="V97" i="1"/>
  <c r="AC97" i="1"/>
  <c r="CQ97" i="1" s="1"/>
  <c r="P97" i="1" s="1"/>
  <c r="CP97" i="1" s="1"/>
  <c r="O97" i="1" s="1"/>
  <c r="AE97" i="1"/>
  <c r="AD97" i="1" s="1"/>
  <c r="CR97" i="1" s="1"/>
  <c r="Q97" i="1" s="1"/>
  <c r="AF97" i="1"/>
  <c r="CT97" i="1" s="1"/>
  <c r="S97" i="1" s="1"/>
  <c r="AG97" i="1"/>
  <c r="CU97" i="1" s="1"/>
  <c r="T97" i="1" s="1"/>
  <c r="AH97" i="1"/>
  <c r="CV97" i="1" s="1"/>
  <c r="U97" i="1" s="1"/>
  <c r="AI97" i="1"/>
  <c r="AJ97" i="1"/>
  <c r="CS97" i="1"/>
  <c r="R97" i="1" s="1"/>
  <c r="CW97" i="1"/>
  <c r="CX97" i="1"/>
  <c r="W97" i="1" s="1"/>
  <c r="GL97" i="1"/>
  <c r="GO97" i="1"/>
  <c r="GP97" i="1"/>
  <c r="GV97" i="1"/>
  <c r="HC97" i="1" s="1"/>
  <c r="GX97" i="1" s="1"/>
  <c r="C98" i="1"/>
  <c r="D98" i="1"/>
  <c r="P98" i="1"/>
  <c r="U98" i="1"/>
  <c r="AC98" i="1"/>
  <c r="AE98" i="1"/>
  <c r="AD98" i="1" s="1"/>
  <c r="AF98" i="1"/>
  <c r="CT98" i="1" s="1"/>
  <c r="S98" i="1" s="1"/>
  <c r="AG98" i="1"/>
  <c r="AH98" i="1"/>
  <c r="AI98" i="1"/>
  <c r="CW98" i="1" s="1"/>
  <c r="V98" i="1" s="1"/>
  <c r="AJ98" i="1"/>
  <c r="CX98" i="1" s="1"/>
  <c r="W98" i="1" s="1"/>
  <c r="CQ98" i="1"/>
  <c r="CU98" i="1"/>
  <c r="T98" i="1" s="1"/>
  <c r="CV98" i="1"/>
  <c r="GL98" i="1"/>
  <c r="GO98" i="1"/>
  <c r="GP98" i="1"/>
  <c r="GV98" i="1"/>
  <c r="HC98" i="1"/>
  <c r="GX98" i="1" s="1"/>
  <c r="I99" i="1"/>
  <c r="P99" i="1" s="1"/>
  <c r="U99" i="1"/>
  <c r="AC99" i="1"/>
  <c r="AE99" i="1"/>
  <c r="AD99" i="1" s="1"/>
  <c r="AF99" i="1"/>
  <c r="CT99" i="1" s="1"/>
  <c r="S99" i="1" s="1"/>
  <c r="AG99" i="1"/>
  <c r="AH99" i="1"/>
  <c r="AI99" i="1"/>
  <c r="CW99" i="1" s="1"/>
  <c r="V99" i="1" s="1"/>
  <c r="AJ99" i="1"/>
  <c r="CX99" i="1" s="1"/>
  <c r="W99" i="1" s="1"/>
  <c r="CQ99" i="1"/>
  <c r="CU99" i="1"/>
  <c r="T99" i="1" s="1"/>
  <c r="CV99" i="1"/>
  <c r="GL99" i="1"/>
  <c r="GO99" i="1"/>
  <c r="GP99" i="1"/>
  <c r="GV99" i="1"/>
  <c r="HC99" i="1"/>
  <c r="GX99" i="1" s="1"/>
  <c r="I100" i="1"/>
  <c r="P100" i="1" s="1"/>
  <c r="U100" i="1"/>
  <c r="AC100" i="1"/>
  <c r="AE100" i="1"/>
  <c r="AD100" i="1" s="1"/>
  <c r="AF100" i="1"/>
  <c r="CT100" i="1" s="1"/>
  <c r="S100" i="1" s="1"/>
  <c r="AG100" i="1"/>
  <c r="AH100" i="1"/>
  <c r="AI100" i="1"/>
  <c r="CW100" i="1" s="1"/>
  <c r="V100" i="1" s="1"/>
  <c r="AJ100" i="1"/>
  <c r="CX100" i="1" s="1"/>
  <c r="W100" i="1" s="1"/>
  <c r="CQ100" i="1"/>
  <c r="CU100" i="1"/>
  <c r="T100" i="1" s="1"/>
  <c r="CV100" i="1"/>
  <c r="GL100" i="1"/>
  <c r="GO100" i="1"/>
  <c r="GP100" i="1"/>
  <c r="GV100" i="1"/>
  <c r="HC100" i="1"/>
  <c r="GX100" i="1" s="1"/>
  <c r="I101" i="1"/>
  <c r="U101" i="1"/>
  <c r="AC101" i="1"/>
  <c r="CQ101" i="1" s="1"/>
  <c r="P101" i="1" s="1"/>
  <c r="AE101" i="1"/>
  <c r="AD101" i="1" s="1"/>
  <c r="AF101" i="1"/>
  <c r="CT101" i="1" s="1"/>
  <c r="S101" i="1" s="1"/>
  <c r="AG101" i="1"/>
  <c r="AH101" i="1"/>
  <c r="AI101" i="1"/>
  <c r="CW101" i="1" s="1"/>
  <c r="V101" i="1" s="1"/>
  <c r="AJ101" i="1"/>
  <c r="CX101" i="1" s="1"/>
  <c r="W101" i="1" s="1"/>
  <c r="CU101" i="1"/>
  <c r="T101" i="1" s="1"/>
  <c r="CV101" i="1"/>
  <c r="GL101" i="1"/>
  <c r="GO101" i="1"/>
  <c r="GP101" i="1"/>
  <c r="GV101" i="1"/>
  <c r="HC101" i="1"/>
  <c r="GX101" i="1" s="1"/>
  <c r="I102" i="1"/>
  <c r="U102" i="1"/>
  <c r="V102" i="1"/>
  <c r="AC102" i="1"/>
  <c r="CQ102" i="1" s="1"/>
  <c r="P102" i="1" s="1"/>
  <c r="AE102" i="1"/>
  <c r="AD102" i="1" s="1"/>
  <c r="AF102" i="1"/>
  <c r="CT102" i="1" s="1"/>
  <c r="S102" i="1" s="1"/>
  <c r="AG102" i="1"/>
  <c r="AH102" i="1"/>
  <c r="AI102" i="1"/>
  <c r="AJ102" i="1"/>
  <c r="CX102" i="1" s="1"/>
  <c r="W102" i="1" s="1"/>
  <c r="CU102" i="1"/>
  <c r="T102" i="1" s="1"/>
  <c r="CV102" i="1"/>
  <c r="CW102" i="1"/>
  <c r="GL102" i="1"/>
  <c r="GO102" i="1"/>
  <c r="GP102" i="1"/>
  <c r="GV102" i="1"/>
  <c r="HC102" i="1"/>
  <c r="GX102" i="1" s="1"/>
  <c r="C103" i="1"/>
  <c r="D103" i="1"/>
  <c r="T103" i="1"/>
  <c r="U103" i="1"/>
  <c r="W103" i="1"/>
  <c r="AC103" i="1"/>
  <c r="AB103" i="1" s="1"/>
  <c r="AD103" i="1"/>
  <c r="CR103" i="1" s="1"/>
  <c r="Q103" i="1" s="1"/>
  <c r="AE103" i="1"/>
  <c r="CS103" i="1" s="1"/>
  <c r="R103" i="1" s="1"/>
  <c r="AF103" i="1"/>
  <c r="AG103" i="1"/>
  <c r="AH103" i="1"/>
  <c r="AI103" i="1"/>
  <c r="CW103" i="1" s="1"/>
  <c r="V103" i="1" s="1"/>
  <c r="AJ103" i="1"/>
  <c r="CQ103" i="1"/>
  <c r="P103" i="1" s="1"/>
  <c r="CT103" i="1"/>
  <c r="S103" i="1" s="1"/>
  <c r="CU103" i="1"/>
  <c r="CV103" i="1"/>
  <c r="CX103" i="1"/>
  <c r="GL103" i="1"/>
  <c r="GO103" i="1"/>
  <c r="GP103" i="1"/>
  <c r="GV103" i="1"/>
  <c r="GX103" i="1"/>
  <c r="HC103" i="1"/>
  <c r="I104" i="1"/>
  <c r="T104" i="1"/>
  <c r="W104" i="1"/>
  <c r="AC104" i="1"/>
  <c r="AB104" i="1" s="1"/>
  <c r="AD104" i="1"/>
  <c r="CR104" i="1" s="1"/>
  <c r="Q104" i="1" s="1"/>
  <c r="AE104" i="1"/>
  <c r="CS104" i="1" s="1"/>
  <c r="R104" i="1" s="1"/>
  <c r="AF104" i="1"/>
  <c r="AG104" i="1"/>
  <c r="AH104" i="1"/>
  <c r="CV104" i="1" s="1"/>
  <c r="U104" i="1" s="1"/>
  <c r="AI104" i="1"/>
  <c r="CW104" i="1" s="1"/>
  <c r="V104" i="1" s="1"/>
  <c r="AJ104" i="1"/>
  <c r="CQ104" i="1"/>
  <c r="P104" i="1" s="1"/>
  <c r="CP104" i="1" s="1"/>
  <c r="O104" i="1" s="1"/>
  <c r="CT104" i="1"/>
  <c r="S104" i="1" s="1"/>
  <c r="CU104" i="1"/>
  <c r="CX104" i="1"/>
  <c r="CY104" i="1"/>
  <c r="X104" i="1" s="1"/>
  <c r="GL104" i="1"/>
  <c r="GO104" i="1"/>
  <c r="GP104" i="1"/>
  <c r="GV104" i="1"/>
  <c r="GX104" i="1"/>
  <c r="HC104" i="1"/>
  <c r="HG104" i="1"/>
  <c r="I105" i="1"/>
  <c r="S105" i="1"/>
  <c r="V105" i="1"/>
  <c r="AC105" i="1"/>
  <c r="AD105" i="1"/>
  <c r="CR105" i="1" s="1"/>
  <c r="Q105" i="1" s="1"/>
  <c r="AE105" i="1"/>
  <c r="AF105" i="1"/>
  <c r="AG105" i="1"/>
  <c r="CU105" i="1" s="1"/>
  <c r="T105" i="1" s="1"/>
  <c r="AH105" i="1"/>
  <c r="CV105" i="1" s="1"/>
  <c r="U105" i="1" s="1"/>
  <c r="AI105" i="1"/>
  <c r="AJ105" i="1"/>
  <c r="CS105" i="1"/>
  <c r="R105" i="1" s="1"/>
  <c r="CT105" i="1"/>
  <c r="CW105" i="1"/>
  <c r="CX105" i="1"/>
  <c r="W105" i="1" s="1"/>
  <c r="GL105" i="1"/>
  <c r="GO105" i="1"/>
  <c r="GP105" i="1"/>
  <c r="GV105" i="1"/>
  <c r="HC105" i="1" s="1"/>
  <c r="GX105" i="1" s="1"/>
  <c r="C106" i="1"/>
  <c r="D106" i="1"/>
  <c r="U106" i="1"/>
  <c r="AB106" i="1"/>
  <c r="AC106" i="1"/>
  <c r="CQ106" i="1" s="1"/>
  <c r="P106" i="1" s="1"/>
  <c r="CP106" i="1" s="1"/>
  <c r="O106" i="1" s="1"/>
  <c r="AE106" i="1"/>
  <c r="AD106" i="1" s="1"/>
  <c r="CR106" i="1" s="1"/>
  <c r="Q106" i="1" s="1"/>
  <c r="AF106" i="1"/>
  <c r="CT106" i="1" s="1"/>
  <c r="S106" i="1" s="1"/>
  <c r="AG106" i="1"/>
  <c r="CU106" i="1" s="1"/>
  <c r="T106" i="1" s="1"/>
  <c r="AH106" i="1"/>
  <c r="AI106" i="1"/>
  <c r="AJ106" i="1"/>
  <c r="CV106" i="1"/>
  <c r="CW106" i="1"/>
  <c r="V106" i="1" s="1"/>
  <c r="CX106" i="1"/>
  <c r="W106" i="1" s="1"/>
  <c r="GL106" i="1"/>
  <c r="GO106" i="1"/>
  <c r="GP106" i="1"/>
  <c r="GV106" i="1"/>
  <c r="HC106" i="1" s="1"/>
  <c r="GX106" i="1" s="1"/>
  <c r="I107" i="1"/>
  <c r="U107" i="1" s="1"/>
  <c r="R107" i="1"/>
  <c r="S107" i="1"/>
  <c r="AC107" i="1"/>
  <c r="CQ107" i="1" s="1"/>
  <c r="P107" i="1" s="1"/>
  <c r="CP107" i="1" s="1"/>
  <c r="O107" i="1" s="1"/>
  <c r="AE107" i="1"/>
  <c r="AD107" i="1" s="1"/>
  <c r="AF107" i="1"/>
  <c r="CT107" i="1" s="1"/>
  <c r="AG107" i="1"/>
  <c r="CU107" i="1" s="1"/>
  <c r="T107" i="1" s="1"/>
  <c r="AH107" i="1"/>
  <c r="AI107" i="1"/>
  <c r="AJ107" i="1"/>
  <c r="CR107" i="1"/>
  <c r="Q107" i="1" s="1"/>
  <c r="CS107" i="1"/>
  <c r="CV107" i="1"/>
  <c r="CW107" i="1"/>
  <c r="V107" i="1" s="1"/>
  <c r="CX107" i="1"/>
  <c r="W107" i="1" s="1"/>
  <c r="CZ107" i="1"/>
  <c r="Y107" i="1" s="1"/>
  <c r="GL107" i="1"/>
  <c r="GO107" i="1"/>
  <c r="GP107" i="1"/>
  <c r="GV107" i="1"/>
  <c r="HC107" i="1"/>
  <c r="GX107" i="1" s="1"/>
  <c r="I108" i="1"/>
  <c r="U108" i="1"/>
  <c r="AC108" i="1"/>
  <c r="AE108" i="1"/>
  <c r="CS108" i="1" s="1"/>
  <c r="R108" i="1" s="1"/>
  <c r="AF108" i="1"/>
  <c r="AG108" i="1"/>
  <c r="CU108" i="1" s="1"/>
  <c r="T108" i="1" s="1"/>
  <c r="AH108" i="1"/>
  <c r="AI108" i="1"/>
  <c r="AJ108" i="1"/>
  <c r="CQ108" i="1"/>
  <c r="P108" i="1" s="1"/>
  <c r="CT108" i="1"/>
  <c r="S108" i="1" s="1"/>
  <c r="CV108" i="1"/>
  <c r="CW108" i="1"/>
  <c r="V108" i="1" s="1"/>
  <c r="CX108" i="1"/>
  <c r="W108" i="1" s="1"/>
  <c r="GL108" i="1"/>
  <c r="GO108" i="1"/>
  <c r="GP108" i="1"/>
  <c r="GV108" i="1"/>
  <c r="HC108" i="1" s="1"/>
  <c r="GX108" i="1" s="1"/>
  <c r="C109" i="1"/>
  <c r="D109" i="1"/>
  <c r="V109" i="1"/>
  <c r="AC109" i="1"/>
  <c r="AB109" i="1" s="1"/>
  <c r="AE109" i="1"/>
  <c r="AD109" i="1" s="1"/>
  <c r="CR109" i="1" s="1"/>
  <c r="Q109" i="1" s="1"/>
  <c r="AF109" i="1"/>
  <c r="CT109" i="1" s="1"/>
  <c r="S109" i="1" s="1"/>
  <c r="AG109" i="1"/>
  <c r="AH109" i="1"/>
  <c r="CV109" i="1" s="1"/>
  <c r="U109" i="1" s="1"/>
  <c r="AI109" i="1"/>
  <c r="AJ109" i="1"/>
  <c r="CS109" i="1"/>
  <c r="R109" i="1" s="1"/>
  <c r="CU109" i="1"/>
  <c r="T109" i="1" s="1"/>
  <c r="CW109" i="1"/>
  <c r="CX109" i="1"/>
  <c r="W109" i="1" s="1"/>
  <c r="GL109" i="1"/>
  <c r="GO109" i="1"/>
  <c r="GP109" i="1"/>
  <c r="GV109" i="1"/>
  <c r="HC109" i="1" s="1"/>
  <c r="GX109" i="1" s="1"/>
  <c r="I110" i="1"/>
  <c r="V110" i="1"/>
  <c r="AC110" i="1"/>
  <c r="HG110" i="1" s="1"/>
  <c r="AE110" i="1"/>
  <c r="AD110" i="1" s="1"/>
  <c r="CR110" i="1" s="1"/>
  <c r="Q110" i="1" s="1"/>
  <c r="AF110" i="1"/>
  <c r="CT110" i="1" s="1"/>
  <c r="S110" i="1" s="1"/>
  <c r="AG110" i="1"/>
  <c r="AH110" i="1"/>
  <c r="CV110" i="1" s="1"/>
  <c r="U110" i="1" s="1"/>
  <c r="AI110" i="1"/>
  <c r="AJ110" i="1"/>
  <c r="CS110" i="1"/>
  <c r="R110" i="1" s="1"/>
  <c r="CU110" i="1"/>
  <c r="T110" i="1" s="1"/>
  <c r="CW110" i="1"/>
  <c r="CX110" i="1"/>
  <c r="W110" i="1" s="1"/>
  <c r="GL110" i="1"/>
  <c r="GO110" i="1"/>
  <c r="GP110" i="1"/>
  <c r="GV110" i="1"/>
  <c r="HC110" i="1" s="1"/>
  <c r="GX110" i="1" s="1"/>
  <c r="I111" i="1"/>
  <c r="P111" i="1" s="1"/>
  <c r="U111" i="1"/>
  <c r="AC111" i="1"/>
  <c r="AE111" i="1"/>
  <c r="AD111" i="1" s="1"/>
  <c r="AF111" i="1"/>
  <c r="AG111" i="1"/>
  <c r="CU111" i="1" s="1"/>
  <c r="T111" i="1" s="1"/>
  <c r="AH111" i="1"/>
  <c r="AI111" i="1"/>
  <c r="AJ111" i="1"/>
  <c r="CX111" i="1" s="1"/>
  <c r="W111" i="1" s="1"/>
  <c r="CQ111" i="1"/>
  <c r="CT111" i="1"/>
  <c r="S111" i="1" s="1"/>
  <c r="CV111" i="1"/>
  <c r="CW111" i="1"/>
  <c r="V111" i="1" s="1"/>
  <c r="GL111" i="1"/>
  <c r="GO111" i="1"/>
  <c r="GP111" i="1"/>
  <c r="GV111" i="1"/>
  <c r="HC111" i="1"/>
  <c r="GX111" i="1" s="1"/>
  <c r="HG111" i="1"/>
  <c r="I112" i="1"/>
  <c r="T112" i="1" s="1"/>
  <c r="AC112" i="1"/>
  <c r="AB112" i="1" s="1"/>
  <c r="AD112" i="1"/>
  <c r="CR112" i="1" s="1"/>
  <c r="Q112" i="1" s="1"/>
  <c r="AE112" i="1"/>
  <c r="AF112" i="1"/>
  <c r="CT112" i="1" s="1"/>
  <c r="S112" i="1" s="1"/>
  <c r="AG112" i="1"/>
  <c r="AH112" i="1"/>
  <c r="AI112" i="1"/>
  <c r="CW112" i="1" s="1"/>
  <c r="V112" i="1" s="1"/>
  <c r="AJ112" i="1"/>
  <c r="CQ112" i="1"/>
  <c r="P112" i="1" s="1"/>
  <c r="CP112" i="1" s="1"/>
  <c r="O112" i="1" s="1"/>
  <c r="CS112" i="1"/>
  <c r="R112" i="1" s="1"/>
  <c r="CU112" i="1"/>
  <c r="CV112" i="1"/>
  <c r="U112" i="1" s="1"/>
  <c r="CX112" i="1"/>
  <c r="GL112" i="1"/>
  <c r="GO112" i="1"/>
  <c r="GP112" i="1"/>
  <c r="GV112" i="1"/>
  <c r="HC112" i="1"/>
  <c r="HG112" i="1"/>
  <c r="I113" i="1"/>
  <c r="S113" i="1"/>
  <c r="AC113" i="1"/>
  <c r="AE113" i="1"/>
  <c r="AD113" i="1" s="1"/>
  <c r="CR113" i="1" s="1"/>
  <c r="Q113" i="1" s="1"/>
  <c r="AF113" i="1"/>
  <c r="AG113" i="1"/>
  <c r="AH113" i="1"/>
  <c r="CV113" i="1" s="1"/>
  <c r="U113" i="1" s="1"/>
  <c r="AI113" i="1"/>
  <c r="AJ113" i="1"/>
  <c r="CT113" i="1"/>
  <c r="CU113" i="1"/>
  <c r="T113" i="1" s="1"/>
  <c r="CW113" i="1"/>
  <c r="V113" i="1" s="1"/>
  <c r="CX113" i="1"/>
  <c r="W113" i="1" s="1"/>
  <c r="GL113" i="1"/>
  <c r="GO113" i="1"/>
  <c r="GP113" i="1"/>
  <c r="GV113" i="1"/>
  <c r="HC113" i="1"/>
  <c r="GX113" i="1" s="1"/>
  <c r="I114" i="1"/>
  <c r="S114" i="1"/>
  <c r="V114" i="1"/>
  <c r="AC114" i="1"/>
  <c r="AB114" i="1" s="1"/>
  <c r="AE114" i="1"/>
  <c r="AD114" i="1" s="1"/>
  <c r="CR114" i="1" s="1"/>
  <c r="Q114" i="1" s="1"/>
  <c r="AF114" i="1"/>
  <c r="AG114" i="1"/>
  <c r="AH114" i="1"/>
  <c r="CV114" i="1" s="1"/>
  <c r="U114" i="1" s="1"/>
  <c r="AI114" i="1"/>
  <c r="AJ114" i="1"/>
  <c r="CT114" i="1"/>
  <c r="CU114" i="1"/>
  <c r="T114" i="1" s="1"/>
  <c r="CW114" i="1"/>
  <c r="CX114" i="1"/>
  <c r="W114" i="1" s="1"/>
  <c r="GL114" i="1"/>
  <c r="GO114" i="1"/>
  <c r="GP114" i="1"/>
  <c r="GV114" i="1"/>
  <c r="HC114" i="1"/>
  <c r="GX114" i="1" s="1"/>
  <c r="I115" i="1"/>
  <c r="V115" i="1"/>
  <c r="AC115" i="1"/>
  <c r="AE115" i="1"/>
  <c r="AD115" i="1" s="1"/>
  <c r="CR115" i="1" s="1"/>
  <c r="Q115" i="1" s="1"/>
  <c r="AF115" i="1"/>
  <c r="CT115" i="1" s="1"/>
  <c r="S115" i="1" s="1"/>
  <c r="AG115" i="1"/>
  <c r="AH115" i="1"/>
  <c r="CV115" i="1" s="1"/>
  <c r="U115" i="1" s="1"/>
  <c r="AI115" i="1"/>
  <c r="AJ115" i="1"/>
  <c r="CU115" i="1"/>
  <c r="T115" i="1" s="1"/>
  <c r="CW115" i="1"/>
  <c r="CX115" i="1"/>
  <c r="W115" i="1" s="1"/>
  <c r="GL115" i="1"/>
  <c r="GO115" i="1"/>
  <c r="GP115" i="1"/>
  <c r="GV115" i="1"/>
  <c r="HC115" i="1"/>
  <c r="GX115" i="1" s="1"/>
  <c r="I116" i="1"/>
  <c r="V116" i="1"/>
  <c r="AC116" i="1"/>
  <c r="AE116" i="1"/>
  <c r="AD116" i="1" s="1"/>
  <c r="CR116" i="1" s="1"/>
  <c r="Q116" i="1" s="1"/>
  <c r="AF116" i="1"/>
  <c r="CT116" i="1" s="1"/>
  <c r="S116" i="1" s="1"/>
  <c r="AG116" i="1"/>
  <c r="AH116" i="1"/>
  <c r="CV116" i="1" s="1"/>
  <c r="U116" i="1" s="1"/>
  <c r="AI116" i="1"/>
  <c r="AJ116" i="1"/>
  <c r="CU116" i="1"/>
  <c r="T116" i="1" s="1"/>
  <c r="CW116" i="1"/>
  <c r="CX116" i="1"/>
  <c r="W116" i="1" s="1"/>
  <c r="GL116" i="1"/>
  <c r="GO116" i="1"/>
  <c r="GP116" i="1"/>
  <c r="GV116" i="1"/>
  <c r="HC116" i="1"/>
  <c r="GX116" i="1" s="1"/>
  <c r="I117" i="1"/>
  <c r="V117" i="1"/>
  <c r="AC117" i="1"/>
  <c r="AB117" i="1" s="1"/>
  <c r="AE117" i="1"/>
  <c r="AD117" i="1" s="1"/>
  <c r="CR117" i="1" s="1"/>
  <c r="Q117" i="1" s="1"/>
  <c r="AF117" i="1"/>
  <c r="CT117" i="1" s="1"/>
  <c r="S117" i="1" s="1"/>
  <c r="AG117" i="1"/>
  <c r="AH117" i="1"/>
  <c r="CV117" i="1" s="1"/>
  <c r="U117" i="1" s="1"/>
  <c r="AI117" i="1"/>
  <c r="AJ117" i="1"/>
  <c r="CU117" i="1"/>
  <c r="T117" i="1" s="1"/>
  <c r="CW117" i="1"/>
  <c r="CX117" i="1"/>
  <c r="W117" i="1" s="1"/>
  <c r="GL117" i="1"/>
  <c r="GO117" i="1"/>
  <c r="GP117" i="1"/>
  <c r="GV117" i="1"/>
  <c r="HC117" i="1"/>
  <c r="GX117" i="1" s="1"/>
  <c r="C118" i="1"/>
  <c r="D118" i="1"/>
  <c r="U118" i="1"/>
  <c r="AC118" i="1"/>
  <c r="AD118" i="1"/>
  <c r="AB118" i="1" s="1"/>
  <c r="AE118" i="1"/>
  <c r="CS118" i="1" s="1"/>
  <c r="R118" i="1" s="1"/>
  <c r="AF118" i="1"/>
  <c r="AG118" i="1"/>
  <c r="CU118" i="1" s="1"/>
  <c r="T118" i="1" s="1"/>
  <c r="AH118" i="1"/>
  <c r="AI118" i="1"/>
  <c r="AJ118" i="1"/>
  <c r="CX118" i="1" s="1"/>
  <c r="W118" i="1" s="1"/>
  <c r="CQ118" i="1"/>
  <c r="P118" i="1" s="1"/>
  <c r="CT118" i="1"/>
  <c r="S118" i="1" s="1"/>
  <c r="CV118" i="1"/>
  <c r="CW118" i="1"/>
  <c r="V118" i="1" s="1"/>
  <c r="GL118" i="1"/>
  <c r="GO118" i="1"/>
  <c r="GP118" i="1"/>
  <c r="GV118" i="1"/>
  <c r="GX118" i="1"/>
  <c r="HC118" i="1"/>
  <c r="I119" i="1"/>
  <c r="U119" i="1"/>
  <c r="AC119" i="1"/>
  <c r="AD119" i="1"/>
  <c r="AB119" i="1" s="1"/>
  <c r="AE119" i="1"/>
  <c r="CS119" i="1" s="1"/>
  <c r="R119" i="1" s="1"/>
  <c r="AF119" i="1"/>
  <c r="AG119" i="1"/>
  <c r="CU119" i="1" s="1"/>
  <c r="T119" i="1" s="1"/>
  <c r="AH119" i="1"/>
  <c r="AI119" i="1"/>
  <c r="AJ119" i="1"/>
  <c r="CX119" i="1" s="1"/>
  <c r="W119" i="1" s="1"/>
  <c r="CQ119" i="1"/>
  <c r="P119" i="1" s="1"/>
  <c r="CT119" i="1"/>
  <c r="S119" i="1" s="1"/>
  <c r="CV119" i="1"/>
  <c r="CW119" i="1"/>
  <c r="V119" i="1" s="1"/>
  <c r="GL119" i="1"/>
  <c r="GO119" i="1"/>
  <c r="GP119" i="1"/>
  <c r="GV119" i="1"/>
  <c r="GX119" i="1"/>
  <c r="HC119" i="1"/>
  <c r="HG119" i="1"/>
  <c r="I120" i="1"/>
  <c r="T120" i="1" s="1"/>
  <c r="AC120" i="1"/>
  <c r="AB120" i="1" s="1"/>
  <c r="AE120" i="1"/>
  <c r="AD120" i="1" s="1"/>
  <c r="CR120" i="1" s="1"/>
  <c r="Q120" i="1" s="1"/>
  <c r="AF120" i="1"/>
  <c r="CT120" i="1" s="1"/>
  <c r="S120" i="1" s="1"/>
  <c r="AG120" i="1"/>
  <c r="AH120" i="1"/>
  <c r="AI120" i="1"/>
  <c r="CW120" i="1" s="1"/>
  <c r="V120" i="1" s="1"/>
  <c r="AJ120" i="1"/>
  <c r="CS120" i="1"/>
  <c r="R120" i="1" s="1"/>
  <c r="CU120" i="1"/>
  <c r="CV120" i="1"/>
  <c r="U120" i="1" s="1"/>
  <c r="CX120" i="1"/>
  <c r="W120" i="1" s="1"/>
  <c r="GL120" i="1"/>
  <c r="GO120" i="1"/>
  <c r="GP120" i="1"/>
  <c r="GV120" i="1"/>
  <c r="HC120" i="1" s="1"/>
  <c r="GX120" i="1" s="1"/>
  <c r="I121" i="1"/>
  <c r="S121" i="1"/>
  <c r="AC121" i="1"/>
  <c r="CQ121" i="1" s="1"/>
  <c r="P121" i="1" s="1"/>
  <c r="AE121" i="1"/>
  <c r="AD121" i="1" s="1"/>
  <c r="AF121" i="1"/>
  <c r="AG121" i="1"/>
  <c r="AH121" i="1"/>
  <c r="CV121" i="1" s="1"/>
  <c r="U121" i="1" s="1"/>
  <c r="AI121" i="1"/>
  <c r="AJ121" i="1"/>
  <c r="CX121" i="1" s="1"/>
  <c r="W121" i="1" s="1"/>
  <c r="CT121" i="1"/>
  <c r="CU121" i="1"/>
  <c r="T121" i="1" s="1"/>
  <c r="CW121" i="1"/>
  <c r="V121" i="1" s="1"/>
  <c r="GL121" i="1"/>
  <c r="GO121" i="1"/>
  <c r="GP121" i="1"/>
  <c r="GV121" i="1"/>
  <c r="HC121" i="1"/>
  <c r="GX121" i="1" s="1"/>
  <c r="I122" i="1"/>
  <c r="W122" i="1"/>
  <c r="AC122" i="1"/>
  <c r="AB122" i="1" s="1"/>
  <c r="AD122" i="1"/>
  <c r="CR122" i="1" s="1"/>
  <c r="Q122" i="1" s="1"/>
  <c r="AE122" i="1"/>
  <c r="CS122" i="1" s="1"/>
  <c r="R122" i="1" s="1"/>
  <c r="AF122" i="1"/>
  <c r="AG122" i="1"/>
  <c r="CU122" i="1" s="1"/>
  <c r="T122" i="1" s="1"/>
  <c r="AH122" i="1"/>
  <c r="AI122" i="1"/>
  <c r="CW122" i="1" s="1"/>
  <c r="V122" i="1" s="1"/>
  <c r="AJ122" i="1"/>
  <c r="CQ122" i="1"/>
  <c r="P122" i="1" s="1"/>
  <c r="CP122" i="1" s="1"/>
  <c r="O122" i="1" s="1"/>
  <c r="CT122" i="1"/>
  <c r="S122" i="1" s="1"/>
  <c r="CV122" i="1"/>
  <c r="U122" i="1" s="1"/>
  <c r="CX122" i="1"/>
  <c r="GL122" i="1"/>
  <c r="GO122" i="1"/>
  <c r="GP122" i="1"/>
  <c r="GV122" i="1"/>
  <c r="HC122" i="1" s="1"/>
  <c r="GX122" i="1" s="1"/>
  <c r="I123" i="1"/>
  <c r="R123" i="1"/>
  <c r="W123" i="1"/>
  <c r="AC123" i="1"/>
  <c r="AB123" i="1" s="1"/>
  <c r="AD123" i="1"/>
  <c r="CR123" i="1" s="1"/>
  <c r="Q123" i="1" s="1"/>
  <c r="AE123" i="1"/>
  <c r="AF123" i="1"/>
  <c r="AG123" i="1"/>
  <c r="CU123" i="1" s="1"/>
  <c r="T123" i="1" s="1"/>
  <c r="AH123" i="1"/>
  <c r="AI123" i="1"/>
  <c r="CW123" i="1" s="1"/>
  <c r="V123" i="1" s="1"/>
  <c r="AJ123" i="1"/>
  <c r="CQ123" i="1"/>
  <c r="P123" i="1" s="1"/>
  <c r="CS123" i="1"/>
  <c r="CT123" i="1"/>
  <c r="S123" i="1" s="1"/>
  <c r="CV123" i="1"/>
  <c r="U123" i="1" s="1"/>
  <c r="CX123" i="1"/>
  <c r="GL123" i="1"/>
  <c r="GO123" i="1"/>
  <c r="GP123" i="1"/>
  <c r="GV123" i="1"/>
  <c r="HC123" i="1" s="1"/>
  <c r="GX123" i="1" s="1"/>
  <c r="I124" i="1"/>
  <c r="R124" i="1"/>
  <c r="W124" i="1"/>
  <c r="AC124" i="1"/>
  <c r="AB124" i="1" s="1"/>
  <c r="AD124" i="1"/>
  <c r="CR124" i="1" s="1"/>
  <c r="Q124" i="1" s="1"/>
  <c r="AE124" i="1"/>
  <c r="AF124" i="1"/>
  <c r="AG124" i="1"/>
  <c r="CU124" i="1" s="1"/>
  <c r="T124" i="1" s="1"/>
  <c r="AH124" i="1"/>
  <c r="AI124" i="1"/>
  <c r="CW124" i="1" s="1"/>
  <c r="V124" i="1" s="1"/>
  <c r="AJ124" i="1"/>
  <c r="CQ124" i="1"/>
  <c r="P124" i="1" s="1"/>
  <c r="CS124" i="1"/>
  <c r="CT124" i="1"/>
  <c r="S124" i="1" s="1"/>
  <c r="CV124" i="1"/>
  <c r="U124" i="1" s="1"/>
  <c r="CX124" i="1"/>
  <c r="GL124" i="1"/>
  <c r="GO124" i="1"/>
  <c r="GP124" i="1"/>
  <c r="GV124" i="1"/>
  <c r="HC124" i="1" s="1"/>
  <c r="GX124" i="1" s="1"/>
  <c r="I125" i="1"/>
  <c r="R125" i="1"/>
  <c r="W125" i="1"/>
  <c r="AC125" i="1"/>
  <c r="AB125" i="1" s="1"/>
  <c r="AD125" i="1"/>
  <c r="CR125" i="1" s="1"/>
  <c r="Q125" i="1" s="1"/>
  <c r="AE125" i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S125" i="1"/>
  <c r="CT125" i="1"/>
  <c r="S125" i="1" s="1"/>
  <c r="CV125" i="1"/>
  <c r="U125" i="1" s="1"/>
  <c r="CX125" i="1"/>
  <c r="GL125" i="1"/>
  <c r="GO125" i="1"/>
  <c r="GP125" i="1"/>
  <c r="GV125" i="1"/>
  <c r="HC125" i="1" s="1"/>
  <c r="GX125" i="1" s="1"/>
  <c r="I126" i="1"/>
  <c r="W126" i="1"/>
  <c r="AC126" i="1"/>
  <c r="AB126" i="1" s="1"/>
  <c r="AD126" i="1"/>
  <c r="CR126" i="1" s="1"/>
  <c r="Q126" i="1" s="1"/>
  <c r="AE126" i="1"/>
  <c r="AF126" i="1"/>
  <c r="AG126" i="1"/>
  <c r="CU126" i="1" s="1"/>
  <c r="T126" i="1" s="1"/>
  <c r="AH126" i="1"/>
  <c r="AI126" i="1"/>
  <c r="CW126" i="1" s="1"/>
  <c r="V126" i="1" s="1"/>
  <c r="AJ126" i="1"/>
  <c r="CQ126" i="1"/>
  <c r="P126" i="1" s="1"/>
  <c r="CS126" i="1"/>
  <c r="R126" i="1" s="1"/>
  <c r="CT126" i="1"/>
  <c r="S126" i="1" s="1"/>
  <c r="CV126" i="1"/>
  <c r="U126" i="1" s="1"/>
  <c r="CX126" i="1"/>
  <c r="GL126" i="1"/>
  <c r="GO126" i="1"/>
  <c r="GP126" i="1"/>
  <c r="GV126" i="1"/>
  <c r="HC126" i="1" s="1"/>
  <c r="GX126" i="1" s="1"/>
  <c r="P127" i="1"/>
  <c r="AC127" i="1"/>
  <c r="AE127" i="1"/>
  <c r="AD127" i="1" s="1"/>
  <c r="AF127" i="1"/>
  <c r="AG127" i="1"/>
  <c r="AH127" i="1"/>
  <c r="CV127" i="1" s="1"/>
  <c r="U127" i="1" s="1"/>
  <c r="AI127" i="1"/>
  <c r="AJ127" i="1"/>
  <c r="CX127" i="1" s="1"/>
  <c r="W127" i="1" s="1"/>
  <c r="CQ127" i="1"/>
  <c r="CT127" i="1"/>
  <c r="S127" i="1" s="1"/>
  <c r="CU127" i="1"/>
  <c r="T127" i="1" s="1"/>
  <c r="CW127" i="1"/>
  <c r="V127" i="1" s="1"/>
  <c r="GL127" i="1"/>
  <c r="GO127" i="1"/>
  <c r="GP127" i="1"/>
  <c r="GV127" i="1"/>
  <c r="HC127" i="1"/>
  <c r="GX127" i="1" s="1"/>
  <c r="B129" i="1"/>
  <c r="B91" i="1" s="1"/>
  <c r="C129" i="1"/>
  <c r="C91" i="1" s="1"/>
  <c r="D129" i="1"/>
  <c r="D91" i="1" s="1"/>
  <c r="F129" i="1"/>
  <c r="F91" i="1" s="1"/>
  <c r="G129" i="1"/>
  <c r="G91" i="1" s="1"/>
  <c r="BX129" i="1"/>
  <c r="BX91" i="1" s="1"/>
  <c r="BY129" i="1"/>
  <c r="BY91" i="1" s="1"/>
  <c r="BZ129" i="1"/>
  <c r="BZ91" i="1" s="1"/>
  <c r="CC129" i="1"/>
  <c r="CC91" i="1" s="1"/>
  <c r="CD129" i="1"/>
  <c r="CD91" i="1" s="1"/>
  <c r="CK129" i="1"/>
  <c r="CK91" i="1" s="1"/>
  <c r="CL129" i="1"/>
  <c r="CL91" i="1" s="1"/>
  <c r="CM129" i="1"/>
  <c r="CM91" i="1" s="1"/>
  <c r="D159" i="1"/>
  <c r="E161" i="1"/>
  <c r="Z161" i="1"/>
  <c r="AA161" i="1"/>
  <c r="AM161" i="1"/>
  <c r="AN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C163" i="1"/>
  <c r="D163" i="1"/>
  <c r="AC163" i="1"/>
  <c r="AD163" i="1"/>
  <c r="AB163" i="1" s="1"/>
  <c r="AE163" i="1"/>
  <c r="CS163" i="1" s="1"/>
  <c r="R163" i="1" s="1"/>
  <c r="AF163" i="1"/>
  <c r="AG163" i="1"/>
  <c r="AH163" i="1"/>
  <c r="CV163" i="1" s="1"/>
  <c r="U163" i="1" s="1"/>
  <c r="AI163" i="1"/>
  <c r="CW163" i="1" s="1"/>
  <c r="V163" i="1" s="1"/>
  <c r="AJ163" i="1"/>
  <c r="CX163" i="1" s="1"/>
  <c r="W163" i="1" s="1"/>
  <c r="CQ163" i="1"/>
  <c r="P163" i="1" s="1"/>
  <c r="CT163" i="1"/>
  <c r="S163" i="1" s="1"/>
  <c r="CU163" i="1"/>
  <c r="T163" i="1" s="1"/>
  <c r="GL163" i="1"/>
  <c r="GO163" i="1"/>
  <c r="GP163" i="1"/>
  <c r="GV163" i="1"/>
  <c r="GX163" i="1"/>
  <c r="HC163" i="1"/>
  <c r="I164" i="1"/>
  <c r="T164" i="1"/>
  <c r="AC164" i="1"/>
  <c r="AB164" i="1" s="1"/>
  <c r="AD164" i="1"/>
  <c r="CR164" i="1" s="1"/>
  <c r="Q164" i="1" s="1"/>
  <c r="AE164" i="1"/>
  <c r="CS164" i="1" s="1"/>
  <c r="R164" i="1" s="1"/>
  <c r="AF164" i="1"/>
  <c r="AG164" i="1"/>
  <c r="AH164" i="1"/>
  <c r="CV164" i="1" s="1"/>
  <c r="U164" i="1" s="1"/>
  <c r="AI164" i="1"/>
  <c r="CW164" i="1" s="1"/>
  <c r="V164" i="1" s="1"/>
  <c r="AJ164" i="1"/>
  <c r="CQ164" i="1"/>
  <c r="P164" i="1" s="1"/>
  <c r="CT164" i="1"/>
  <c r="S164" i="1" s="1"/>
  <c r="CU164" i="1"/>
  <c r="CX164" i="1"/>
  <c r="W164" i="1" s="1"/>
  <c r="GL164" i="1"/>
  <c r="GO164" i="1"/>
  <c r="GP164" i="1"/>
  <c r="GV164" i="1"/>
  <c r="GX164" i="1"/>
  <c r="HC164" i="1"/>
  <c r="HG164" i="1"/>
  <c r="I165" i="1"/>
  <c r="S165" i="1"/>
  <c r="AC165" i="1"/>
  <c r="AB165" i="1" s="1"/>
  <c r="AE165" i="1"/>
  <c r="AD165" i="1" s="1"/>
  <c r="CR165" i="1" s="1"/>
  <c r="Q165" i="1" s="1"/>
  <c r="AF165" i="1"/>
  <c r="AG165" i="1"/>
  <c r="CU165" i="1" s="1"/>
  <c r="T165" i="1" s="1"/>
  <c r="AH165" i="1"/>
  <c r="CV165" i="1" s="1"/>
  <c r="U165" i="1" s="1"/>
  <c r="AI165" i="1"/>
  <c r="AJ165" i="1"/>
  <c r="CT165" i="1"/>
  <c r="CW165" i="1"/>
  <c r="V165" i="1" s="1"/>
  <c r="CX165" i="1"/>
  <c r="W165" i="1" s="1"/>
  <c r="GL165" i="1"/>
  <c r="GO165" i="1"/>
  <c r="GP165" i="1"/>
  <c r="GV165" i="1"/>
  <c r="HC165" i="1" s="1"/>
  <c r="GX165" i="1" s="1"/>
  <c r="I166" i="1"/>
  <c r="S166" i="1"/>
  <c r="AC166" i="1"/>
  <c r="AB166" i="1" s="1"/>
  <c r="AE166" i="1"/>
  <c r="AD166" i="1" s="1"/>
  <c r="CR166" i="1" s="1"/>
  <c r="Q166" i="1" s="1"/>
  <c r="AF166" i="1"/>
  <c r="AG166" i="1"/>
  <c r="CU166" i="1" s="1"/>
  <c r="T166" i="1" s="1"/>
  <c r="AH166" i="1"/>
  <c r="CV166" i="1" s="1"/>
  <c r="U166" i="1" s="1"/>
  <c r="AI166" i="1"/>
  <c r="AJ166" i="1"/>
  <c r="CS166" i="1"/>
  <c r="R166" i="1" s="1"/>
  <c r="CT166" i="1"/>
  <c r="CW166" i="1"/>
  <c r="V166" i="1" s="1"/>
  <c r="CX166" i="1"/>
  <c r="W166" i="1" s="1"/>
  <c r="GL166" i="1"/>
  <c r="GO166" i="1"/>
  <c r="GP166" i="1"/>
  <c r="GV166" i="1"/>
  <c r="HC166" i="1" s="1"/>
  <c r="GX166" i="1" s="1"/>
  <c r="I167" i="1"/>
  <c r="S167" i="1"/>
  <c r="CY167" i="1" s="1"/>
  <c r="X167" i="1" s="1"/>
  <c r="V167" i="1"/>
  <c r="AC167" i="1"/>
  <c r="AB167" i="1" s="1"/>
  <c r="AE167" i="1"/>
  <c r="AD167" i="1" s="1"/>
  <c r="CR167" i="1" s="1"/>
  <c r="Q167" i="1" s="1"/>
  <c r="AF167" i="1"/>
  <c r="AG167" i="1"/>
  <c r="CU167" i="1" s="1"/>
  <c r="T167" i="1" s="1"/>
  <c r="AH167" i="1"/>
  <c r="CV167" i="1" s="1"/>
  <c r="U167" i="1" s="1"/>
  <c r="AI167" i="1"/>
  <c r="AJ167" i="1"/>
  <c r="CS167" i="1"/>
  <c r="R167" i="1" s="1"/>
  <c r="CT167" i="1"/>
  <c r="CW167" i="1"/>
  <c r="CX167" i="1"/>
  <c r="W167" i="1" s="1"/>
  <c r="GL167" i="1"/>
  <c r="GO167" i="1"/>
  <c r="GP167" i="1"/>
  <c r="GV167" i="1"/>
  <c r="HC167" i="1" s="1"/>
  <c r="GX167" i="1" s="1"/>
  <c r="I168" i="1"/>
  <c r="V168" i="1"/>
  <c r="AC168" i="1"/>
  <c r="AE168" i="1"/>
  <c r="AD168" i="1" s="1"/>
  <c r="CR168" i="1" s="1"/>
  <c r="Q168" i="1" s="1"/>
  <c r="AF168" i="1"/>
  <c r="CT168" i="1" s="1"/>
  <c r="S168" i="1" s="1"/>
  <c r="AG168" i="1"/>
  <c r="CU168" i="1" s="1"/>
  <c r="T168" i="1" s="1"/>
  <c r="AH168" i="1"/>
  <c r="AI168" i="1"/>
  <c r="AJ168" i="1"/>
  <c r="CS168" i="1"/>
  <c r="R168" i="1" s="1"/>
  <c r="CV168" i="1"/>
  <c r="U168" i="1" s="1"/>
  <c r="CW168" i="1"/>
  <c r="CX168" i="1"/>
  <c r="W168" i="1" s="1"/>
  <c r="GL168" i="1"/>
  <c r="GO168" i="1"/>
  <c r="GP168" i="1"/>
  <c r="GV168" i="1"/>
  <c r="HC168" i="1" s="1"/>
  <c r="GX168" i="1" s="1"/>
  <c r="C169" i="1"/>
  <c r="D169" i="1"/>
  <c r="U169" i="1"/>
  <c r="AC169" i="1"/>
  <c r="AE169" i="1"/>
  <c r="AD169" i="1" s="1"/>
  <c r="AF169" i="1"/>
  <c r="CT169" i="1" s="1"/>
  <c r="S169" i="1" s="1"/>
  <c r="AG169" i="1"/>
  <c r="AH169" i="1"/>
  <c r="AI169" i="1"/>
  <c r="AJ169" i="1"/>
  <c r="CX169" i="1" s="1"/>
  <c r="W169" i="1" s="1"/>
  <c r="CQ169" i="1"/>
  <c r="P169" i="1" s="1"/>
  <c r="CU169" i="1"/>
  <c r="T169" i="1" s="1"/>
  <c r="CV169" i="1"/>
  <c r="CW169" i="1"/>
  <c r="V169" i="1" s="1"/>
  <c r="GL169" i="1"/>
  <c r="GO169" i="1"/>
  <c r="GP169" i="1"/>
  <c r="GV169" i="1"/>
  <c r="HC169" i="1"/>
  <c r="GX169" i="1" s="1"/>
  <c r="I170" i="1"/>
  <c r="U170" i="1"/>
  <c r="AC170" i="1"/>
  <c r="AE170" i="1"/>
  <c r="AD170" i="1" s="1"/>
  <c r="AF170" i="1"/>
  <c r="CT170" i="1" s="1"/>
  <c r="S170" i="1" s="1"/>
  <c r="AG170" i="1"/>
  <c r="AH170" i="1"/>
  <c r="AI170" i="1"/>
  <c r="AJ170" i="1"/>
  <c r="CX170" i="1" s="1"/>
  <c r="W170" i="1" s="1"/>
  <c r="CQ170" i="1"/>
  <c r="P170" i="1" s="1"/>
  <c r="CU170" i="1"/>
  <c r="T170" i="1" s="1"/>
  <c r="CV170" i="1"/>
  <c r="CW170" i="1"/>
  <c r="V170" i="1" s="1"/>
  <c r="GL170" i="1"/>
  <c r="GO170" i="1"/>
  <c r="GP170" i="1"/>
  <c r="GV170" i="1"/>
  <c r="HC170" i="1"/>
  <c r="GX170" i="1" s="1"/>
  <c r="HG170" i="1"/>
  <c r="I171" i="1"/>
  <c r="T171" i="1"/>
  <c r="U171" i="1"/>
  <c r="AC171" i="1"/>
  <c r="AE171" i="1"/>
  <c r="CS171" i="1" s="1"/>
  <c r="R171" i="1" s="1"/>
  <c r="AF171" i="1"/>
  <c r="AG171" i="1"/>
  <c r="AH171" i="1"/>
  <c r="AI171" i="1"/>
  <c r="CW171" i="1" s="1"/>
  <c r="V171" i="1" s="1"/>
  <c r="AJ171" i="1"/>
  <c r="CQ171" i="1"/>
  <c r="P171" i="1" s="1"/>
  <c r="CT171" i="1"/>
  <c r="S171" i="1" s="1"/>
  <c r="CU171" i="1"/>
  <c r="CV171" i="1"/>
  <c r="CX171" i="1"/>
  <c r="W171" i="1" s="1"/>
  <c r="GL171" i="1"/>
  <c r="GO171" i="1"/>
  <c r="GP171" i="1"/>
  <c r="GV171" i="1"/>
  <c r="HC171" i="1"/>
  <c r="GX171" i="1" s="1"/>
  <c r="C172" i="1"/>
  <c r="D172" i="1"/>
  <c r="T172" i="1"/>
  <c r="AC172" i="1"/>
  <c r="AD172" i="1"/>
  <c r="CR172" i="1" s="1"/>
  <c r="Q172" i="1" s="1"/>
  <c r="AE172" i="1"/>
  <c r="CS172" i="1" s="1"/>
  <c r="R172" i="1" s="1"/>
  <c r="AF172" i="1"/>
  <c r="CT172" i="1" s="1"/>
  <c r="S172" i="1" s="1"/>
  <c r="AG172" i="1"/>
  <c r="AH172" i="1"/>
  <c r="CV172" i="1" s="1"/>
  <c r="U172" i="1" s="1"/>
  <c r="AI172" i="1"/>
  <c r="AJ172" i="1"/>
  <c r="CQ172" i="1"/>
  <c r="P172" i="1" s="1"/>
  <c r="CP172" i="1" s="1"/>
  <c r="O172" i="1" s="1"/>
  <c r="CU172" i="1"/>
  <c r="CW172" i="1"/>
  <c r="V172" i="1" s="1"/>
  <c r="CX172" i="1"/>
  <c r="W172" i="1" s="1"/>
  <c r="CY172" i="1"/>
  <c r="X172" i="1" s="1"/>
  <c r="GL172" i="1"/>
  <c r="GO172" i="1"/>
  <c r="GP172" i="1"/>
  <c r="GV172" i="1"/>
  <c r="HC172" i="1" s="1"/>
  <c r="GX172" i="1" s="1"/>
  <c r="I173" i="1"/>
  <c r="S173" i="1"/>
  <c r="CY173" i="1" s="1"/>
  <c r="X173" i="1" s="1"/>
  <c r="AC173" i="1"/>
  <c r="AD173" i="1"/>
  <c r="CR173" i="1" s="1"/>
  <c r="Q173" i="1" s="1"/>
  <c r="AE173" i="1"/>
  <c r="AF173" i="1"/>
  <c r="CT173" i="1" s="1"/>
  <c r="AG173" i="1"/>
  <c r="AH173" i="1"/>
  <c r="CV173" i="1" s="1"/>
  <c r="U173" i="1" s="1"/>
  <c r="AI173" i="1"/>
  <c r="CW173" i="1" s="1"/>
  <c r="V173" i="1" s="1"/>
  <c r="AJ173" i="1"/>
  <c r="CQ173" i="1"/>
  <c r="P173" i="1" s="1"/>
  <c r="CP173" i="1" s="1"/>
  <c r="O173" i="1" s="1"/>
  <c r="CS173" i="1"/>
  <c r="R173" i="1" s="1"/>
  <c r="CU173" i="1"/>
  <c r="T173" i="1" s="1"/>
  <c r="CX173" i="1"/>
  <c r="W173" i="1" s="1"/>
  <c r="GL173" i="1"/>
  <c r="GO173" i="1"/>
  <c r="GP173" i="1"/>
  <c r="GV173" i="1"/>
  <c r="HC173" i="1" s="1"/>
  <c r="GX173" i="1" s="1"/>
  <c r="HG173" i="1"/>
  <c r="I174" i="1"/>
  <c r="AC174" i="1"/>
  <c r="CQ174" i="1" s="1"/>
  <c r="P174" i="1" s="1"/>
  <c r="AE174" i="1"/>
  <c r="AD174" i="1" s="1"/>
  <c r="AF174" i="1"/>
  <c r="CT174" i="1" s="1"/>
  <c r="S174" i="1" s="1"/>
  <c r="AG174" i="1"/>
  <c r="CU174" i="1" s="1"/>
  <c r="T174" i="1" s="1"/>
  <c r="AH174" i="1"/>
  <c r="CV174" i="1" s="1"/>
  <c r="U174" i="1" s="1"/>
  <c r="AI174" i="1"/>
  <c r="AJ174" i="1"/>
  <c r="CX174" i="1" s="1"/>
  <c r="W174" i="1" s="1"/>
  <c r="CS174" i="1"/>
  <c r="R174" i="1" s="1"/>
  <c r="CW174" i="1"/>
  <c r="V174" i="1" s="1"/>
  <c r="GL174" i="1"/>
  <c r="GO174" i="1"/>
  <c r="GP174" i="1"/>
  <c r="GV174" i="1"/>
  <c r="HC174" i="1"/>
  <c r="GX174" i="1" s="1"/>
  <c r="C175" i="1"/>
  <c r="D175" i="1"/>
  <c r="U175" i="1"/>
  <c r="AC175" i="1"/>
  <c r="AE175" i="1"/>
  <c r="AD175" i="1" s="1"/>
  <c r="AF175" i="1"/>
  <c r="CT175" i="1" s="1"/>
  <c r="S175" i="1" s="1"/>
  <c r="AG175" i="1"/>
  <c r="CU175" i="1" s="1"/>
  <c r="T175" i="1" s="1"/>
  <c r="AH175" i="1"/>
  <c r="AI175" i="1"/>
  <c r="CW175" i="1" s="1"/>
  <c r="V175" i="1" s="1"/>
  <c r="AJ175" i="1"/>
  <c r="CX175" i="1" s="1"/>
  <c r="W175" i="1" s="1"/>
  <c r="CQ175" i="1"/>
  <c r="P175" i="1" s="1"/>
  <c r="CV175" i="1"/>
  <c r="GL175" i="1"/>
  <c r="GO175" i="1"/>
  <c r="GP175" i="1"/>
  <c r="GV175" i="1"/>
  <c r="HC175" i="1"/>
  <c r="GX175" i="1" s="1"/>
  <c r="C176" i="1"/>
  <c r="D176" i="1"/>
  <c r="T176" i="1"/>
  <c r="AC176" i="1"/>
  <c r="AB176" i="1" s="1"/>
  <c r="AD176" i="1"/>
  <c r="CR176" i="1" s="1"/>
  <c r="Q176" i="1" s="1"/>
  <c r="AE176" i="1"/>
  <c r="CS176" i="1" s="1"/>
  <c r="R176" i="1" s="1"/>
  <c r="AF176" i="1"/>
  <c r="CT176" i="1" s="1"/>
  <c r="S176" i="1" s="1"/>
  <c r="AG176" i="1"/>
  <c r="AH176" i="1"/>
  <c r="CV176" i="1" s="1"/>
  <c r="U176" i="1" s="1"/>
  <c r="AI176" i="1"/>
  <c r="CW176" i="1" s="1"/>
  <c r="V176" i="1" s="1"/>
  <c r="AJ176" i="1"/>
  <c r="CQ176" i="1"/>
  <c r="P176" i="1" s="1"/>
  <c r="CU176" i="1"/>
  <c r="CX176" i="1"/>
  <c r="W176" i="1" s="1"/>
  <c r="GL176" i="1"/>
  <c r="GO176" i="1"/>
  <c r="GP176" i="1"/>
  <c r="GV176" i="1"/>
  <c r="GX176" i="1"/>
  <c r="HC176" i="1"/>
  <c r="I177" i="1"/>
  <c r="T177" i="1"/>
  <c r="AC177" i="1"/>
  <c r="AB177" i="1" s="1"/>
  <c r="AD177" i="1"/>
  <c r="CR177" i="1" s="1"/>
  <c r="Q177" i="1" s="1"/>
  <c r="AE177" i="1"/>
  <c r="CS177" i="1" s="1"/>
  <c r="R177" i="1" s="1"/>
  <c r="AF177" i="1"/>
  <c r="CT177" i="1" s="1"/>
  <c r="S177" i="1" s="1"/>
  <c r="AG177" i="1"/>
  <c r="AH177" i="1"/>
  <c r="CV177" i="1" s="1"/>
  <c r="U177" i="1" s="1"/>
  <c r="AI177" i="1"/>
  <c r="CW177" i="1" s="1"/>
  <c r="V177" i="1" s="1"/>
  <c r="AJ177" i="1"/>
  <c r="CQ177" i="1"/>
  <c r="P177" i="1" s="1"/>
  <c r="CU177" i="1"/>
  <c r="CX177" i="1"/>
  <c r="W177" i="1" s="1"/>
  <c r="GL177" i="1"/>
  <c r="GO177" i="1"/>
  <c r="GP177" i="1"/>
  <c r="GV177" i="1"/>
  <c r="GX177" i="1"/>
  <c r="HC177" i="1"/>
  <c r="HG177" i="1"/>
  <c r="C178" i="1"/>
  <c r="D178" i="1"/>
  <c r="R178" i="1"/>
  <c r="AB178" i="1"/>
  <c r="AC178" i="1"/>
  <c r="AD178" i="1"/>
  <c r="CR178" i="1" s="1"/>
  <c r="Q178" i="1" s="1"/>
  <c r="AE178" i="1"/>
  <c r="AF178" i="1"/>
  <c r="CT178" i="1" s="1"/>
  <c r="S178" i="1" s="1"/>
  <c r="AG178" i="1"/>
  <c r="CU178" i="1" s="1"/>
  <c r="T178" i="1" s="1"/>
  <c r="AH178" i="1"/>
  <c r="AI178" i="1"/>
  <c r="AJ178" i="1"/>
  <c r="CX178" i="1" s="1"/>
  <c r="W178" i="1" s="1"/>
  <c r="CQ178" i="1"/>
  <c r="P178" i="1" s="1"/>
  <c r="CP178" i="1" s="1"/>
  <c r="O178" i="1" s="1"/>
  <c r="CS178" i="1"/>
  <c r="CV178" i="1"/>
  <c r="U178" i="1" s="1"/>
  <c r="CW178" i="1"/>
  <c r="V178" i="1" s="1"/>
  <c r="GL178" i="1"/>
  <c r="GO178" i="1"/>
  <c r="GP178" i="1"/>
  <c r="GV178" i="1"/>
  <c r="HC178" i="1" s="1"/>
  <c r="GX178" i="1" s="1"/>
  <c r="I179" i="1"/>
  <c r="AB179" i="1"/>
  <c r="AC179" i="1"/>
  <c r="AD179" i="1"/>
  <c r="CR179" i="1" s="1"/>
  <c r="Q179" i="1" s="1"/>
  <c r="AE179" i="1"/>
  <c r="AF179" i="1"/>
  <c r="CT179" i="1" s="1"/>
  <c r="S179" i="1" s="1"/>
  <c r="AG179" i="1"/>
  <c r="CU179" i="1" s="1"/>
  <c r="T179" i="1" s="1"/>
  <c r="AH179" i="1"/>
  <c r="AI179" i="1"/>
  <c r="AJ179" i="1"/>
  <c r="CX179" i="1" s="1"/>
  <c r="W179" i="1" s="1"/>
  <c r="CQ179" i="1"/>
  <c r="P179" i="1" s="1"/>
  <c r="CS179" i="1"/>
  <c r="R179" i="1" s="1"/>
  <c r="CV179" i="1"/>
  <c r="U179" i="1" s="1"/>
  <c r="CW179" i="1"/>
  <c r="V179" i="1" s="1"/>
  <c r="GL179" i="1"/>
  <c r="GO179" i="1"/>
  <c r="GP179" i="1"/>
  <c r="GV179" i="1"/>
  <c r="HC179" i="1" s="1"/>
  <c r="GX179" i="1" s="1"/>
  <c r="HG179" i="1"/>
  <c r="I180" i="1"/>
  <c r="AC180" i="1"/>
  <c r="AE180" i="1"/>
  <c r="AD180" i="1" s="1"/>
  <c r="CR180" i="1" s="1"/>
  <c r="Q180" i="1" s="1"/>
  <c r="AF180" i="1"/>
  <c r="CT180" i="1" s="1"/>
  <c r="S180" i="1" s="1"/>
  <c r="AG180" i="1"/>
  <c r="AH180" i="1"/>
  <c r="AI180" i="1"/>
  <c r="CW180" i="1" s="1"/>
  <c r="V180" i="1" s="1"/>
  <c r="AJ180" i="1"/>
  <c r="CU180" i="1"/>
  <c r="T180" i="1" s="1"/>
  <c r="CV180" i="1"/>
  <c r="U180" i="1" s="1"/>
  <c r="CX180" i="1"/>
  <c r="W180" i="1" s="1"/>
  <c r="GL180" i="1"/>
  <c r="GO180" i="1"/>
  <c r="GP180" i="1"/>
  <c r="GV180" i="1"/>
  <c r="HC180" i="1"/>
  <c r="GX180" i="1" s="1"/>
  <c r="I181" i="1"/>
  <c r="AC181" i="1"/>
  <c r="HG181" i="1" s="1"/>
  <c r="AD181" i="1"/>
  <c r="AB181" i="1" s="1"/>
  <c r="AE181" i="1"/>
  <c r="CS181" i="1" s="1"/>
  <c r="R181" i="1" s="1"/>
  <c r="AF181" i="1"/>
  <c r="AG181" i="1"/>
  <c r="AH181" i="1"/>
  <c r="CV181" i="1" s="1"/>
  <c r="U181" i="1" s="1"/>
  <c r="AI181" i="1"/>
  <c r="AJ181" i="1"/>
  <c r="CX181" i="1" s="1"/>
  <c r="W181" i="1" s="1"/>
  <c r="CQ181" i="1"/>
  <c r="P181" i="1" s="1"/>
  <c r="CT181" i="1"/>
  <c r="S181" i="1" s="1"/>
  <c r="CU181" i="1"/>
  <c r="T181" i="1" s="1"/>
  <c r="CW181" i="1"/>
  <c r="V181" i="1" s="1"/>
  <c r="GL181" i="1"/>
  <c r="GO181" i="1"/>
  <c r="GP181" i="1"/>
  <c r="GV181" i="1"/>
  <c r="GX181" i="1"/>
  <c r="HC181" i="1"/>
  <c r="I182" i="1"/>
  <c r="AC182" i="1"/>
  <c r="AB182" i="1" s="1"/>
  <c r="AD182" i="1"/>
  <c r="CR182" i="1" s="1"/>
  <c r="Q182" i="1" s="1"/>
  <c r="AE182" i="1"/>
  <c r="AF182" i="1"/>
  <c r="AG182" i="1"/>
  <c r="CU182" i="1" s="1"/>
  <c r="T182" i="1" s="1"/>
  <c r="AH182" i="1"/>
  <c r="AI182" i="1"/>
  <c r="CW182" i="1" s="1"/>
  <c r="V182" i="1" s="1"/>
  <c r="AJ182" i="1"/>
  <c r="CS182" i="1"/>
  <c r="R182" i="1" s="1"/>
  <c r="CT182" i="1"/>
  <c r="S182" i="1" s="1"/>
  <c r="CV182" i="1"/>
  <c r="U182" i="1" s="1"/>
  <c r="CX182" i="1"/>
  <c r="W182" i="1" s="1"/>
  <c r="GL182" i="1"/>
  <c r="GO182" i="1"/>
  <c r="GP182" i="1"/>
  <c r="GV182" i="1"/>
  <c r="HC182" i="1" s="1"/>
  <c r="GX182" i="1" s="1"/>
  <c r="AC183" i="1"/>
  <c r="AD183" i="1"/>
  <c r="AB183" i="1" s="1"/>
  <c r="AE183" i="1"/>
  <c r="CS183" i="1" s="1"/>
  <c r="R183" i="1" s="1"/>
  <c r="AF183" i="1"/>
  <c r="AG183" i="1"/>
  <c r="AH183" i="1"/>
  <c r="CV183" i="1" s="1"/>
  <c r="U183" i="1" s="1"/>
  <c r="AI183" i="1"/>
  <c r="AJ183" i="1"/>
  <c r="CX183" i="1" s="1"/>
  <c r="W183" i="1" s="1"/>
  <c r="CQ183" i="1"/>
  <c r="P183" i="1" s="1"/>
  <c r="CT183" i="1"/>
  <c r="S183" i="1" s="1"/>
  <c r="CU183" i="1"/>
  <c r="T183" i="1" s="1"/>
  <c r="CW183" i="1"/>
  <c r="V183" i="1" s="1"/>
  <c r="GL183" i="1"/>
  <c r="GO183" i="1"/>
  <c r="GP183" i="1"/>
  <c r="GV183" i="1"/>
  <c r="GX183" i="1"/>
  <c r="HC183" i="1"/>
  <c r="C184" i="1"/>
  <c r="D184" i="1"/>
  <c r="AC184" i="1"/>
  <c r="AB184" i="1" s="1"/>
  <c r="AE184" i="1"/>
  <c r="AD184" i="1" s="1"/>
  <c r="CR184" i="1" s="1"/>
  <c r="Q184" i="1" s="1"/>
  <c r="AF184" i="1"/>
  <c r="AG184" i="1"/>
  <c r="CU184" i="1" s="1"/>
  <c r="T184" i="1" s="1"/>
  <c r="AH184" i="1"/>
  <c r="AI184" i="1"/>
  <c r="CW184" i="1" s="1"/>
  <c r="V184" i="1" s="1"/>
  <c r="AJ184" i="1"/>
  <c r="CS184" i="1"/>
  <c r="R184" i="1" s="1"/>
  <c r="CT184" i="1"/>
  <c r="S184" i="1" s="1"/>
  <c r="CV184" i="1"/>
  <c r="U184" i="1" s="1"/>
  <c r="CX184" i="1"/>
  <c r="W184" i="1" s="1"/>
  <c r="GL184" i="1"/>
  <c r="GO184" i="1"/>
  <c r="GP184" i="1"/>
  <c r="GV184" i="1"/>
  <c r="HC184" i="1" s="1"/>
  <c r="GX184" i="1" s="1"/>
  <c r="I185" i="1"/>
  <c r="AC185" i="1"/>
  <c r="AB185" i="1" s="1"/>
  <c r="AE185" i="1"/>
  <c r="AD185" i="1" s="1"/>
  <c r="CR185" i="1" s="1"/>
  <c r="Q185" i="1" s="1"/>
  <c r="AF185" i="1"/>
  <c r="AG185" i="1"/>
  <c r="CU185" i="1" s="1"/>
  <c r="T185" i="1" s="1"/>
  <c r="AH185" i="1"/>
  <c r="AI185" i="1"/>
  <c r="CW185" i="1" s="1"/>
  <c r="V185" i="1" s="1"/>
  <c r="AJ185" i="1"/>
  <c r="CS185" i="1"/>
  <c r="R185" i="1" s="1"/>
  <c r="CT185" i="1"/>
  <c r="S185" i="1" s="1"/>
  <c r="CV185" i="1"/>
  <c r="U185" i="1" s="1"/>
  <c r="CX185" i="1"/>
  <c r="W185" i="1" s="1"/>
  <c r="GL185" i="1"/>
  <c r="GO185" i="1"/>
  <c r="GP185" i="1"/>
  <c r="GV185" i="1"/>
  <c r="HC185" i="1" s="1"/>
  <c r="GX185" i="1" s="1"/>
  <c r="B187" i="1"/>
  <c r="B161" i="1" s="1"/>
  <c r="C187" i="1"/>
  <c r="C161" i="1" s="1"/>
  <c r="D187" i="1"/>
  <c r="D161" i="1" s="1"/>
  <c r="F187" i="1"/>
  <c r="F161" i="1" s="1"/>
  <c r="G187" i="1"/>
  <c r="G161" i="1" s="1"/>
  <c r="BX187" i="1"/>
  <c r="BX161" i="1" s="1"/>
  <c r="BY187" i="1"/>
  <c r="BY161" i="1" s="1"/>
  <c r="BZ187" i="1"/>
  <c r="BZ161" i="1" s="1"/>
  <c r="CC187" i="1"/>
  <c r="CC161" i="1" s="1"/>
  <c r="CD187" i="1"/>
  <c r="CD161" i="1" s="1"/>
  <c r="CK187" i="1"/>
  <c r="CK161" i="1" s="1"/>
  <c r="CL187" i="1"/>
  <c r="CL161" i="1" s="1"/>
  <c r="CM187" i="1"/>
  <c r="CM161" i="1" s="1"/>
  <c r="D217" i="1"/>
  <c r="E219" i="1"/>
  <c r="Z219" i="1"/>
  <c r="AA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AC221" i="1"/>
  <c r="AB221" i="1" s="1"/>
  <c r="AE221" i="1"/>
  <c r="AD221" i="1" s="1"/>
  <c r="CR221" i="1" s="1"/>
  <c r="Q221" i="1" s="1"/>
  <c r="AF221" i="1"/>
  <c r="CT221" i="1" s="1"/>
  <c r="S221" i="1" s="1"/>
  <c r="AG221" i="1"/>
  <c r="AH221" i="1"/>
  <c r="AI221" i="1"/>
  <c r="CW221" i="1" s="1"/>
  <c r="V221" i="1" s="1"/>
  <c r="AJ221" i="1"/>
  <c r="CU221" i="1"/>
  <c r="T221" i="1" s="1"/>
  <c r="CV221" i="1"/>
  <c r="U221" i="1" s="1"/>
  <c r="CX221" i="1"/>
  <c r="W221" i="1" s="1"/>
  <c r="GL221" i="1"/>
  <c r="GO221" i="1"/>
  <c r="GP221" i="1"/>
  <c r="GV221" i="1"/>
  <c r="HC221" i="1"/>
  <c r="GX221" i="1" s="1"/>
  <c r="I222" i="1"/>
  <c r="AC222" i="1"/>
  <c r="AB222" i="1" s="1"/>
  <c r="AE222" i="1"/>
  <c r="AD222" i="1" s="1"/>
  <c r="CR222" i="1" s="1"/>
  <c r="Q222" i="1" s="1"/>
  <c r="AF222" i="1"/>
  <c r="CT222" i="1" s="1"/>
  <c r="S222" i="1" s="1"/>
  <c r="AG222" i="1"/>
  <c r="AH222" i="1"/>
  <c r="AI222" i="1"/>
  <c r="CW222" i="1" s="1"/>
  <c r="V222" i="1" s="1"/>
  <c r="AJ222" i="1"/>
  <c r="CU222" i="1"/>
  <c r="T222" i="1" s="1"/>
  <c r="CV222" i="1"/>
  <c r="U222" i="1" s="1"/>
  <c r="CX222" i="1"/>
  <c r="W222" i="1" s="1"/>
  <c r="GL222" i="1"/>
  <c r="GO222" i="1"/>
  <c r="GP222" i="1"/>
  <c r="GV222" i="1"/>
  <c r="HC222" i="1"/>
  <c r="GX222" i="1" s="1"/>
  <c r="I223" i="1"/>
  <c r="AC223" i="1"/>
  <c r="AB223" i="1" s="1"/>
  <c r="AE223" i="1"/>
  <c r="AD223" i="1" s="1"/>
  <c r="CR223" i="1" s="1"/>
  <c r="Q223" i="1" s="1"/>
  <c r="AF223" i="1"/>
  <c r="CT223" i="1" s="1"/>
  <c r="S223" i="1" s="1"/>
  <c r="AG223" i="1"/>
  <c r="AH223" i="1"/>
  <c r="AI223" i="1"/>
  <c r="CW223" i="1" s="1"/>
  <c r="V223" i="1" s="1"/>
  <c r="AJ223" i="1"/>
  <c r="CU223" i="1"/>
  <c r="T223" i="1" s="1"/>
  <c r="CV223" i="1"/>
  <c r="U223" i="1" s="1"/>
  <c r="CX223" i="1"/>
  <c r="W223" i="1" s="1"/>
  <c r="GL223" i="1"/>
  <c r="GO223" i="1"/>
  <c r="GP223" i="1"/>
  <c r="GV223" i="1"/>
  <c r="HC223" i="1"/>
  <c r="GX223" i="1" s="1"/>
  <c r="I224" i="1"/>
  <c r="AC224" i="1"/>
  <c r="AB224" i="1" s="1"/>
  <c r="AE224" i="1"/>
  <c r="AD224" i="1" s="1"/>
  <c r="CR224" i="1" s="1"/>
  <c r="Q224" i="1" s="1"/>
  <c r="AF224" i="1"/>
  <c r="CT224" i="1" s="1"/>
  <c r="S224" i="1" s="1"/>
  <c r="AG224" i="1"/>
  <c r="AH224" i="1"/>
  <c r="AI224" i="1"/>
  <c r="CW224" i="1" s="1"/>
  <c r="V224" i="1" s="1"/>
  <c r="AJ224" i="1"/>
  <c r="CU224" i="1"/>
  <c r="T224" i="1" s="1"/>
  <c r="CV224" i="1"/>
  <c r="U224" i="1" s="1"/>
  <c r="CX224" i="1"/>
  <c r="W224" i="1" s="1"/>
  <c r="GL224" i="1"/>
  <c r="GO224" i="1"/>
  <c r="GP224" i="1"/>
  <c r="GV224" i="1"/>
  <c r="HC224" i="1"/>
  <c r="GX224" i="1" s="1"/>
  <c r="I225" i="1"/>
  <c r="AC225" i="1"/>
  <c r="AB225" i="1" s="1"/>
  <c r="AE225" i="1"/>
  <c r="AD225" i="1" s="1"/>
  <c r="CR225" i="1" s="1"/>
  <c r="Q225" i="1" s="1"/>
  <c r="AF225" i="1"/>
  <c r="CT225" i="1" s="1"/>
  <c r="S225" i="1" s="1"/>
  <c r="AG225" i="1"/>
  <c r="CU225" i="1" s="1"/>
  <c r="T225" i="1" s="1"/>
  <c r="AH225" i="1"/>
  <c r="AI225" i="1"/>
  <c r="CW225" i="1" s="1"/>
  <c r="V225" i="1" s="1"/>
  <c r="AJ225" i="1"/>
  <c r="CV225" i="1"/>
  <c r="U225" i="1" s="1"/>
  <c r="CX225" i="1"/>
  <c r="W225" i="1" s="1"/>
  <c r="GL225" i="1"/>
  <c r="GO225" i="1"/>
  <c r="GP225" i="1"/>
  <c r="GV225" i="1"/>
  <c r="HC225" i="1"/>
  <c r="GX225" i="1" s="1"/>
  <c r="C226" i="1"/>
  <c r="D226" i="1"/>
  <c r="R226" i="1"/>
  <c r="AC226" i="1"/>
  <c r="AD226" i="1"/>
  <c r="AB226" i="1" s="1"/>
  <c r="AE226" i="1"/>
  <c r="AF226" i="1"/>
  <c r="CT226" i="1" s="1"/>
  <c r="S226" i="1" s="1"/>
  <c r="AG226" i="1"/>
  <c r="AH226" i="1"/>
  <c r="CV226" i="1" s="1"/>
  <c r="U226" i="1" s="1"/>
  <c r="AI226" i="1"/>
  <c r="AJ226" i="1"/>
  <c r="CX226" i="1" s="1"/>
  <c r="W226" i="1" s="1"/>
  <c r="CQ226" i="1"/>
  <c r="P226" i="1" s="1"/>
  <c r="CS226" i="1"/>
  <c r="CU226" i="1"/>
  <c r="T226" i="1" s="1"/>
  <c r="CW226" i="1"/>
  <c r="V226" i="1" s="1"/>
  <c r="GL226" i="1"/>
  <c r="GO226" i="1"/>
  <c r="GP226" i="1"/>
  <c r="GV226" i="1"/>
  <c r="GX226" i="1"/>
  <c r="HC226" i="1"/>
  <c r="I227" i="1"/>
  <c r="T227" i="1"/>
  <c r="AC227" i="1"/>
  <c r="AD227" i="1"/>
  <c r="AB227" i="1" s="1"/>
  <c r="AE227" i="1"/>
  <c r="AF227" i="1"/>
  <c r="CT227" i="1" s="1"/>
  <c r="S227" i="1" s="1"/>
  <c r="AG227" i="1"/>
  <c r="AH227" i="1"/>
  <c r="CV227" i="1" s="1"/>
  <c r="U227" i="1" s="1"/>
  <c r="AI227" i="1"/>
  <c r="AJ227" i="1"/>
  <c r="CX227" i="1" s="1"/>
  <c r="W227" i="1" s="1"/>
  <c r="CQ227" i="1"/>
  <c r="P227" i="1" s="1"/>
  <c r="CS227" i="1"/>
  <c r="R227" i="1" s="1"/>
  <c r="CU227" i="1"/>
  <c r="CW227" i="1"/>
  <c r="V227" i="1" s="1"/>
  <c r="GL227" i="1"/>
  <c r="GO227" i="1"/>
  <c r="GP227" i="1"/>
  <c r="GV227" i="1"/>
  <c r="GX227" i="1"/>
  <c r="HC227" i="1"/>
  <c r="HG227" i="1"/>
  <c r="I228" i="1"/>
  <c r="S228" i="1"/>
  <c r="U228" i="1"/>
  <c r="AC228" i="1"/>
  <c r="AE228" i="1"/>
  <c r="CS228" i="1" s="1"/>
  <c r="R228" i="1" s="1"/>
  <c r="AF228" i="1"/>
  <c r="AG228" i="1"/>
  <c r="CU228" i="1" s="1"/>
  <c r="T228" i="1" s="1"/>
  <c r="AH228" i="1"/>
  <c r="AI228" i="1"/>
  <c r="CW228" i="1" s="1"/>
  <c r="V228" i="1" s="1"/>
  <c r="AJ228" i="1"/>
  <c r="CT228" i="1"/>
  <c r="CV228" i="1"/>
  <c r="CX228" i="1"/>
  <c r="W228" i="1" s="1"/>
  <c r="GL228" i="1"/>
  <c r="GO228" i="1"/>
  <c r="GP228" i="1"/>
  <c r="GV228" i="1"/>
  <c r="HC228" i="1" s="1"/>
  <c r="GX228" i="1" s="1"/>
  <c r="C229" i="1"/>
  <c r="D229" i="1"/>
  <c r="R229" i="1"/>
  <c r="AB229" i="1"/>
  <c r="AC229" i="1"/>
  <c r="AD229" i="1"/>
  <c r="CR229" i="1" s="1"/>
  <c r="Q229" i="1" s="1"/>
  <c r="AE229" i="1"/>
  <c r="AF229" i="1"/>
  <c r="CT229" i="1" s="1"/>
  <c r="S229" i="1" s="1"/>
  <c r="AG229" i="1"/>
  <c r="AH229" i="1"/>
  <c r="CV229" i="1" s="1"/>
  <c r="U229" i="1" s="1"/>
  <c r="AI229" i="1"/>
  <c r="AJ229" i="1"/>
  <c r="CX229" i="1" s="1"/>
  <c r="W229" i="1" s="1"/>
  <c r="CQ229" i="1"/>
  <c r="P229" i="1" s="1"/>
  <c r="CS229" i="1"/>
  <c r="CU229" i="1"/>
  <c r="T229" i="1" s="1"/>
  <c r="CW229" i="1"/>
  <c r="V229" i="1" s="1"/>
  <c r="GL229" i="1"/>
  <c r="GO229" i="1"/>
  <c r="GP229" i="1"/>
  <c r="GV229" i="1"/>
  <c r="GX229" i="1"/>
  <c r="HC229" i="1"/>
  <c r="I230" i="1"/>
  <c r="T230" i="1" s="1"/>
  <c r="R230" i="1"/>
  <c r="AB230" i="1"/>
  <c r="AC230" i="1"/>
  <c r="AD230" i="1"/>
  <c r="CR230" i="1" s="1"/>
  <c r="Q230" i="1" s="1"/>
  <c r="AE230" i="1"/>
  <c r="AF230" i="1"/>
  <c r="CT230" i="1" s="1"/>
  <c r="S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P230" i="1" s="1"/>
  <c r="O230" i="1" s="1"/>
  <c r="CS230" i="1"/>
  <c r="CU230" i="1"/>
  <c r="CW230" i="1"/>
  <c r="V230" i="1" s="1"/>
  <c r="GL230" i="1"/>
  <c r="GO230" i="1"/>
  <c r="GP230" i="1"/>
  <c r="GV230" i="1"/>
  <c r="HC230" i="1" s="1"/>
  <c r="GX230" i="1" s="1"/>
  <c r="HG230" i="1"/>
  <c r="I231" i="1"/>
  <c r="S231" i="1"/>
  <c r="AC231" i="1"/>
  <c r="CQ231" i="1" s="1"/>
  <c r="P231" i="1" s="1"/>
  <c r="AE231" i="1"/>
  <c r="AD231" i="1" s="1"/>
  <c r="CR231" i="1" s="1"/>
  <c r="Q231" i="1" s="1"/>
  <c r="AF231" i="1"/>
  <c r="AG231" i="1"/>
  <c r="CU231" i="1" s="1"/>
  <c r="T231" i="1" s="1"/>
  <c r="AH231" i="1"/>
  <c r="AI231" i="1"/>
  <c r="CW231" i="1" s="1"/>
  <c r="V231" i="1" s="1"/>
  <c r="AJ231" i="1"/>
  <c r="CT231" i="1"/>
  <c r="CV231" i="1"/>
  <c r="U231" i="1" s="1"/>
  <c r="CX231" i="1"/>
  <c r="W231" i="1" s="1"/>
  <c r="GL231" i="1"/>
  <c r="GO231" i="1"/>
  <c r="GP231" i="1"/>
  <c r="GV231" i="1"/>
  <c r="HC231" i="1"/>
  <c r="GX231" i="1" s="1"/>
  <c r="C232" i="1"/>
  <c r="D232" i="1"/>
  <c r="R232" i="1"/>
  <c r="AC232" i="1"/>
  <c r="AD232" i="1"/>
  <c r="CR232" i="1" s="1"/>
  <c r="Q232" i="1" s="1"/>
  <c r="AE232" i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S232" i="1"/>
  <c r="CU232" i="1"/>
  <c r="T232" i="1" s="1"/>
  <c r="CW232" i="1"/>
  <c r="V232" i="1" s="1"/>
  <c r="GL232" i="1"/>
  <c r="GO232" i="1"/>
  <c r="GP232" i="1"/>
  <c r="GV232" i="1"/>
  <c r="GX232" i="1"/>
  <c r="HC232" i="1"/>
  <c r="I233" i="1"/>
  <c r="AC233" i="1"/>
  <c r="AD233" i="1"/>
  <c r="CR233" i="1" s="1"/>
  <c r="Q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P233" i="1" s="1"/>
  <c r="O233" i="1" s="1"/>
  <c r="CS233" i="1"/>
  <c r="R233" i="1" s="1"/>
  <c r="CU233" i="1"/>
  <c r="T233" i="1" s="1"/>
  <c r="CW233" i="1"/>
  <c r="V233" i="1" s="1"/>
  <c r="GL233" i="1"/>
  <c r="GO233" i="1"/>
  <c r="GP233" i="1"/>
  <c r="GV233" i="1"/>
  <c r="GX233" i="1"/>
  <c r="HC233" i="1"/>
  <c r="HG233" i="1"/>
  <c r="I234" i="1"/>
  <c r="AC234" i="1"/>
  <c r="AB234" i="1" s="1"/>
  <c r="AE234" i="1"/>
  <c r="AD234" i="1" s="1"/>
  <c r="CR234" i="1" s="1"/>
  <c r="Q234" i="1" s="1"/>
  <c r="AF234" i="1"/>
  <c r="AG234" i="1"/>
  <c r="CU234" i="1" s="1"/>
  <c r="T234" i="1" s="1"/>
  <c r="AH234" i="1"/>
  <c r="AI234" i="1"/>
  <c r="CW234" i="1" s="1"/>
  <c r="V234" i="1" s="1"/>
  <c r="AJ234" i="1"/>
  <c r="CT234" i="1"/>
  <c r="S234" i="1" s="1"/>
  <c r="CV234" i="1"/>
  <c r="U234" i="1" s="1"/>
  <c r="CX234" i="1"/>
  <c r="W234" i="1" s="1"/>
  <c r="GL234" i="1"/>
  <c r="GO234" i="1"/>
  <c r="GP234" i="1"/>
  <c r="GV234" i="1"/>
  <c r="HC234" i="1" s="1"/>
  <c r="GX234" i="1" s="1"/>
  <c r="I235" i="1"/>
  <c r="AB235" i="1"/>
  <c r="AC235" i="1"/>
  <c r="AD235" i="1"/>
  <c r="CR235" i="1" s="1"/>
  <c r="Q235" i="1" s="1"/>
  <c r="AE235" i="1"/>
  <c r="AF235" i="1"/>
  <c r="CT235" i="1" s="1"/>
  <c r="S235" i="1" s="1"/>
  <c r="AG235" i="1"/>
  <c r="AH235" i="1"/>
  <c r="CV235" i="1" s="1"/>
  <c r="U235" i="1" s="1"/>
  <c r="AI235" i="1"/>
  <c r="AJ235" i="1"/>
  <c r="CX235" i="1" s="1"/>
  <c r="W235" i="1" s="1"/>
  <c r="CQ235" i="1"/>
  <c r="P235" i="1" s="1"/>
  <c r="CP235" i="1" s="1"/>
  <c r="O235" i="1" s="1"/>
  <c r="CS235" i="1"/>
  <c r="R235" i="1" s="1"/>
  <c r="CU235" i="1"/>
  <c r="T235" i="1" s="1"/>
  <c r="CW235" i="1"/>
  <c r="V235" i="1" s="1"/>
  <c r="GL235" i="1"/>
  <c r="GO235" i="1"/>
  <c r="GP235" i="1"/>
  <c r="GV235" i="1"/>
  <c r="HC235" i="1" s="1"/>
  <c r="GX235" i="1" s="1"/>
  <c r="HG235" i="1"/>
  <c r="I236" i="1"/>
  <c r="AC236" i="1"/>
  <c r="AB236" i="1" s="1"/>
  <c r="AE236" i="1"/>
  <c r="AD236" i="1" s="1"/>
  <c r="CR236" i="1" s="1"/>
  <c r="Q236" i="1" s="1"/>
  <c r="AF236" i="1"/>
  <c r="AG236" i="1"/>
  <c r="CU236" i="1" s="1"/>
  <c r="T236" i="1" s="1"/>
  <c r="AH236" i="1"/>
  <c r="AI236" i="1"/>
  <c r="CW236" i="1" s="1"/>
  <c r="V236" i="1" s="1"/>
  <c r="AJ236" i="1"/>
  <c r="CT236" i="1"/>
  <c r="S236" i="1" s="1"/>
  <c r="CV236" i="1"/>
  <c r="U236" i="1" s="1"/>
  <c r="CX236" i="1"/>
  <c r="W236" i="1" s="1"/>
  <c r="GL236" i="1"/>
  <c r="GO236" i="1"/>
  <c r="GP236" i="1"/>
  <c r="GV236" i="1"/>
  <c r="HC236" i="1"/>
  <c r="GX236" i="1" s="1"/>
  <c r="I237" i="1"/>
  <c r="AC237" i="1"/>
  <c r="AB237" i="1" s="1"/>
  <c r="AE237" i="1"/>
  <c r="AD237" i="1" s="1"/>
  <c r="CR237" i="1" s="1"/>
  <c r="Q237" i="1" s="1"/>
  <c r="AF237" i="1"/>
  <c r="AG237" i="1"/>
  <c r="CU237" i="1" s="1"/>
  <c r="T237" i="1" s="1"/>
  <c r="AH237" i="1"/>
  <c r="AI237" i="1"/>
  <c r="CW237" i="1" s="1"/>
  <c r="V237" i="1" s="1"/>
  <c r="AJ237" i="1"/>
  <c r="CT237" i="1"/>
  <c r="S237" i="1" s="1"/>
  <c r="CV237" i="1"/>
  <c r="U237" i="1" s="1"/>
  <c r="CX237" i="1"/>
  <c r="W237" i="1" s="1"/>
  <c r="GL237" i="1"/>
  <c r="GO237" i="1"/>
  <c r="GP237" i="1"/>
  <c r="GV237" i="1"/>
  <c r="HC237" i="1"/>
  <c r="GX237" i="1" s="1"/>
  <c r="I238" i="1"/>
  <c r="AC238" i="1"/>
  <c r="AB238" i="1" s="1"/>
  <c r="AE238" i="1"/>
  <c r="AD238" i="1" s="1"/>
  <c r="CR238" i="1" s="1"/>
  <c r="Q238" i="1" s="1"/>
  <c r="AF238" i="1"/>
  <c r="AG238" i="1"/>
  <c r="CU238" i="1" s="1"/>
  <c r="T238" i="1" s="1"/>
  <c r="AH238" i="1"/>
  <c r="AI238" i="1"/>
  <c r="CW238" i="1" s="1"/>
  <c r="V238" i="1" s="1"/>
  <c r="AJ238" i="1"/>
  <c r="CT238" i="1"/>
  <c r="S238" i="1" s="1"/>
  <c r="CV238" i="1"/>
  <c r="U238" i="1" s="1"/>
  <c r="CX238" i="1"/>
  <c r="W238" i="1" s="1"/>
  <c r="GL238" i="1"/>
  <c r="GO238" i="1"/>
  <c r="GP238" i="1"/>
  <c r="GV238" i="1"/>
  <c r="HC238" i="1"/>
  <c r="GX238" i="1" s="1"/>
  <c r="I239" i="1"/>
  <c r="AC239" i="1"/>
  <c r="AB239" i="1" s="1"/>
  <c r="AE239" i="1"/>
  <c r="AD239" i="1" s="1"/>
  <c r="CR239" i="1" s="1"/>
  <c r="Q239" i="1" s="1"/>
  <c r="AF239" i="1"/>
  <c r="AG239" i="1"/>
  <c r="CU239" i="1" s="1"/>
  <c r="T239" i="1" s="1"/>
  <c r="AH239" i="1"/>
  <c r="AI239" i="1"/>
  <c r="CW239" i="1" s="1"/>
  <c r="V239" i="1" s="1"/>
  <c r="AJ239" i="1"/>
  <c r="CT239" i="1"/>
  <c r="S239" i="1" s="1"/>
  <c r="CV239" i="1"/>
  <c r="U239" i="1" s="1"/>
  <c r="CX239" i="1"/>
  <c r="W239" i="1" s="1"/>
  <c r="GL239" i="1"/>
  <c r="GO239" i="1"/>
  <c r="GP239" i="1"/>
  <c r="GV239" i="1"/>
  <c r="HC239" i="1"/>
  <c r="GX239" i="1" s="1"/>
  <c r="I240" i="1"/>
  <c r="AC240" i="1"/>
  <c r="AB240" i="1" s="1"/>
  <c r="AE240" i="1"/>
  <c r="AD240" i="1" s="1"/>
  <c r="CR240" i="1" s="1"/>
  <c r="Q240" i="1" s="1"/>
  <c r="AF240" i="1"/>
  <c r="AG240" i="1"/>
  <c r="CU240" i="1" s="1"/>
  <c r="T240" i="1" s="1"/>
  <c r="AH240" i="1"/>
  <c r="AI240" i="1"/>
  <c r="CW240" i="1" s="1"/>
  <c r="V240" i="1" s="1"/>
  <c r="AJ240" i="1"/>
  <c r="CT240" i="1"/>
  <c r="S240" i="1" s="1"/>
  <c r="CV240" i="1"/>
  <c r="U240" i="1" s="1"/>
  <c r="CX240" i="1"/>
  <c r="W240" i="1" s="1"/>
  <c r="GL240" i="1"/>
  <c r="GO240" i="1"/>
  <c r="GP240" i="1"/>
  <c r="GV240" i="1"/>
  <c r="HC240" i="1"/>
  <c r="GX240" i="1" s="1"/>
  <c r="C241" i="1"/>
  <c r="D241" i="1"/>
  <c r="AC241" i="1"/>
  <c r="AD241" i="1"/>
  <c r="AB241" i="1" s="1"/>
  <c r="AE241" i="1"/>
  <c r="CS241" i="1" s="1"/>
  <c r="R241" i="1" s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U241" i="1"/>
  <c r="T241" i="1" s="1"/>
  <c r="CW241" i="1"/>
  <c r="V241" i="1" s="1"/>
  <c r="GL241" i="1"/>
  <c r="GO241" i="1"/>
  <c r="GP241" i="1"/>
  <c r="GV241" i="1"/>
  <c r="GX241" i="1"/>
  <c r="HC241" i="1"/>
  <c r="I242" i="1"/>
  <c r="T242" i="1"/>
  <c r="V242" i="1"/>
  <c r="AC242" i="1"/>
  <c r="AD242" i="1"/>
  <c r="AB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CU242" i="1"/>
  <c r="CW242" i="1"/>
  <c r="GL242" i="1"/>
  <c r="GO242" i="1"/>
  <c r="GP242" i="1"/>
  <c r="GV242" i="1"/>
  <c r="GX242" i="1"/>
  <c r="HC242" i="1"/>
  <c r="HG242" i="1"/>
  <c r="I243" i="1"/>
  <c r="S243" i="1"/>
  <c r="CY243" i="1" s="1"/>
  <c r="X243" i="1" s="1"/>
  <c r="U243" i="1"/>
  <c r="AC243" i="1"/>
  <c r="HG243" i="1" s="1"/>
  <c r="AE243" i="1"/>
  <c r="CS243" i="1" s="1"/>
  <c r="R243" i="1" s="1"/>
  <c r="AF243" i="1"/>
  <c r="AG243" i="1"/>
  <c r="CU243" i="1" s="1"/>
  <c r="T243" i="1" s="1"/>
  <c r="AH243" i="1"/>
  <c r="AI243" i="1"/>
  <c r="CW243" i="1" s="1"/>
  <c r="V243" i="1" s="1"/>
  <c r="AJ243" i="1"/>
  <c r="CT243" i="1"/>
  <c r="CV243" i="1"/>
  <c r="CX243" i="1"/>
  <c r="W243" i="1" s="1"/>
  <c r="GL243" i="1"/>
  <c r="GO243" i="1"/>
  <c r="GP243" i="1"/>
  <c r="GV243" i="1"/>
  <c r="HC243" i="1" s="1"/>
  <c r="GX243" i="1" s="1"/>
  <c r="I244" i="1"/>
  <c r="T244" i="1" s="1"/>
  <c r="AB244" i="1"/>
  <c r="AC244" i="1"/>
  <c r="AD244" i="1"/>
  <c r="CR244" i="1" s="1"/>
  <c r="Q244" i="1" s="1"/>
  <c r="AE244" i="1"/>
  <c r="AF244" i="1"/>
  <c r="CT244" i="1" s="1"/>
  <c r="S244" i="1" s="1"/>
  <c r="AG244" i="1"/>
  <c r="AH244" i="1"/>
  <c r="AI244" i="1"/>
  <c r="AJ244" i="1"/>
  <c r="CX244" i="1" s="1"/>
  <c r="W244" i="1" s="1"/>
  <c r="CQ244" i="1"/>
  <c r="P244" i="1" s="1"/>
  <c r="CS244" i="1"/>
  <c r="R244" i="1" s="1"/>
  <c r="CU244" i="1"/>
  <c r="CV244" i="1"/>
  <c r="U244" i="1" s="1"/>
  <c r="CW244" i="1"/>
  <c r="V244" i="1" s="1"/>
  <c r="GL244" i="1"/>
  <c r="GO244" i="1"/>
  <c r="GP244" i="1"/>
  <c r="GV244" i="1"/>
  <c r="HC244" i="1" s="1"/>
  <c r="GX244" i="1" s="1"/>
  <c r="HG244" i="1"/>
  <c r="I245" i="1"/>
  <c r="S245" i="1"/>
  <c r="AC245" i="1"/>
  <c r="AE245" i="1"/>
  <c r="AF245" i="1"/>
  <c r="AG245" i="1"/>
  <c r="CU245" i="1" s="1"/>
  <c r="T245" i="1" s="1"/>
  <c r="AH245" i="1"/>
  <c r="AI245" i="1"/>
  <c r="CW245" i="1" s="1"/>
  <c r="V245" i="1" s="1"/>
  <c r="AJ245" i="1"/>
  <c r="CT245" i="1"/>
  <c r="CV245" i="1"/>
  <c r="U245" i="1" s="1"/>
  <c r="CX245" i="1"/>
  <c r="W245" i="1" s="1"/>
  <c r="GL245" i="1"/>
  <c r="GO245" i="1"/>
  <c r="GP245" i="1"/>
  <c r="GV245" i="1"/>
  <c r="HC245" i="1"/>
  <c r="GX245" i="1" s="1"/>
  <c r="I246" i="1"/>
  <c r="S246" i="1"/>
  <c r="CY246" i="1" s="1"/>
  <c r="X246" i="1" s="1"/>
  <c r="U246" i="1"/>
  <c r="AC246" i="1"/>
  <c r="AE246" i="1"/>
  <c r="AD246" i="1" s="1"/>
  <c r="CR246" i="1" s="1"/>
  <c r="Q246" i="1" s="1"/>
  <c r="AF246" i="1"/>
  <c r="AG246" i="1"/>
  <c r="CU246" i="1" s="1"/>
  <c r="T246" i="1" s="1"/>
  <c r="AH246" i="1"/>
  <c r="AI246" i="1"/>
  <c r="CW246" i="1" s="1"/>
  <c r="V246" i="1" s="1"/>
  <c r="AI252" i="1" s="1"/>
  <c r="AJ246" i="1"/>
  <c r="CS246" i="1"/>
  <c r="R246" i="1" s="1"/>
  <c r="CT246" i="1"/>
  <c r="CV246" i="1"/>
  <c r="CX246" i="1"/>
  <c r="W246" i="1" s="1"/>
  <c r="CZ246" i="1"/>
  <c r="Y246" i="1" s="1"/>
  <c r="GL246" i="1"/>
  <c r="GO246" i="1"/>
  <c r="GP246" i="1"/>
  <c r="GV246" i="1"/>
  <c r="HC246" i="1"/>
  <c r="GX246" i="1" s="1"/>
  <c r="I247" i="1"/>
  <c r="U247" i="1"/>
  <c r="V247" i="1"/>
  <c r="AC247" i="1"/>
  <c r="AE247" i="1"/>
  <c r="AD247" i="1" s="1"/>
  <c r="CR247" i="1" s="1"/>
  <c r="Q247" i="1" s="1"/>
  <c r="AF247" i="1"/>
  <c r="CT247" i="1" s="1"/>
  <c r="S247" i="1" s="1"/>
  <c r="AG247" i="1"/>
  <c r="CU247" i="1" s="1"/>
  <c r="T247" i="1" s="1"/>
  <c r="AH247" i="1"/>
  <c r="AI247" i="1"/>
  <c r="AJ247" i="1"/>
  <c r="CV247" i="1"/>
  <c r="CW247" i="1"/>
  <c r="CX247" i="1"/>
  <c r="W247" i="1" s="1"/>
  <c r="AJ252" i="1" s="1"/>
  <c r="GL247" i="1"/>
  <c r="GO247" i="1"/>
  <c r="GP247" i="1"/>
  <c r="GV247" i="1"/>
  <c r="HC247" i="1"/>
  <c r="GX247" i="1" s="1"/>
  <c r="I248" i="1"/>
  <c r="U248" i="1"/>
  <c r="V248" i="1"/>
  <c r="AC248" i="1"/>
  <c r="AE248" i="1"/>
  <c r="AD248" i="1" s="1"/>
  <c r="CR248" i="1" s="1"/>
  <c r="Q248" i="1" s="1"/>
  <c r="AF248" i="1"/>
  <c r="CT248" i="1" s="1"/>
  <c r="S248" i="1" s="1"/>
  <c r="AG248" i="1"/>
  <c r="CU248" i="1" s="1"/>
  <c r="T248" i="1" s="1"/>
  <c r="AH248" i="1"/>
  <c r="AI248" i="1"/>
  <c r="AJ248" i="1"/>
  <c r="CV248" i="1"/>
  <c r="CW248" i="1"/>
  <c r="CX248" i="1"/>
  <c r="W248" i="1" s="1"/>
  <c r="GL248" i="1"/>
  <c r="GO248" i="1"/>
  <c r="GP248" i="1"/>
  <c r="GV248" i="1"/>
  <c r="HC248" i="1"/>
  <c r="GX248" i="1" s="1"/>
  <c r="I249" i="1"/>
  <c r="U249" i="1"/>
  <c r="V249" i="1"/>
  <c r="AC249" i="1"/>
  <c r="AB249" i="1" s="1"/>
  <c r="AE249" i="1"/>
  <c r="AD249" i="1" s="1"/>
  <c r="CR249" i="1" s="1"/>
  <c r="Q249" i="1" s="1"/>
  <c r="AF249" i="1"/>
  <c r="CT249" i="1" s="1"/>
  <c r="S249" i="1" s="1"/>
  <c r="AG249" i="1"/>
  <c r="CU249" i="1" s="1"/>
  <c r="T249" i="1" s="1"/>
  <c r="AH249" i="1"/>
  <c r="AI249" i="1"/>
  <c r="AJ249" i="1"/>
  <c r="CV249" i="1"/>
  <c r="CW249" i="1"/>
  <c r="CX249" i="1"/>
  <c r="W249" i="1" s="1"/>
  <c r="GL249" i="1"/>
  <c r="GO249" i="1"/>
  <c r="GP249" i="1"/>
  <c r="GV249" i="1"/>
  <c r="HC249" i="1"/>
  <c r="GX249" i="1" s="1"/>
  <c r="V250" i="1"/>
  <c r="W250" i="1"/>
  <c r="AC250" i="1"/>
  <c r="AB250" i="1" s="1"/>
  <c r="AD250" i="1"/>
  <c r="CR250" i="1" s="1"/>
  <c r="Q250" i="1" s="1"/>
  <c r="AE250" i="1"/>
  <c r="AF250" i="1"/>
  <c r="CT250" i="1" s="1"/>
  <c r="S250" i="1" s="1"/>
  <c r="AG250" i="1"/>
  <c r="CU250" i="1" s="1"/>
  <c r="T250" i="1" s="1"/>
  <c r="AH250" i="1"/>
  <c r="CV250" i="1" s="1"/>
  <c r="U250" i="1" s="1"/>
  <c r="AI250" i="1"/>
  <c r="AJ250" i="1"/>
  <c r="CQ250" i="1"/>
  <c r="P250" i="1" s="1"/>
  <c r="CS250" i="1"/>
  <c r="R250" i="1" s="1"/>
  <c r="CW250" i="1"/>
  <c r="CX250" i="1"/>
  <c r="GL250" i="1"/>
  <c r="BZ252" i="1" s="1"/>
  <c r="GO250" i="1"/>
  <c r="GP250" i="1"/>
  <c r="GV250" i="1"/>
  <c r="HC250" i="1" s="1"/>
  <c r="GX250" i="1" s="1"/>
  <c r="B252" i="1"/>
  <c r="B219" i="1" s="1"/>
  <c r="C252" i="1"/>
  <c r="C219" i="1" s="1"/>
  <c r="D252" i="1"/>
  <c r="D219" i="1" s="1"/>
  <c r="F252" i="1"/>
  <c r="F219" i="1" s="1"/>
  <c r="G252" i="1"/>
  <c r="G219" i="1" s="1"/>
  <c r="BX252" i="1"/>
  <c r="BX219" i="1" s="1"/>
  <c r="BY252" i="1"/>
  <c r="BY219" i="1" s="1"/>
  <c r="CC252" i="1"/>
  <c r="CC219" i="1" s="1"/>
  <c r="CD252" i="1"/>
  <c r="CD219" i="1" s="1"/>
  <c r="CK252" i="1"/>
  <c r="CK219" i="1" s="1"/>
  <c r="CL252" i="1"/>
  <c r="CL219" i="1" s="1"/>
  <c r="CM252" i="1"/>
  <c r="CM219" i="1" s="1"/>
  <c r="D282" i="1"/>
  <c r="E284" i="1"/>
  <c r="Z284" i="1"/>
  <c r="AA284" i="1"/>
  <c r="AM284" i="1"/>
  <c r="AN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C286" i="1"/>
  <c r="D286" i="1"/>
  <c r="I286" i="1"/>
  <c r="K286" i="1"/>
  <c r="V286" i="1"/>
  <c r="AC286" i="1"/>
  <c r="AD286" i="1"/>
  <c r="CR286" i="1" s="1"/>
  <c r="Q286" i="1" s="1"/>
  <c r="AE286" i="1"/>
  <c r="AF286" i="1"/>
  <c r="AB286" i="1" s="1"/>
  <c r="AG286" i="1"/>
  <c r="CU286" i="1" s="1"/>
  <c r="T286" i="1" s="1"/>
  <c r="AH286" i="1"/>
  <c r="CV286" i="1" s="1"/>
  <c r="U286" i="1" s="1"/>
  <c r="AI286" i="1"/>
  <c r="AJ286" i="1"/>
  <c r="CX286" i="1" s="1"/>
  <c r="W286" i="1" s="1"/>
  <c r="CQ286" i="1"/>
  <c r="P286" i="1" s="1"/>
  <c r="CS286" i="1"/>
  <c r="R286" i="1" s="1"/>
  <c r="CW286" i="1"/>
  <c r="GL286" i="1"/>
  <c r="GO286" i="1"/>
  <c r="GP286" i="1"/>
  <c r="GV286" i="1"/>
  <c r="HC286" i="1" s="1"/>
  <c r="GX286" i="1" s="1"/>
  <c r="I287" i="1"/>
  <c r="W287" i="1" s="1"/>
  <c r="V287" i="1"/>
  <c r="AC287" i="1"/>
  <c r="AB287" i="1" s="1"/>
  <c r="AD287" i="1"/>
  <c r="CR287" i="1" s="1"/>
  <c r="Q287" i="1" s="1"/>
  <c r="AE287" i="1"/>
  <c r="AF287" i="1"/>
  <c r="CT287" i="1" s="1"/>
  <c r="S287" i="1" s="1"/>
  <c r="AG287" i="1"/>
  <c r="CU287" i="1" s="1"/>
  <c r="T287" i="1" s="1"/>
  <c r="AH287" i="1"/>
  <c r="CV287" i="1" s="1"/>
  <c r="U287" i="1" s="1"/>
  <c r="AI287" i="1"/>
  <c r="AJ287" i="1"/>
  <c r="CQ287" i="1"/>
  <c r="P287" i="1" s="1"/>
  <c r="CP287" i="1" s="1"/>
  <c r="O287" i="1" s="1"/>
  <c r="CS287" i="1"/>
  <c r="R287" i="1" s="1"/>
  <c r="CW287" i="1"/>
  <c r="CX287" i="1"/>
  <c r="GL287" i="1"/>
  <c r="GO287" i="1"/>
  <c r="GP287" i="1"/>
  <c r="GV287" i="1"/>
  <c r="HC287" i="1" s="1"/>
  <c r="GX287" i="1" s="1"/>
  <c r="I288" i="1"/>
  <c r="W288" i="1" s="1"/>
  <c r="V288" i="1"/>
  <c r="AC288" i="1"/>
  <c r="AB288" i="1" s="1"/>
  <c r="AD288" i="1"/>
  <c r="CR288" i="1" s="1"/>
  <c r="Q288" i="1" s="1"/>
  <c r="AE288" i="1"/>
  <c r="AF288" i="1"/>
  <c r="CT288" i="1" s="1"/>
  <c r="S288" i="1" s="1"/>
  <c r="AG288" i="1"/>
  <c r="CU288" i="1" s="1"/>
  <c r="T288" i="1" s="1"/>
  <c r="AH288" i="1"/>
  <c r="CV288" i="1" s="1"/>
  <c r="U288" i="1" s="1"/>
  <c r="AI288" i="1"/>
  <c r="AJ288" i="1"/>
  <c r="CS288" i="1"/>
  <c r="R288" i="1" s="1"/>
  <c r="CW288" i="1"/>
  <c r="CX288" i="1"/>
  <c r="GL288" i="1"/>
  <c r="GO288" i="1"/>
  <c r="GP288" i="1"/>
  <c r="GV288" i="1"/>
  <c r="HC288" i="1" s="1"/>
  <c r="GX288" i="1" s="1"/>
  <c r="I289" i="1"/>
  <c r="W289" i="1" s="1"/>
  <c r="V289" i="1"/>
  <c r="AC289" i="1"/>
  <c r="AB289" i="1" s="1"/>
  <c r="AD289" i="1"/>
  <c r="CR289" i="1" s="1"/>
  <c r="Q289" i="1" s="1"/>
  <c r="AE289" i="1"/>
  <c r="AF289" i="1"/>
  <c r="CT289" i="1" s="1"/>
  <c r="S289" i="1" s="1"/>
  <c r="AG289" i="1"/>
  <c r="CU289" i="1" s="1"/>
  <c r="T289" i="1" s="1"/>
  <c r="AH289" i="1"/>
  <c r="CV289" i="1" s="1"/>
  <c r="U289" i="1" s="1"/>
  <c r="AI289" i="1"/>
  <c r="AJ289" i="1"/>
  <c r="CS289" i="1"/>
  <c r="R289" i="1" s="1"/>
  <c r="CW289" i="1"/>
  <c r="CX289" i="1"/>
  <c r="GL289" i="1"/>
  <c r="GO289" i="1"/>
  <c r="GP289" i="1"/>
  <c r="GV289" i="1"/>
  <c r="HC289" i="1" s="1"/>
  <c r="GX289" i="1" s="1"/>
  <c r="I290" i="1"/>
  <c r="W290" i="1" s="1"/>
  <c r="V290" i="1"/>
  <c r="AC290" i="1"/>
  <c r="AB290" i="1" s="1"/>
  <c r="AD290" i="1"/>
  <c r="CR290" i="1" s="1"/>
  <c r="Q290" i="1" s="1"/>
  <c r="AE290" i="1"/>
  <c r="AF290" i="1"/>
  <c r="CT290" i="1" s="1"/>
  <c r="S290" i="1" s="1"/>
  <c r="AG290" i="1"/>
  <c r="CU290" i="1" s="1"/>
  <c r="T290" i="1" s="1"/>
  <c r="AH290" i="1"/>
  <c r="CV290" i="1" s="1"/>
  <c r="U290" i="1" s="1"/>
  <c r="AI290" i="1"/>
  <c r="AJ290" i="1"/>
  <c r="CS290" i="1"/>
  <c r="R290" i="1" s="1"/>
  <c r="CW290" i="1"/>
  <c r="CX290" i="1"/>
  <c r="GL290" i="1"/>
  <c r="GO290" i="1"/>
  <c r="GP290" i="1"/>
  <c r="GV290" i="1"/>
  <c r="HC290" i="1" s="1"/>
  <c r="GX290" i="1" s="1"/>
  <c r="C291" i="1"/>
  <c r="D291" i="1"/>
  <c r="U291" i="1"/>
  <c r="V291" i="1"/>
  <c r="AC291" i="1"/>
  <c r="CQ291" i="1" s="1"/>
  <c r="P291" i="1" s="1"/>
  <c r="AE291" i="1"/>
  <c r="AD291" i="1" s="1"/>
  <c r="AF291" i="1"/>
  <c r="CT291" i="1" s="1"/>
  <c r="S291" i="1" s="1"/>
  <c r="AG291" i="1"/>
  <c r="CU291" i="1" s="1"/>
  <c r="T291" i="1" s="1"/>
  <c r="AH291" i="1"/>
  <c r="AI291" i="1"/>
  <c r="AJ291" i="1"/>
  <c r="CX291" i="1" s="1"/>
  <c r="W291" i="1" s="1"/>
  <c r="CV291" i="1"/>
  <c r="CW291" i="1"/>
  <c r="GL291" i="1"/>
  <c r="GO291" i="1"/>
  <c r="GP291" i="1"/>
  <c r="GV291" i="1"/>
  <c r="HC291" i="1"/>
  <c r="GX291" i="1" s="1"/>
  <c r="I292" i="1"/>
  <c r="U292" i="1"/>
  <c r="V292" i="1"/>
  <c r="AC292" i="1"/>
  <c r="CQ292" i="1" s="1"/>
  <c r="P292" i="1" s="1"/>
  <c r="AE292" i="1"/>
  <c r="AD292" i="1" s="1"/>
  <c r="AF292" i="1"/>
  <c r="CT292" i="1" s="1"/>
  <c r="S292" i="1" s="1"/>
  <c r="AG292" i="1"/>
  <c r="CU292" i="1" s="1"/>
  <c r="T292" i="1" s="1"/>
  <c r="AH292" i="1"/>
  <c r="AI292" i="1"/>
  <c r="AJ292" i="1"/>
  <c r="CX292" i="1" s="1"/>
  <c r="W292" i="1" s="1"/>
  <c r="CV292" i="1"/>
  <c r="CW292" i="1"/>
  <c r="GL292" i="1"/>
  <c r="GO292" i="1"/>
  <c r="GP292" i="1"/>
  <c r="GV292" i="1"/>
  <c r="HC292" i="1"/>
  <c r="GX292" i="1" s="1"/>
  <c r="I293" i="1"/>
  <c r="U293" i="1"/>
  <c r="V293" i="1"/>
  <c r="AC293" i="1"/>
  <c r="CQ293" i="1" s="1"/>
  <c r="P293" i="1" s="1"/>
  <c r="AE293" i="1"/>
  <c r="AD293" i="1" s="1"/>
  <c r="AF293" i="1"/>
  <c r="CT293" i="1" s="1"/>
  <c r="S293" i="1" s="1"/>
  <c r="AG293" i="1"/>
  <c r="CU293" i="1" s="1"/>
  <c r="T293" i="1" s="1"/>
  <c r="AH293" i="1"/>
  <c r="AI293" i="1"/>
  <c r="AJ293" i="1"/>
  <c r="CX293" i="1" s="1"/>
  <c r="W293" i="1" s="1"/>
  <c r="CV293" i="1"/>
  <c r="CW293" i="1"/>
  <c r="GL293" i="1"/>
  <c r="GO293" i="1"/>
  <c r="GP293" i="1"/>
  <c r="GV293" i="1"/>
  <c r="HC293" i="1"/>
  <c r="GX293" i="1" s="1"/>
  <c r="I294" i="1"/>
  <c r="U294" i="1"/>
  <c r="V294" i="1"/>
  <c r="AC294" i="1"/>
  <c r="CQ294" i="1" s="1"/>
  <c r="P294" i="1" s="1"/>
  <c r="AE294" i="1"/>
  <c r="AD294" i="1" s="1"/>
  <c r="AF294" i="1"/>
  <c r="CT294" i="1" s="1"/>
  <c r="S294" i="1" s="1"/>
  <c r="AG294" i="1"/>
  <c r="CU294" i="1" s="1"/>
  <c r="T294" i="1" s="1"/>
  <c r="AH294" i="1"/>
  <c r="AI294" i="1"/>
  <c r="AJ294" i="1"/>
  <c r="CX294" i="1" s="1"/>
  <c r="W294" i="1" s="1"/>
  <c r="CV294" i="1"/>
  <c r="CW294" i="1"/>
  <c r="GL294" i="1"/>
  <c r="GO294" i="1"/>
  <c r="GP294" i="1"/>
  <c r="GV294" i="1"/>
  <c r="HC294" i="1"/>
  <c r="GX294" i="1" s="1"/>
  <c r="I295" i="1"/>
  <c r="U295" i="1"/>
  <c r="V295" i="1"/>
  <c r="AC295" i="1"/>
  <c r="CQ295" i="1" s="1"/>
  <c r="P295" i="1" s="1"/>
  <c r="AE295" i="1"/>
  <c r="AD295" i="1" s="1"/>
  <c r="AF295" i="1"/>
  <c r="CT295" i="1" s="1"/>
  <c r="S295" i="1" s="1"/>
  <c r="AG295" i="1"/>
  <c r="CU295" i="1" s="1"/>
  <c r="T295" i="1" s="1"/>
  <c r="AH295" i="1"/>
  <c r="AI295" i="1"/>
  <c r="AJ295" i="1"/>
  <c r="CX295" i="1" s="1"/>
  <c r="W295" i="1" s="1"/>
  <c r="CV295" i="1"/>
  <c r="CW295" i="1"/>
  <c r="GL295" i="1"/>
  <c r="GO295" i="1"/>
  <c r="GP295" i="1"/>
  <c r="GV295" i="1"/>
  <c r="HC295" i="1"/>
  <c r="GX295" i="1" s="1"/>
  <c r="C296" i="1"/>
  <c r="D296" i="1"/>
  <c r="T296" i="1"/>
  <c r="U296" i="1"/>
  <c r="AC296" i="1"/>
  <c r="AD296" i="1"/>
  <c r="AB296" i="1" s="1"/>
  <c r="AE296" i="1"/>
  <c r="CS296" i="1" s="1"/>
  <c r="R296" i="1" s="1"/>
  <c r="AF296" i="1"/>
  <c r="CT296" i="1" s="1"/>
  <c r="S296" i="1" s="1"/>
  <c r="AG296" i="1"/>
  <c r="AH296" i="1"/>
  <c r="AI296" i="1"/>
  <c r="CW296" i="1" s="1"/>
  <c r="V296" i="1" s="1"/>
  <c r="AJ296" i="1"/>
  <c r="CX296" i="1" s="1"/>
  <c r="W296" i="1" s="1"/>
  <c r="CQ296" i="1"/>
  <c r="P296" i="1" s="1"/>
  <c r="CU296" i="1"/>
  <c r="CV296" i="1"/>
  <c r="GL296" i="1"/>
  <c r="GO296" i="1"/>
  <c r="GP296" i="1"/>
  <c r="GV296" i="1"/>
  <c r="GX296" i="1"/>
  <c r="HC296" i="1"/>
  <c r="I297" i="1"/>
  <c r="T297" i="1"/>
  <c r="U297" i="1"/>
  <c r="AC297" i="1"/>
  <c r="AD297" i="1"/>
  <c r="AB297" i="1" s="1"/>
  <c r="AE297" i="1"/>
  <c r="CS297" i="1" s="1"/>
  <c r="R297" i="1" s="1"/>
  <c r="AF297" i="1"/>
  <c r="CT297" i="1" s="1"/>
  <c r="S297" i="1" s="1"/>
  <c r="AG297" i="1"/>
  <c r="AH297" i="1"/>
  <c r="AI297" i="1"/>
  <c r="CW297" i="1" s="1"/>
  <c r="V297" i="1" s="1"/>
  <c r="AJ297" i="1"/>
  <c r="CX297" i="1" s="1"/>
  <c r="W297" i="1" s="1"/>
  <c r="CQ297" i="1"/>
  <c r="P297" i="1" s="1"/>
  <c r="CU297" i="1"/>
  <c r="CV297" i="1"/>
  <c r="GL297" i="1"/>
  <c r="GO297" i="1"/>
  <c r="GP297" i="1"/>
  <c r="GV297" i="1"/>
  <c r="GX297" i="1"/>
  <c r="HC297" i="1"/>
  <c r="HG297" i="1"/>
  <c r="I298" i="1"/>
  <c r="S298" i="1"/>
  <c r="AC298" i="1"/>
  <c r="AB298" i="1" s="1"/>
  <c r="AD298" i="1"/>
  <c r="CR298" i="1" s="1"/>
  <c r="Q298" i="1" s="1"/>
  <c r="AE298" i="1"/>
  <c r="CS298" i="1" s="1"/>
  <c r="R298" i="1" s="1"/>
  <c r="AF298" i="1"/>
  <c r="AG298" i="1"/>
  <c r="CU298" i="1" s="1"/>
  <c r="T298" i="1" s="1"/>
  <c r="AH298" i="1"/>
  <c r="CV298" i="1" s="1"/>
  <c r="U298" i="1" s="1"/>
  <c r="AI298" i="1"/>
  <c r="CW298" i="1" s="1"/>
  <c r="V298" i="1" s="1"/>
  <c r="AJ298" i="1"/>
  <c r="CT298" i="1"/>
  <c r="CX298" i="1"/>
  <c r="W298" i="1" s="1"/>
  <c r="GL298" i="1"/>
  <c r="GO298" i="1"/>
  <c r="GP298" i="1"/>
  <c r="GV298" i="1"/>
  <c r="HC298" i="1" s="1"/>
  <c r="GX298" i="1" s="1"/>
  <c r="C299" i="1"/>
  <c r="D299" i="1"/>
  <c r="R299" i="1"/>
  <c r="AB299" i="1"/>
  <c r="AC299" i="1"/>
  <c r="CQ299" i="1" s="1"/>
  <c r="P299" i="1" s="1"/>
  <c r="AD299" i="1"/>
  <c r="CR299" i="1" s="1"/>
  <c r="Q299" i="1" s="1"/>
  <c r="AE299" i="1"/>
  <c r="AF299" i="1"/>
  <c r="CT299" i="1" s="1"/>
  <c r="S299" i="1" s="1"/>
  <c r="AG299" i="1"/>
  <c r="CU299" i="1" s="1"/>
  <c r="T299" i="1" s="1"/>
  <c r="AH299" i="1"/>
  <c r="CV299" i="1" s="1"/>
  <c r="U299" i="1" s="1"/>
  <c r="AI299" i="1"/>
  <c r="AJ299" i="1"/>
  <c r="CX299" i="1" s="1"/>
  <c r="W299" i="1" s="1"/>
  <c r="CS299" i="1"/>
  <c r="CW299" i="1"/>
  <c r="V299" i="1" s="1"/>
  <c r="GL299" i="1"/>
  <c r="GO299" i="1"/>
  <c r="GP299" i="1"/>
  <c r="GV299" i="1"/>
  <c r="HC299" i="1" s="1"/>
  <c r="GX299" i="1" s="1"/>
  <c r="I300" i="1"/>
  <c r="R300" i="1"/>
  <c r="AB300" i="1"/>
  <c r="AC300" i="1"/>
  <c r="HG300" i="1" s="1"/>
  <c r="AD300" i="1"/>
  <c r="CR300" i="1" s="1"/>
  <c r="Q300" i="1" s="1"/>
  <c r="AE300" i="1"/>
  <c r="AF300" i="1"/>
  <c r="CT300" i="1" s="1"/>
  <c r="S300" i="1" s="1"/>
  <c r="AG300" i="1"/>
  <c r="CU300" i="1" s="1"/>
  <c r="T300" i="1" s="1"/>
  <c r="AH300" i="1"/>
  <c r="CV300" i="1" s="1"/>
  <c r="U300" i="1" s="1"/>
  <c r="AI300" i="1"/>
  <c r="AJ300" i="1"/>
  <c r="CX300" i="1" s="1"/>
  <c r="W300" i="1" s="1"/>
  <c r="CS300" i="1"/>
  <c r="CW300" i="1"/>
  <c r="V300" i="1" s="1"/>
  <c r="GL300" i="1"/>
  <c r="GO300" i="1"/>
  <c r="GP300" i="1"/>
  <c r="GV300" i="1"/>
  <c r="HC300" i="1" s="1"/>
  <c r="GX300" i="1" s="1"/>
  <c r="I301" i="1"/>
  <c r="AC301" i="1"/>
  <c r="CQ301" i="1" s="1"/>
  <c r="P301" i="1" s="1"/>
  <c r="AE301" i="1"/>
  <c r="AD301" i="1" s="1"/>
  <c r="AF301" i="1"/>
  <c r="CT301" i="1" s="1"/>
  <c r="S301" i="1" s="1"/>
  <c r="AG301" i="1"/>
  <c r="CU301" i="1" s="1"/>
  <c r="T301" i="1" s="1"/>
  <c r="AH301" i="1"/>
  <c r="AI301" i="1"/>
  <c r="CW301" i="1" s="1"/>
  <c r="V301" i="1" s="1"/>
  <c r="AJ301" i="1"/>
  <c r="CX301" i="1" s="1"/>
  <c r="W301" i="1" s="1"/>
  <c r="CV301" i="1"/>
  <c r="U301" i="1" s="1"/>
  <c r="GL301" i="1"/>
  <c r="GO301" i="1"/>
  <c r="GP301" i="1"/>
  <c r="GV301" i="1"/>
  <c r="HC301" i="1"/>
  <c r="GX301" i="1" s="1"/>
  <c r="C302" i="1"/>
  <c r="D302" i="1"/>
  <c r="P302" i="1"/>
  <c r="AC302" i="1"/>
  <c r="AD302" i="1"/>
  <c r="CR302" i="1" s="1"/>
  <c r="Q302" i="1" s="1"/>
  <c r="AE302" i="1"/>
  <c r="CS302" i="1" s="1"/>
  <c r="R302" i="1" s="1"/>
  <c r="AF302" i="1"/>
  <c r="CT302" i="1" s="1"/>
  <c r="S302" i="1" s="1"/>
  <c r="AG302" i="1"/>
  <c r="AH302" i="1"/>
  <c r="CV302" i="1" s="1"/>
  <c r="U302" i="1" s="1"/>
  <c r="AI302" i="1"/>
  <c r="CW302" i="1" s="1"/>
  <c r="V302" i="1" s="1"/>
  <c r="AJ302" i="1"/>
  <c r="CX302" i="1" s="1"/>
  <c r="W302" i="1" s="1"/>
  <c r="CQ302" i="1"/>
  <c r="CU302" i="1"/>
  <c r="T302" i="1" s="1"/>
  <c r="GL302" i="1"/>
  <c r="GO302" i="1"/>
  <c r="GP302" i="1"/>
  <c r="GV302" i="1"/>
  <c r="GX302" i="1"/>
  <c r="HC302" i="1"/>
  <c r="I303" i="1"/>
  <c r="P303" i="1"/>
  <c r="CP303" i="1" s="1"/>
  <c r="O303" i="1" s="1"/>
  <c r="AC303" i="1"/>
  <c r="AD303" i="1"/>
  <c r="CR303" i="1" s="1"/>
  <c r="Q303" i="1" s="1"/>
  <c r="AE303" i="1"/>
  <c r="CS303" i="1" s="1"/>
  <c r="R303" i="1" s="1"/>
  <c r="AF303" i="1"/>
  <c r="CT303" i="1" s="1"/>
  <c r="S303" i="1" s="1"/>
  <c r="AG303" i="1"/>
  <c r="AH303" i="1"/>
  <c r="CV303" i="1" s="1"/>
  <c r="U303" i="1" s="1"/>
  <c r="AI303" i="1"/>
  <c r="CW303" i="1" s="1"/>
  <c r="V303" i="1" s="1"/>
  <c r="AJ303" i="1"/>
  <c r="CX303" i="1" s="1"/>
  <c r="W303" i="1" s="1"/>
  <c r="AJ313" i="1" s="1"/>
  <c r="CQ303" i="1"/>
  <c r="CU303" i="1"/>
  <c r="T303" i="1" s="1"/>
  <c r="GL303" i="1"/>
  <c r="GO303" i="1"/>
  <c r="GP303" i="1"/>
  <c r="GV303" i="1"/>
  <c r="GX303" i="1"/>
  <c r="HC303" i="1"/>
  <c r="HG303" i="1"/>
  <c r="I304" i="1"/>
  <c r="W304" i="1"/>
  <c r="AC304" i="1"/>
  <c r="AB304" i="1" s="1"/>
  <c r="AD304" i="1"/>
  <c r="CR304" i="1" s="1"/>
  <c r="Q304" i="1" s="1"/>
  <c r="AE304" i="1"/>
  <c r="CS304" i="1" s="1"/>
  <c r="R304" i="1" s="1"/>
  <c r="AF304" i="1"/>
  <c r="AG304" i="1"/>
  <c r="CU304" i="1" s="1"/>
  <c r="T304" i="1" s="1"/>
  <c r="AH304" i="1"/>
  <c r="CV304" i="1" s="1"/>
  <c r="U304" i="1" s="1"/>
  <c r="AI304" i="1"/>
  <c r="CW304" i="1" s="1"/>
  <c r="V304" i="1" s="1"/>
  <c r="AJ304" i="1"/>
  <c r="CT304" i="1"/>
  <c r="S304" i="1" s="1"/>
  <c r="CX304" i="1"/>
  <c r="GL304" i="1"/>
  <c r="GO304" i="1"/>
  <c r="GP304" i="1"/>
  <c r="GV304" i="1"/>
  <c r="HC304" i="1" s="1"/>
  <c r="GX304" i="1" s="1"/>
  <c r="I305" i="1"/>
  <c r="V305" i="1"/>
  <c r="AC305" i="1"/>
  <c r="CQ305" i="1" s="1"/>
  <c r="P305" i="1" s="1"/>
  <c r="AE305" i="1"/>
  <c r="AD305" i="1" s="1"/>
  <c r="AF305" i="1"/>
  <c r="CT305" i="1" s="1"/>
  <c r="S305" i="1" s="1"/>
  <c r="AG305" i="1"/>
  <c r="CU305" i="1" s="1"/>
  <c r="T305" i="1" s="1"/>
  <c r="AH305" i="1"/>
  <c r="CV305" i="1" s="1"/>
  <c r="U305" i="1" s="1"/>
  <c r="AI305" i="1"/>
  <c r="AJ305" i="1"/>
  <c r="CX305" i="1" s="1"/>
  <c r="W305" i="1" s="1"/>
  <c r="CS305" i="1"/>
  <c r="R305" i="1" s="1"/>
  <c r="CW305" i="1"/>
  <c r="GL305" i="1"/>
  <c r="GO305" i="1"/>
  <c r="GP305" i="1"/>
  <c r="GV305" i="1"/>
  <c r="HC305" i="1"/>
  <c r="GX305" i="1" s="1"/>
  <c r="HG305" i="1"/>
  <c r="I306" i="1"/>
  <c r="U306" i="1"/>
  <c r="AC306" i="1"/>
  <c r="AE306" i="1"/>
  <c r="AD306" i="1" s="1"/>
  <c r="AF306" i="1"/>
  <c r="CT306" i="1" s="1"/>
  <c r="S306" i="1" s="1"/>
  <c r="AG306" i="1"/>
  <c r="CU306" i="1" s="1"/>
  <c r="T306" i="1" s="1"/>
  <c r="AH306" i="1"/>
  <c r="AI306" i="1"/>
  <c r="CW306" i="1" s="1"/>
  <c r="V306" i="1" s="1"/>
  <c r="AJ306" i="1"/>
  <c r="CX306" i="1" s="1"/>
  <c r="W306" i="1" s="1"/>
  <c r="CQ306" i="1"/>
  <c r="P306" i="1" s="1"/>
  <c r="CV306" i="1"/>
  <c r="GL306" i="1"/>
  <c r="GO306" i="1"/>
  <c r="GP306" i="1"/>
  <c r="GV306" i="1"/>
  <c r="HC306" i="1"/>
  <c r="GX306" i="1" s="1"/>
  <c r="I307" i="1"/>
  <c r="U307" i="1"/>
  <c r="AC307" i="1"/>
  <c r="AE307" i="1"/>
  <c r="AD307" i="1" s="1"/>
  <c r="AF307" i="1"/>
  <c r="CT307" i="1" s="1"/>
  <c r="S307" i="1" s="1"/>
  <c r="AG307" i="1"/>
  <c r="CU307" i="1" s="1"/>
  <c r="T307" i="1" s="1"/>
  <c r="AH307" i="1"/>
  <c r="AI307" i="1"/>
  <c r="CW307" i="1" s="1"/>
  <c r="V307" i="1" s="1"/>
  <c r="AJ307" i="1"/>
  <c r="CX307" i="1" s="1"/>
  <c r="W307" i="1" s="1"/>
  <c r="CQ307" i="1"/>
  <c r="P307" i="1" s="1"/>
  <c r="CV307" i="1"/>
  <c r="GL307" i="1"/>
  <c r="GO307" i="1"/>
  <c r="GP307" i="1"/>
  <c r="GV307" i="1"/>
  <c r="HC307" i="1"/>
  <c r="GX307" i="1" s="1"/>
  <c r="I308" i="1"/>
  <c r="U308" i="1"/>
  <c r="AC308" i="1"/>
  <c r="AE308" i="1"/>
  <c r="AD308" i="1" s="1"/>
  <c r="AF308" i="1"/>
  <c r="CT308" i="1" s="1"/>
  <c r="S308" i="1" s="1"/>
  <c r="AG308" i="1"/>
  <c r="CU308" i="1" s="1"/>
  <c r="T308" i="1" s="1"/>
  <c r="AH308" i="1"/>
  <c r="AI308" i="1"/>
  <c r="CW308" i="1" s="1"/>
  <c r="V308" i="1" s="1"/>
  <c r="AJ308" i="1"/>
  <c r="CX308" i="1" s="1"/>
  <c r="W308" i="1" s="1"/>
  <c r="CQ308" i="1"/>
  <c r="P308" i="1" s="1"/>
  <c r="CV308" i="1"/>
  <c r="GL308" i="1"/>
  <c r="GO308" i="1"/>
  <c r="GP308" i="1"/>
  <c r="GV308" i="1"/>
  <c r="HC308" i="1"/>
  <c r="GX308" i="1" s="1"/>
  <c r="I309" i="1"/>
  <c r="T309" i="1" s="1"/>
  <c r="U309" i="1"/>
  <c r="AC309" i="1"/>
  <c r="AE309" i="1"/>
  <c r="AD309" i="1" s="1"/>
  <c r="AF309" i="1"/>
  <c r="CT309" i="1" s="1"/>
  <c r="S309" i="1" s="1"/>
  <c r="AG309" i="1"/>
  <c r="AH309" i="1"/>
  <c r="AI309" i="1"/>
  <c r="CW309" i="1" s="1"/>
  <c r="V309" i="1" s="1"/>
  <c r="AJ309" i="1"/>
  <c r="CX309" i="1" s="1"/>
  <c r="W309" i="1" s="1"/>
  <c r="CQ309" i="1"/>
  <c r="P309" i="1" s="1"/>
  <c r="CU309" i="1"/>
  <c r="CV309" i="1"/>
  <c r="GL309" i="1"/>
  <c r="GO309" i="1"/>
  <c r="GP309" i="1"/>
  <c r="GV309" i="1"/>
  <c r="HC309" i="1"/>
  <c r="GX309" i="1" s="1"/>
  <c r="I310" i="1"/>
  <c r="T310" i="1" s="1"/>
  <c r="U310" i="1"/>
  <c r="AC310" i="1"/>
  <c r="AE310" i="1"/>
  <c r="AD310" i="1" s="1"/>
  <c r="AF310" i="1"/>
  <c r="CT310" i="1" s="1"/>
  <c r="S310" i="1" s="1"/>
  <c r="AG310" i="1"/>
  <c r="AH310" i="1"/>
  <c r="AI310" i="1"/>
  <c r="CW310" i="1" s="1"/>
  <c r="V310" i="1" s="1"/>
  <c r="AJ310" i="1"/>
  <c r="CX310" i="1" s="1"/>
  <c r="W310" i="1" s="1"/>
  <c r="CQ310" i="1"/>
  <c r="P310" i="1" s="1"/>
  <c r="CU310" i="1"/>
  <c r="CV310" i="1"/>
  <c r="GL310" i="1"/>
  <c r="GO310" i="1"/>
  <c r="GP310" i="1"/>
  <c r="GV310" i="1"/>
  <c r="HC310" i="1"/>
  <c r="GX310" i="1" s="1"/>
  <c r="U311" i="1"/>
  <c r="V311" i="1"/>
  <c r="AC311" i="1"/>
  <c r="CQ311" i="1" s="1"/>
  <c r="P311" i="1" s="1"/>
  <c r="AE311" i="1"/>
  <c r="AD311" i="1" s="1"/>
  <c r="AF311" i="1"/>
  <c r="CT311" i="1" s="1"/>
  <c r="S311" i="1" s="1"/>
  <c r="AG311" i="1"/>
  <c r="CU311" i="1" s="1"/>
  <c r="T311" i="1" s="1"/>
  <c r="AH311" i="1"/>
  <c r="AI311" i="1"/>
  <c r="AJ311" i="1"/>
  <c r="CX311" i="1" s="1"/>
  <c r="W311" i="1" s="1"/>
  <c r="CS311" i="1"/>
  <c r="R311" i="1" s="1"/>
  <c r="CV311" i="1"/>
  <c r="CW311" i="1"/>
  <c r="GL311" i="1"/>
  <c r="GO311" i="1"/>
  <c r="GP311" i="1"/>
  <c r="GV311" i="1"/>
  <c r="HC311" i="1"/>
  <c r="GX311" i="1" s="1"/>
  <c r="B313" i="1"/>
  <c r="B284" i="1" s="1"/>
  <c r="C313" i="1"/>
  <c r="C284" i="1" s="1"/>
  <c r="D313" i="1"/>
  <c r="D284" i="1" s="1"/>
  <c r="F313" i="1"/>
  <c r="F284" i="1" s="1"/>
  <c r="G313" i="1"/>
  <c r="G284" i="1" s="1"/>
  <c r="BX313" i="1"/>
  <c r="AO313" i="1" s="1"/>
  <c r="BY313" i="1"/>
  <c r="BY284" i="1" s="1"/>
  <c r="CC313" i="1"/>
  <c r="CC284" i="1" s="1"/>
  <c r="CD313" i="1"/>
  <c r="CD284" i="1" s="1"/>
  <c r="CK313" i="1"/>
  <c r="CK284" i="1" s="1"/>
  <c r="CL313" i="1"/>
  <c r="CL284" i="1" s="1"/>
  <c r="CM313" i="1"/>
  <c r="CM284" i="1" s="1"/>
  <c r="D343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P347" i="1"/>
  <c r="AC347" i="1"/>
  <c r="AB347" i="1" s="1"/>
  <c r="AD347" i="1"/>
  <c r="CR347" i="1" s="1"/>
  <c r="Q347" i="1" s="1"/>
  <c r="AE347" i="1"/>
  <c r="CS347" i="1" s="1"/>
  <c r="R347" i="1" s="1"/>
  <c r="AF347" i="1"/>
  <c r="AG347" i="1"/>
  <c r="AH347" i="1"/>
  <c r="CV347" i="1" s="1"/>
  <c r="U347" i="1" s="1"/>
  <c r="AI347" i="1"/>
  <c r="CW347" i="1" s="1"/>
  <c r="V347" i="1" s="1"/>
  <c r="AJ347" i="1"/>
  <c r="CQ347" i="1"/>
  <c r="CT347" i="1"/>
  <c r="S347" i="1" s="1"/>
  <c r="CU347" i="1"/>
  <c r="T347" i="1" s="1"/>
  <c r="CX347" i="1"/>
  <c r="W347" i="1" s="1"/>
  <c r="GL347" i="1"/>
  <c r="GO347" i="1"/>
  <c r="GP347" i="1"/>
  <c r="GV347" i="1"/>
  <c r="GX347" i="1"/>
  <c r="HC347" i="1"/>
  <c r="I348" i="1"/>
  <c r="P348" i="1"/>
  <c r="Y348" i="1"/>
  <c r="AC348" i="1"/>
  <c r="AB348" i="1" s="1"/>
  <c r="AD348" i="1"/>
  <c r="CR348" i="1" s="1"/>
  <c r="Q348" i="1" s="1"/>
  <c r="AE348" i="1"/>
  <c r="CS348" i="1" s="1"/>
  <c r="R348" i="1" s="1"/>
  <c r="AF348" i="1"/>
  <c r="AG348" i="1"/>
  <c r="AH348" i="1"/>
  <c r="AI348" i="1"/>
  <c r="CW348" i="1" s="1"/>
  <c r="V348" i="1" s="1"/>
  <c r="AJ348" i="1"/>
  <c r="CQ348" i="1"/>
  <c r="CT348" i="1"/>
  <c r="S348" i="1" s="1"/>
  <c r="CZ348" i="1" s="1"/>
  <c r="CU348" i="1"/>
  <c r="T348" i="1" s="1"/>
  <c r="CV348" i="1"/>
  <c r="U348" i="1" s="1"/>
  <c r="CX348" i="1"/>
  <c r="W348" i="1" s="1"/>
  <c r="GL348" i="1"/>
  <c r="GO348" i="1"/>
  <c r="GP348" i="1"/>
  <c r="GV348" i="1"/>
  <c r="GX348" i="1"/>
  <c r="HC348" i="1"/>
  <c r="HG348" i="1"/>
  <c r="I349" i="1"/>
  <c r="S349" i="1"/>
  <c r="AC349" i="1"/>
  <c r="AD349" i="1"/>
  <c r="CR349" i="1" s="1"/>
  <c r="Q349" i="1" s="1"/>
  <c r="AE349" i="1"/>
  <c r="CS349" i="1" s="1"/>
  <c r="R349" i="1" s="1"/>
  <c r="AF349" i="1"/>
  <c r="AG349" i="1"/>
  <c r="AH349" i="1"/>
  <c r="CV349" i="1" s="1"/>
  <c r="U349" i="1" s="1"/>
  <c r="AI349" i="1"/>
  <c r="AJ349" i="1"/>
  <c r="CT349" i="1"/>
  <c r="CU349" i="1"/>
  <c r="T349" i="1" s="1"/>
  <c r="CW349" i="1"/>
  <c r="V349" i="1" s="1"/>
  <c r="CX349" i="1"/>
  <c r="W349" i="1" s="1"/>
  <c r="GL349" i="1"/>
  <c r="GO349" i="1"/>
  <c r="GP349" i="1"/>
  <c r="GV349" i="1"/>
  <c r="HC349" i="1" s="1"/>
  <c r="GX349" i="1" s="1"/>
  <c r="I350" i="1"/>
  <c r="AC350" i="1"/>
  <c r="AB350" i="1" s="1"/>
  <c r="AD350" i="1"/>
  <c r="CR350" i="1" s="1"/>
  <c r="Q350" i="1" s="1"/>
  <c r="AE350" i="1"/>
  <c r="AF350" i="1"/>
  <c r="AG350" i="1"/>
  <c r="AH350" i="1"/>
  <c r="CV350" i="1" s="1"/>
  <c r="U350" i="1" s="1"/>
  <c r="AI350" i="1"/>
  <c r="AJ350" i="1"/>
  <c r="CS350" i="1"/>
  <c r="R350" i="1" s="1"/>
  <c r="CT350" i="1"/>
  <c r="S350" i="1" s="1"/>
  <c r="CU350" i="1"/>
  <c r="T350" i="1" s="1"/>
  <c r="CW350" i="1"/>
  <c r="V350" i="1" s="1"/>
  <c r="CX350" i="1"/>
  <c r="W350" i="1" s="1"/>
  <c r="GL350" i="1"/>
  <c r="GO350" i="1"/>
  <c r="GP350" i="1"/>
  <c r="GV350" i="1"/>
  <c r="HC350" i="1" s="1"/>
  <c r="GX350" i="1"/>
  <c r="I351" i="1"/>
  <c r="S351" i="1"/>
  <c r="U351" i="1"/>
  <c r="W351" i="1"/>
  <c r="AC351" i="1"/>
  <c r="CQ351" i="1" s="1"/>
  <c r="P351" i="1" s="1"/>
  <c r="CP351" i="1" s="1"/>
  <c r="O351" i="1" s="1"/>
  <c r="AE351" i="1"/>
  <c r="AD351" i="1" s="1"/>
  <c r="CR351" i="1" s="1"/>
  <c r="Q351" i="1" s="1"/>
  <c r="AF351" i="1"/>
  <c r="AG351" i="1"/>
  <c r="CU351" i="1" s="1"/>
  <c r="T351" i="1" s="1"/>
  <c r="AH351" i="1"/>
  <c r="CV351" i="1" s="1"/>
  <c r="AI351" i="1"/>
  <c r="AJ351" i="1"/>
  <c r="CT351" i="1"/>
  <c r="CW351" i="1"/>
  <c r="V351" i="1" s="1"/>
  <c r="CX351" i="1"/>
  <c r="GL351" i="1"/>
  <c r="GO351" i="1"/>
  <c r="GP351" i="1"/>
  <c r="GV351" i="1"/>
  <c r="GX351" i="1"/>
  <c r="HC351" i="1"/>
  <c r="I352" i="1"/>
  <c r="GX352" i="1" s="1"/>
  <c r="V352" i="1"/>
  <c r="AC352" i="1"/>
  <c r="AD352" i="1"/>
  <c r="CR352" i="1" s="1"/>
  <c r="Q352" i="1" s="1"/>
  <c r="AE352" i="1"/>
  <c r="AF352" i="1"/>
  <c r="AB352" i="1" s="1"/>
  <c r="AG352" i="1"/>
  <c r="AH352" i="1"/>
  <c r="CV352" i="1" s="1"/>
  <c r="U352" i="1" s="1"/>
  <c r="AI352" i="1"/>
  <c r="AJ352" i="1"/>
  <c r="CX352" i="1" s="1"/>
  <c r="W352" i="1" s="1"/>
  <c r="CQ352" i="1"/>
  <c r="CS352" i="1"/>
  <c r="R352" i="1" s="1"/>
  <c r="CU352" i="1"/>
  <c r="T352" i="1" s="1"/>
  <c r="CW352" i="1"/>
  <c r="GL352" i="1"/>
  <c r="GO352" i="1"/>
  <c r="GP352" i="1"/>
  <c r="GV352" i="1"/>
  <c r="HC352" i="1"/>
  <c r="C353" i="1"/>
  <c r="D353" i="1"/>
  <c r="U353" i="1"/>
  <c r="W353" i="1"/>
  <c r="AC353" i="1"/>
  <c r="AE353" i="1"/>
  <c r="AD353" i="1" s="1"/>
  <c r="CR353" i="1" s="1"/>
  <c r="Q353" i="1" s="1"/>
  <c r="AF353" i="1"/>
  <c r="AG353" i="1"/>
  <c r="CU353" i="1" s="1"/>
  <c r="T353" i="1" s="1"/>
  <c r="AH353" i="1"/>
  <c r="AI353" i="1"/>
  <c r="CW353" i="1" s="1"/>
  <c r="V353" i="1" s="1"/>
  <c r="AJ353" i="1"/>
  <c r="CT353" i="1"/>
  <c r="S353" i="1" s="1"/>
  <c r="CV353" i="1"/>
  <c r="CX353" i="1"/>
  <c r="GL353" i="1"/>
  <c r="GO353" i="1"/>
  <c r="GP353" i="1"/>
  <c r="GV353" i="1"/>
  <c r="HC353" i="1"/>
  <c r="GX353" i="1" s="1"/>
  <c r="I354" i="1"/>
  <c r="U354" i="1"/>
  <c r="W354" i="1"/>
  <c r="AC354" i="1"/>
  <c r="AB354" i="1" s="1"/>
  <c r="AE354" i="1"/>
  <c r="AD354" i="1" s="1"/>
  <c r="CR354" i="1" s="1"/>
  <c r="Q354" i="1" s="1"/>
  <c r="AF354" i="1"/>
  <c r="AG354" i="1"/>
  <c r="CU354" i="1" s="1"/>
  <c r="T354" i="1" s="1"/>
  <c r="AH354" i="1"/>
  <c r="AI354" i="1"/>
  <c r="CW354" i="1" s="1"/>
  <c r="V354" i="1" s="1"/>
  <c r="AJ354" i="1"/>
  <c r="CT354" i="1"/>
  <c r="S354" i="1" s="1"/>
  <c r="CV354" i="1"/>
  <c r="CX354" i="1"/>
  <c r="GL354" i="1"/>
  <c r="GO354" i="1"/>
  <c r="GP354" i="1"/>
  <c r="GV354" i="1"/>
  <c r="HC354" i="1"/>
  <c r="GX354" i="1" s="1"/>
  <c r="I355" i="1"/>
  <c r="T355" i="1"/>
  <c r="V355" i="1"/>
  <c r="AC355" i="1"/>
  <c r="AD355" i="1"/>
  <c r="AB355" i="1" s="1"/>
  <c r="AE355" i="1"/>
  <c r="AF355" i="1"/>
  <c r="CT355" i="1" s="1"/>
  <c r="S355" i="1" s="1"/>
  <c r="AG355" i="1"/>
  <c r="AH355" i="1"/>
  <c r="CV355" i="1" s="1"/>
  <c r="U355" i="1" s="1"/>
  <c r="AI355" i="1"/>
  <c r="AJ355" i="1"/>
  <c r="CX355" i="1" s="1"/>
  <c r="W355" i="1" s="1"/>
  <c r="CQ355" i="1"/>
  <c r="P355" i="1" s="1"/>
  <c r="CS355" i="1"/>
  <c r="R355" i="1" s="1"/>
  <c r="CU355" i="1"/>
  <c r="CW355" i="1"/>
  <c r="GL355" i="1"/>
  <c r="GO355" i="1"/>
  <c r="GP355" i="1"/>
  <c r="GV355" i="1"/>
  <c r="HC355" i="1" s="1"/>
  <c r="GX355" i="1" s="1"/>
  <c r="C356" i="1"/>
  <c r="D356" i="1"/>
  <c r="S356" i="1"/>
  <c r="U356" i="1"/>
  <c r="AC356" i="1"/>
  <c r="AE356" i="1"/>
  <c r="CS356" i="1" s="1"/>
  <c r="R356" i="1" s="1"/>
  <c r="AF356" i="1"/>
  <c r="AG356" i="1"/>
  <c r="CU356" i="1" s="1"/>
  <c r="T356" i="1" s="1"/>
  <c r="AH356" i="1"/>
  <c r="AI356" i="1"/>
  <c r="CW356" i="1" s="1"/>
  <c r="V356" i="1" s="1"/>
  <c r="AJ356" i="1"/>
  <c r="CT356" i="1"/>
  <c r="CV356" i="1"/>
  <c r="CX356" i="1"/>
  <c r="W356" i="1" s="1"/>
  <c r="GL356" i="1"/>
  <c r="GO356" i="1"/>
  <c r="GP356" i="1"/>
  <c r="GV356" i="1"/>
  <c r="HC356" i="1" s="1"/>
  <c r="GX356" i="1" s="1"/>
  <c r="I357" i="1"/>
  <c r="S357" i="1"/>
  <c r="U357" i="1"/>
  <c r="AC357" i="1"/>
  <c r="HG357" i="1" s="1"/>
  <c r="AE357" i="1"/>
  <c r="CS357" i="1" s="1"/>
  <c r="R357" i="1" s="1"/>
  <c r="AF357" i="1"/>
  <c r="AG357" i="1"/>
  <c r="CU357" i="1" s="1"/>
  <c r="T357" i="1" s="1"/>
  <c r="AH357" i="1"/>
  <c r="AI357" i="1"/>
  <c r="CW357" i="1" s="1"/>
  <c r="V357" i="1" s="1"/>
  <c r="AJ357" i="1"/>
  <c r="CT357" i="1"/>
  <c r="CV357" i="1"/>
  <c r="CX357" i="1"/>
  <c r="W357" i="1" s="1"/>
  <c r="GL357" i="1"/>
  <c r="GO357" i="1"/>
  <c r="GP357" i="1"/>
  <c r="GV357" i="1"/>
  <c r="HC357" i="1" s="1"/>
  <c r="GX357" i="1" s="1"/>
  <c r="I358" i="1"/>
  <c r="R358" i="1"/>
  <c r="T358" i="1"/>
  <c r="AB358" i="1"/>
  <c r="AC358" i="1"/>
  <c r="AD358" i="1"/>
  <c r="CR358" i="1" s="1"/>
  <c r="Q358" i="1" s="1"/>
  <c r="AE358" i="1"/>
  <c r="AF358" i="1"/>
  <c r="CT358" i="1" s="1"/>
  <c r="S358" i="1" s="1"/>
  <c r="AG358" i="1"/>
  <c r="AH358" i="1"/>
  <c r="CV358" i="1" s="1"/>
  <c r="U358" i="1" s="1"/>
  <c r="AI358" i="1"/>
  <c r="AJ358" i="1"/>
  <c r="CX358" i="1" s="1"/>
  <c r="W358" i="1" s="1"/>
  <c r="CQ358" i="1"/>
  <c r="P358" i="1" s="1"/>
  <c r="CS358" i="1"/>
  <c r="CU358" i="1"/>
  <c r="CW358" i="1"/>
  <c r="V358" i="1" s="1"/>
  <c r="GL358" i="1"/>
  <c r="GO358" i="1"/>
  <c r="GP358" i="1"/>
  <c r="GV358" i="1"/>
  <c r="GX358" i="1"/>
  <c r="HC358" i="1"/>
  <c r="C359" i="1"/>
  <c r="D359" i="1"/>
  <c r="S359" i="1"/>
  <c r="AC359" i="1"/>
  <c r="CQ359" i="1" s="1"/>
  <c r="P359" i="1" s="1"/>
  <c r="AE359" i="1"/>
  <c r="AD359" i="1" s="1"/>
  <c r="CR359" i="1" s="1"/>
  <c r="Q359" i="1" s="1"/>
  <c r="AF359" i="1"/>
  <c r="AG359" i="1"/>
  <c r="CU359" i="1" s="1"/>
  <c r="T359" i="1" s="1"/>
  <c r="AH359" i="1"/>
  <c r="AI359" i="1"/>
  <c r="CW359" i="1" s="1"/>
  <c r="V359" i="1" s="1"/>
  <c r="AJ359" i="1"/>
  <c r="CT359" i="1"/>
  <c r="CV359" i="1"/>
  <c r="U359" i="1" s="1"/>
  <c r="CX359" i="1"/>
  <c r="W359" i="1" s="1"/>
  <c r="GL359" i="1"/>
  <c r="GO359" i="1"/>
  <c r="GP359" i="1"/>
  <c r="GV359" i="1"/>
  <c r="HC359" i="1" s="1"/>
  <c r="GX359" i="1" s="1"/>
  <c r="C360" i="1"/>
  <c r="D360" i="1"/>
  <c r="P360" i="1"/>
  <c r="R360" i="1"/>
  <c r="AB360" i="1"/>
  <c r="AC360" i="1"/>
  <c r="AD360" i="1"/>
  <c r="CR360" i="1" s="1"/>
  <c r="Q360" i="1" s="1"/>
  <c r="AE360" i="1"/>
  <c r="AF360" i="1"/>
  <c r="CT360" i="1" s="1"/>
  <c r="S360" i="1" s="1"/>
  <c r="AG360" i="1"/>
  <c r="AH360" i="1"/>
  <c r="CV360" i="1" s="1"/>
  <c r="U360" i="1" s="1"/>
  <c r="AI360" i="1"/>
  <c r="AJ360" i="1"/>
  <c r="CX360" i="1" s="1"/>
  <c r="W360" i="1" s="1"/>
  <c r="CQ360" i="1"/>
  <c r="CS360" i="1"/>
  <c r="CU360" i="1"/>
  <c r="T360" i="1" s="1"/>
  <c r="CW360" i="1"/>
  <c r="V360" i="1" s="1"/>
  <c r="GL360" i="1"/>
  <c r="GO360" i="1"/>
  <c r="GP360" i="1"/>
  <c r="GV360" i="1"/>
  <c r="GX360" i="1"/>
  <c r="HC360" i="1"/>
  <c r="I361" i="1"/>
  <c r="P361" i="1"/>
  <c r="CP361" i="1" s="1"/>
  <c r="O361" i="1" s="1"/>
  <c r="R361" i="1"/>
  <c r="AB361" i="1"/>
  <c r="AC361" i="1"/>
  <c r="AD361" i="1"/>
  <c r="CR361" i="1" s="1"/>
  <c r="Q361" i="1" s="1"/>
  <c r="AE361" i="1"/>
  <c r="AF361" i="1"/>
  <c r="CT361" i="1" s="1"/>
  <c r="S361" i="1" s="1"/>
  <c r="AG361" i="1"/>
  <c r="AH361" i="1"/>
  <c r="CV361" i="1" s="1"/>
  <c r="U361" i="1" s="1"/>
  <c r="AI361" i="1"/>
  <c r="AJ361" i="1"/>
  <c r="CX361" i="1" s="1"/>
  <c r="W361" i="1" s="1"/>
  <c r="CQ361" i="1"/>
  <c r="CS361" i="1"/>
  <c r="CU361" i="1"/>
  <c r="T361" i="1" s="1"/>
  <c r="CW361" i="1"/>
  <c r="V361" i="1" s="1"/>
  <c r="GL361" i="1"/>
  <c r="GO361" i="1"/>
  <c r="GP361" i="1"/>
  <c r="GV361" i="1"/>
  <c r="GX361" i="1"/>
  <c r="HC361" i="1"/>
  <c r="HG361" i="1"/>
  <c r="C362" i="1"/>
  <c r="D362" i="1"/>
  <c r="P362" i="1"/>
  <c r="V362" i="1"/>
  <c r="AC362" i="1"/>
  <c r="AD362" i="1"/>
  <c r="AB362" i="1" s="1"/>
  <c r="AE362" i="1"/>
  <c r="AF362" i="1"/>
  <c r="CT362" i="1" s="1"/>
  <c r="S362" i="1" s="1"/>
  <c r="AG362" i="1"/>
  <c r="AH362" i="1"/>
  <c r="CV362" i="1" s="1"/>
  <c r="U362" i="1" s="1"/>
  <c r="AI362" i="1"/>
  <c r="AJ362" i="1"/>
  <c r="CX362" i="1" s="1"/>
  <c r="W362" i="1" s="1"/>
  <c r="CQ362" i="1"/>
  <c r="CS362" i="1"/>
  <c r="R362" i="1" s="1"/>
  <c r="CU362" i="1"/>
  <c r="T362" i="1" s="1"/>
  <c r="CW362" i="1"/>
  <c r="GL362" i="1"/>
  <c r="GO362" i="1"/>
  <c r="GP362" i="1"/>
  <c r="GV362" i="1"/>
  <c r="HC362" i="1" s="1"/>
  <c r="GX362" i="1" s="1"/>
  <c r="I363" i="1"/>
  <c r="P363" i="1" s="1"/>
  <c r="V363" i="1"/>
  <c r="AC363" i="1"/>
  <c r="AD363" i="1"/>
  <c r="AB363" i="1" s="1"/>
  <c r="AE363" i="1"/>
  <c r="AF363" i="1"/>
  <c r="CT363" i="1" s="1"/>
  <c r="S363" i="1" s="1"/>
  <c r="AG363" i="1"/>
  <c r="AH363" i="1"/>
  <c r="CV363" i="1" s="1"/>
  <c r="U363" i="1" s="1"/>
  <c r="AI363" i="1"/>
  <c r="AJ363" i="1"/>
  <c r="CX363" i="1" s="1"/>
  <c r="W363" i="1" s="1"/>
  <c r="CQ363" i="1"/>
  <c r="CS363" i="1"/>
  <c r="R363" i="1" s="1"/>
  <c r="CU363" i="1"/>
  <c r="T363" i="1" s="1"/>
  <c r="CW363" i="1"/>
  <c r="GL363" i="1"/>
  <c r="GO363" i="1"/>
  <c r="GP363" i="1"/>
  <c r="GV363" i="1"/>
  <c r="HC363" i="1" s="1"/>
  <c r="GX363" i="1" s="1"/>
  <c r="HG363" i="1"/>
  <c r="I364" i="1"/>
  <c r="U364" i="1"/>
  <c r="W364" i="1"/>
  <c r="AC364" i="1"/>
  <c r="AB364" i="1" s="1"/>
  <c r="AE364" i="1"/>
  <c r="AD364" i="1" s="1"/>
  <c r="CR364" i="1" s="1"/>
  <c r="Q364" i="1" s="1"/>
  <c r="AF364" i="1"/>
  <c r="AG364" i="1"/>
  <c r="CU364" i="1" s="1"/>
  <c r="T364" i="1" s="1"/>
  <c r="AH364" i="1"/>
  <c r="AI364" i="1"/>
  <c r="CW364" i="1" s="1"/>
  <c r="V364" i="1" s="1"/>
  <c r="AJ364" i="1"/>
  <c r="CT364" i="1"/>
  <c r="S364" i="1" s="1"/>
  <c r="CV364" i="1"/>
  <c r="CX364" i="1"/>
  <c r="GL364" i="1"/>
  <c r="GO364" i="1"/>
  <c r="GP364" i="1"/>
  <c r="GV364" i="1"/>
  <c r="HC364" i="1"/>
  <c r="GX364" i="1" s="1"/>
  <c r="I365" i="1"/>
  <c r="T365" i="1"/>
  <c r="V365" i="1"/>
  <c r="AC365" i="1"/>
  <c r="AD365" i="1"/>
  <c r="AB365" i="1" s="1"/>
  <c r="AE365" i="1"/>
  <c r="AF365" i="1"/>
  <c r="CT365" i="1" s="1"/>
  <c r="S365" i="1" s="1"/>
  <c r="AG365" i="1"/>
  <c r="AH365" i="1"/>
  <c r="CV365" i="1" s="1"/>
  <c r="U365" i="1" s="1"/>
  <c r="AI365" i="1"/>
  <c r="AJ365" i="1"/>
  <c r="CX365" i="1" s="1"/>
  <c r="W365" i="1" s="1"/>
  <c r="CQ365" i="1"/>
  <c r="P365" i="1" s="1"/>
  <c r="CS365" i="1"/>
  <c r="R365" i="1" s="1"/>
  <c r="CU365" i="1"/>
  <c r="CW365" i="1"/>
  <c r="GL365" i="1"/>
  <c r="GO365" i="1"/>
  <c r="GP365" i="1"/>
  <c r="GV365" i="1"/>
  <c r="HC365" i="1" s="1"/>
  <c r="GX365" i="1" s="1"/>
  <c r="HG365" i="1"/>
  <c r="I366" i="1"/>
  <c r="S366" i="1"/>
  <c r="U366" i="1"/>
  <c r="AC366" i="1"/>
  <c r="AE366" i="1"/>
  <c r="CS366" i="1" s="1"/>
  <c r="R366" i="1" s="1"/>
  <c r="AF366" i="1"/>
  <c r="AG366" i="1"/>
  <c r="CU366" i="1" s="1"/>
  <c r="T366" i="1" s="1"/>
  <c r="AH366" i="1"/>
  <c r="AI366" i="1"/>
  <c r="CW366" i="1" s="1"/>
  <c r="V366" i="1" s="1"/>
  <c r="AJ366" i="1"/>
  <c r="CT366" i="1"/>
  <c r="CV366" i="1"/>
  <c r="CX366" i="1"/>
  <c r="W366" i="1" s="1"/>
  <c r="GL366" i="1"/>
  <c r="GO366" i="1"/>
  <c r="GP366" i="1"/>
  <c r="GV366" i="1"/>
  <c r="HC366" i="1" s="1"/>
  <c r="GX366" i="1" s="1"/>
  <c r="T367" i="1"/>
  <c r="V367" i="1"/>
  <c r="AC367" i="1"/>
  <c r="AD367" i="1"/>
  <c r="AB367" i="1" s="1"/>
  <c r="AE367" i="1"/>
  <c r="AF367" i="1"/>
  <c r="CT367" i="1" s="1"/>
  <c r="S367" i="1" s="1"/>
  <c r="AG367" i="1"/>
  <c r="AH367" i="1"/>
  <c r="CV367" i="1" s="1"/>
  <c r="U367" i="1" s="1"/>
  <c r="AI367" i="1"/>
  <c r="AJ367" i="1"/>
  <c r="CX367" i="1" s="1"/>
  <c r="W367" i="1" s="1"/>
  <c r="CQ367" i="1"/>
  <c r="P367" i="1" s="1"/>
  <c r="CS367" i="1"/>
  <c r="R367" i="1" s="1"/>
  <c r="CU367" i="1"/>
  <c r="CW367" i="1"/>
  <c r="GL367" i="1"/>
  <c r="GO367" i="1"/>
  <c r="GP367" i="1"/>
  <c r="GV367" i="1"/>
  <c r="GX367" i="1"/>
  <c r="HC367" i="1"/>
  <c r="C368" i="1"/>
  <c r="D368" i="1"/>
  <c r="S368" i="1"/>
  <c r="U368" i="1"/>
  <c r="AC368" i="1"/>
  <c r="AE368" i="1"/>
  <c r="CS368" i="1" s="1"/>
  <c r="R368" i="1" s="1"/>
  <c r="AF368" i="1"/>
  <c r="AG368" i="1"/>
  <c r="CU368" i="1" s="1"/>
  <c r="T368" i="1" s="1"/>
  <c r="AH368" i="1"/>
  <c r="AI368" i="1"/>
  <c r="CW368" i="1" s="1"/>
  <c r="V368" i="1" s="1"/>
  <c r="AJ368" i="1"/>
  <c r="CT368" i="1"/>
  <c r="CV368" i="1"/>
  <c r="CX368" i="1"/>
  <c r="W368" i="1" s="1"/>
  <c r="GL368" i="1"/>
  <c r="GO368" i="1"/>
  <c r="GP368" i="1"/>
  <c r="GV368" i="1"/>
  <c r="HC368" i="1" s="1"/>
  <c r="GX368" i="1" s="1"/>
  <c r="I369" i="1"/>
  <c r="S369" i="1"/>
  <c r="CY369" i="1" s="1"/>
  <c r="X369" i="1" s="1"/>
  <c r="U369" i="1"/>
  <c r="AC369" i="1"/>
  <c r="AE369" i="1"/>
  <c r="CS369" i="1" s="1"/>
  <c r="R369" i="1" s="1"/>
  <c r="AF369" i="1"/>
  <c r="AG369" i="1"/>
  <c r="CU369" i="1" s="1"/>
  <c r="T369" i="1" s="1"/>
  <c r="AH369" i="1"/>
  <c r="AI369" i="1"/>
  <c r="CW369" i="1" s="1"/>
  <c r="V369" i="1" s="1"/>
  <c r="AJ369" i="1"/>
  <c r="CT369" i="1"/>
  <c r="CV369" i="1"/>
  <c r="CX369" i="1"/>
  <c r="W369" i="1" s="1"/>
  <c r="GL369" i="1"/>
  <c r="GO369" i="1"/>
  <c r="GP369" i="1"/>
  <c r="GV369" i="1"/>
  <c r="HC369" i="1" s="1"/>
  <c r="GX369" i="1" s="1"/>
  <c r="B371" i="1"/>
  <c r="B345" i="1" s="1"/>
  <c r="C371" i="1"/>
  <c r="C345" i="1" s="1"/>
  <c r="D371" i="1"/>
  <c r="D345" i="1" s="1"/>
  <c r="F371" i="1"/>
  <c r="F345" i="1" s="1"/>
  <c r="G371" i="1"/>
  <c r="G345" i="1" s="1"/>
  <c r="BX371" i="1"/>
  <c r="BX345" i="1" s="1"/>
  <c r="BY371" i="1"/>
  <c r="BY345" i="1" s="1"/>
  <c r="BZ371" i="1"/>
  <c r="BZ345" i="1" s="1"/>
  <c r="CC371" i="1"/>
  <c r="CC345" i="1" s="1"/>
  <c r="CD371" i="1"/>
  <c r="AU371" i="1" s="1"/>
  <c r="CK371" i="1"/>
  <c r="CK345" i="1" s="1"/>
  <c r="CL371" i="1"/>
  <c r="BC371" i="1" s="1"/>
  <c r="CM371" i="1"/>
  <c r="CM345" i="1" s="1"/>
  <c r="B401" i="1"/>
  <c r="B22" i="1" s="1"/>
  <c r="C401" i="1"/>
  <c r="C22" i="1" s="1"/>
  <c r="D401" i="1"/>
  <c r="D22" i="1" s="1"/>
  <c r="F401" i="1"/>
  <c r="F22" i="1" s="1"/>
  <c r="G401" i="1"/>
  <c r="G22" i="1" s="1"/>
  <c r="B431" i="1"/>
  <c r="B18" i="1" s="1"/>
  <c r="C431" i="1"/>
  <c r="C18" i="1" s="1"/>
  <c r="D431" i="1"/>
  <c r="D18" i="1" s="1"/>
  <c r="F431" i="1"/>
  <c r="F18" i="1" s="1"/>
  <c r="G431" i="1"/>
  <c r="G18" i="1" s="1"/>
  <c r="F12" i="6"/>
  <c r="G12" i="6"/>
  <c r="CP250" i="1" l="1"/>
  <c r="O250" i="1" s="1"/>
  <c r="CG129" i="1"/>
  <c r="CG91" i="1" s="1"/>
  <c r="CY368" i="1"/>
  <c r="X368" i="1" s="1"/>
  <c r="CP360" i="1"/>
  <c r="O360" i="1" s="1"/>
  <c r="CP359" i="1"/>
  <c r="O359" i="1" s="1"/>
  <c r="AB353" i="1"/>
  <c r="AH371" i="1"/>
  <c r="CY367" i="1"/>
  <c r="X367" i="1" s="1"/>
  <c r="CZ367" i="1"/>
  <c r="Y367" i="1" s="1"/>
  <c r="CY357" i="1"/>
  <c r="X357" i="1" s="1"/>
  <c r="CY355" i="1"/>
  <c r="X355" i="1" s="1"/>
  <c r="CZ355" i="1"/>
  <c r="Y355" i="1" s="1"/>
  <c r="CY360" i="1"/>
  <c r="X360" i="1" s="1"/>
  <c r="CZ360" i="1"/>
  <c r="Y360" i="1" s="1"/>
  <c r="CZ358" i="1"/>
  <c r="Y358" i="1" s="1"/>
  <c r="CY358" i="1"/>
  <c r="X358" i="1" s="1"/>
  <c r="CY356" i="1"/>
  <c r="X356" i="1" s="1"/>
  <c r="W313" i="1"/>
  <c r="AJ284" i="1"/>
  <c r="AJ371" i="1"/>
  <c r="BC345" i="1"/>
  <c r="F387" i="1"/>
  <c r="CY361" i="1"/>
  <c r="X361" i="1" s="1"/>
  <c r="GM361" i="1" s="1"/>
  <c r="GN361" i="1" s="1"/>
  <c r="CZ361" i="1"/>
  <c r="Y361" i="1" s="1"/>
  <c r="AG371" i="1"/>
  <c r="CZ350" i="1"/>
  <c r="Y350" i="1" s="1"/>
  <c r="CY350" i="1"/>
  <c r="X350" i="1" s="1"/>
  <c r="CY363" i="1"/>
  <c r="X363" i="1" s="1"/>
  <c r="CZ363" i="1"/>
  <c r="Y363" i="1" s="1"/>
  <c r="CY365" i="1"/>
  <c r="X365" i="1" s="1"/>
  <c r="CZ365" i="1"/>
  <c r="Y365" i="1" s="1"/>
  <c r="CY362" i="1"/>
  <c r="X362" i="1" s="1"/>
  <c r="CZ362" i="1"/>
  <c r="Y362" i="1" s="1"/>
  <c r="CP358" i="1"/>
  <c r="O358" i="1" s="1"/>
  <c r="GM358" i="1" s="1"/>
  <c r="GN358" i="1" s="1"/>
  <c r="AU345" i="1"/>
  <c r="F390" i="1"/>
  <c r="CY366" i="1"/>
  <c r="X366" i="1" s="1"/>
  <c r="CJ371" i="1"/>
  <c r="AI371" i="1"/>
  <c r="CZ369" i="1"/>
  <c r="Y369" i="1" s="1"/>
  <c r="CZ368" i="1"/>
  <c r="Y368" i="1" s="1"/>
  <c r="CZ366" i="1"/>
  <c r="Y366" i="1" s="1"/>
  <c r="CZ357" i="1"/>
  <c r="Y357" i="1" s="1"/>
  <c r="CZ356" i="1"/>
  <c r="Y356" i="1" s="1"/>
  <c r="P352" i="1"/>
  <c r="CY349" i="1"/>
  <c r="X349" i="1" s="1"/>
  <c r="CZ349" i="1"/>
  <c r="Y349" i="1" s="1"/>
  <c r="CY347" i="1"/>
  <c r="X347" i="1" s="1"/>
  <c r="CZ347" i="1"/>
  <c r="Y347" i="1" s="1"/>
  <c r="CY302" i="1"/>
  <c r="X302" i="1" s="1"/>
  <c r="CZ302" i="1"/>
  <c r="Y302" i="1" s="1"/>
  <c r="CZ299" i="1"/>
  <c r="Y299" i="1" s="1"/>
  <c r="CY299" i="1"/>
  <c r="X299" i="1" s="1"/>
  <c r="AB293" i="1"/>
  <c r="CR293" i="1"/>
  <c r="Q293" i="1" s="1"/>
  <c r="CI371" i="1"/>
  <c r="CQ369" i="1"/>
  <c r="P369" i="1" s="1"/>
  <c r="CP369" i="1" s="1"/>
  <c r="O369" i="1" s="1"/>
  <c r="GM369" i="1" s="1"/>
  <c r="GN369" i="1" s="1"/>
  <c r="AD369" i="1"/>
  <c r="CR369" i="1" s="1"/>
  <c r="Q369" i="1" s="1"/>
  <c r="CQ368" i="1"/>
  <c r="P368" i="1" s="1"/>
  <c r="AD368" i="1"/>
  <c r="CR368" i="1" s="1"/>
  <c r="Q368" i="1" s="1"/>
  <c r="CR367" i="1"/>
  <c r="Q367" i="1" s="1"/>
  <c r="CP367" i="1" s="1"/>
  <c r="O367" i="1" s="1"/>
  <c r="GM367" i="1" s="1"/>
  <c r="GN367" i="1" s="1"/>
  <c r="CQ366" i="1"/>
  <c r="P366" i="1" s="1"/>
  <c r="AD366" i="1"/>
  <c r="CR366" i="1" s="1"/>
  <c r="Q366" i="1" s="1"/>
  <c r="CR365" i="1"/>
  <c r="Q365" i="1" s="1"/>
  <c r="CP365" i="1" s="1"/>
  <c r="O365" i="1" s="1"/>
  <c r="GM365" i="1" s="1"/>
  <c r="GN365" i="1" s="1"/>
  <c r="HG364" i="1"/>
  <c r="CS364" i="1"/>
  <c r="R364" i="1" s="1"/>
  <c r="CY364" i="1" s="1"/>
  <c r="X364" i="1" s="1"/>
  <c r="AB359" i="1"/>
  <c r="CQ357" i="1"/>
  <c r="P357" i="1" s="1"/>
  <c r="CP357" i="1" s="1"/>
  <c r="O357" i="1" s="1"/>
  <c r="GM357" i="1" s="1"/>
  <c r="GN357" i="1" s="1"/>
  <c r="AD357" i="1"/>
  <c r="CR357" i="1" s="1"/>
  <c r="Q357" i="1" s="1"/>
  <c r="CQ356" i="1"/>
  <c r="P356" i="1" s="1"/>
  <c r="AD356" i="1"/>
  <c r="CR356" i="1" s="1"/>
  <c r="Q356" i="1" s="1"/>
  <c r="CR355" i="1"/>
  <c r="Q355" i="1" s="1"/>
  <c r="CP355" i="1" s="1"/>
  <c r="O355" i="1" s="1"/>
  <c r="GM355" i="1" s="1"/>
  <c r="GN355" i="1" s="1"/>
  <c r="HG354" i="1"/>
  <c r="CS354" i="1"/>
  <c r="R354" i="1" s="1"/>
  <c r="CY354" i="1" s="1"/>
  <c r="X354" i="1" s="1"/>
  <c r="CS353" i="1"/>
  <c r="R353" i="1" s="1"/>
  <c r="CY353" i="1" s="1"/>
  <c r="X353" i="1" s="1"/>
  <c r="CT352" i="1"/>
  <c r="S352" i="1" s="1"/>
  <c r="CS351" i="1"/>
  <c r="R351" i="1" s="1"/>
  <c r="CY351" i="1" s="1"/>
  <c r="X351" i="1" s="1"/>
  <c r="GM351" i="1" s="1"/>
  <c r="GN351" i="1" s="1"/>
  <c r="CL345" i="1"/>
  <c r="CY311" i="1"/>
  <c r="X311" i="1" s="1"/>
  <c r="CZ311" i="1"/>
  <c r="Y311" i="1" s="1"/>
  <c r="CP293" i="1"/>
  <c r="O293" i="1" s="1"/>
  <c r="AB292" i="1"/>
  <c r="CR292" i="1"/>
  <c r="Q292" i="1" s="1"/>
  <c r="CP292" i="1" s="1"/>
  <c r="O292" i="1" s="1"/>
  <c r="CJ252" i="1"/>
  <c r="CD345" i="1"/>
  <c r="F317" i="1"/>
  <c r="AO284" i="1"/>
  <c r="AB311" i="1"/>
  <c r="CR311" i="1"/>
  <c r="Q311" i="1" s="1"/>
  <c r="CR301" i="1"/>
  <c r="Q301" i="1" s="1"/>
  <c r="AB301" i="1"/>
  <c r="CY296" i="1"/>
  <c r="X296" i="1" s="1"/>
  <c r="CZ296" i="1"/>
  <c r="Y296" i="1" s="1"/>
  <c r="AB291" i="1"/>
  <c r="CR291" i="1"/>
  <c r="Q291" i="1" s="1"/>
  <c r="AG252" i="1"/>
  <c r="AQ371" i="1"/>
  <c r="CG371" i="1"/>
  <c r="AP371" i="1"/>
  <c r="CQ364" i="1"/>
  <c r="P364" i="1" s="1"/>
  <c r="CP364" i="1" s="1"/>
  <c r="O364" i="1" s="1"/>
  <c r="CR363" i="1"/>
  <c r="Q363" i="1" s="1"/>
  <c r="CP363" i="1" s="1"/>
  <c r="O363" i="1" s="1"/>
  <c r="GM363" i="1" s="1"/>
  <c r="GN363" i="1" s="1"/>
  <c r="CR362" i="1"/>
  <c r="Q362" i="1" s="1"/>
  <c r="CP362" i="1" s="1"/>
  <c r="O362" i="1" s="1"/>
  <c r="GM362" i="1" s="1"/>
  <c r="GN362" i="1" s="1"/>
  <c r="AB357" i="1"/>
  <c r="CQ354" i="1"/>
  <c r="P354" i="1" s="1"/>
  <c r="CP354" i="1" s="1"/>
  <c r="O354" i="1" s="1"/>
  <c r="CQ353" i="1"/>
  <c r="P353" i="1" s="1"/>
  <c r="CP353" i="1" s="1"/>
  <c r="O353" i="1" s="1"/>
  <c r="CZ351" i="1"/>
  <c r="Y351" i="1" s="1"/>
  <c r="CQ350" i="1"/>
  <c r="P350" i="1" s="1"/>
  <c r="CP350" i="1" s="1"/>
  <c r="O350" i="1" s="1"/>
  <c r="GM350" i="1" s="1"/>
  <c r="GN350" i="1" s="1"/>
  <c r="CP347" i="1"/>
  <c r="O347" i="1" s="1"/>
  <c r="BB313" i="1"/>
  <c r="CP311" i="1"/>
  <c r="O311" i="1" s="1"/>
  <c r="AB310" i="1"/>
  <c r="CR310" i="1"/>
  <c r="Q310" i="1" s="1"/>
  <c r="CP301" i="1"/>
  <c r="O301" i="1" s="1"/>
  <c r="CP299" i="1"/>
  <c r="O299" i="1" s="1"/>
  <c r="GM299" i="1" s="1"/>
  <c r="GN299" i="1" s="1"/>
  <c r="CP291" i="1"/>
  <c r="O291" i="1" s="1"/>
  <c r="CY290" i="1"/>
  <c r="X290" i="1" s="1"/>
  <c r="CZ290" i="1"/>
  <c r="Y290" i="1" s="1"/>
  <c r="AB248" i="1"/>
  <c r="AF252" i="1"/>
  <c r="AH252" i="1"/>
  <c r="AO371" i="1"/>
  <c r="AB351" i="1"/>
  <c r="CY348" i="1"/>
  <c r="X348" i="1" s="1"/>
  <c r="AT313" i="1"/>
  <c r="AB309" i="1"/>
  <c r="CR309" i="1"/>
  <c r="Q309" i="1" s="1"/>
  <c r="AB308" i="1"/>
  <c r="CR308" i="1"/>
  <c r="Q308" i="1" s="1"/>
  <c r="AB307" i="1"/>
  <c r="CR307" i="1"/>
  <c r="Q307" i="1" s="1"/>
  <c r="CP307" i="1" s="1"/>
  <c r="O307" i="1" s="1"/>
  <c r="AB306" i="1"/>
  <c r="CR306" i="1"/>
  <c r="Q306" i="1" s="1"/>
  <c r="CY305" i="1"/>
  <c r="X305" i="1" s="1"/>
  <c r="CZ305" i="1"/>
  <c r="Y305" i="1" s="1"/>
  <c r="CP302" i="1"/>
  <c r="O302" i="1" s="1"/>
  <c r="GM302" i="1" s="1"/>
  <c r="GN302" i="1" s="1"/>
  <c r="CY289" i="1"/>
  <c r="X289" i="1" s="1"/>
  <c r="CZ289" i="1"/>
  <c r="Y289" i="1" s="1"/>
  <c r="BZ219" i="1"/>
  <c r="CG252" i="1"/>
  <c r="AQ252" i="1"/>
  <c r="AJ219" i="1"/>
  <c r="W252" i="1"/>
  <c r="AI219" i="1"/>
  <c r="V252" i="1"/>
  <c r="BD371" i="1"/>
  <c r="CS359" i="1"/>
  <c r="R359" i="1" s="1"/>
  <c r="CY359" i="1" s="1"/>
  <c r="X359" i="1" s="1"/>
  <c r="AB349" i="1"/>
  <c r="CQ349" i="1"/>
  <c r="P349" i="1" s="1"/>
  <c r="CP348" i="1"/>
  <c r="O348" i="1" s="1"/>
  <c r="GM348" i="1" s="1"/>
  <c r="GN348" i="1" s="1"/>
  <c r="CP310" i="1"/>
  <c r="O310" i="1" s="1"/>
  <c r="BZ313" i="1"/>
  <c r="AB305" i="1"/>
  <c r="CR305" i="1"/>
  <c r="Q305" i="1" s="1"/>
  <c r="CY288" i="1"/>
  <c r="X288" i="1" s="1"/>
  <c r="CZ288" i="1"/>
  <c r="Y288" i="1" s="1"/>
  <c r="CJ313" i="1"/>
  <c r="CY250" i="1"/>
  <c r="X250" i="1" s="1"/>
  <c r="CZ250" i="1"/>
  <c r="Y250" i="1" s="1"/>
  <c r="AB247" i="1"/>
  <c r="CP309" i="1"/>
  <c r="O309" i="1" s="1"/>
  <c r="CP308" i="1"/>
  <c r="O308" i="1" s="1"/>
  <c r="CP306" i="1"/>
  <c r="O306" i="1" s="1"/>
  <c r="CP305" i="1"/>
  <c r="O305" i="1" s="1"/>
  <c r="CY304" i="1"/>
  <c r="X304" i="1" s="1"/>
  <c r="CZ304" i="1"/>
  <c r="Y304" i="1" s="1"/>
  <c r="CY303" i="1"/>
  <c r="X303" i="1" s="1"/>
  <c r="GM303" i="1" s="1"/>
  <c r="GN303" i="1" s="1"/>
  <c r="CZ303" i="1"/>
  <c r="Y303" i="1" s="1"/>
  <c r="CY298" i="1"/>
  <c r="X298" i="1" s="1"/>
  <c r="CY297" i="1"/>
  <c r="X297" i="1" s="1"/>
  <c r="CZ297" i="1"/>
  <c r="Y297" i="1" s="1"/>
  <c r="AB295" i="1"/>
  <c r="CR295" i="1"/>
  <c r="Q295" i="1" s="1"/>
  <c r="AH313" i="1"/>
  <c r="BB371" i="1"/>
  <c r="AT371" i="1"/>
  <c r="CZ300" i="1"/>
  <c r="Y300" i="1" s="1"/>
  <c r="CY300" i="1"/>
  <c r="X300" i="1" s="1"/>
  <c r="AI313" i="1"/>
  <c r="CP295" i="1"/>
  <c r="O295" i="1" s="1"/>
  <c r="AB294" i="1"/>
  <c r="CR294" i="1"/>
  <c r="Q294" i="1" s="1"/>
  <c r="CP294" i="1" s="1"/>
  <c r="O294" i="1" s="1"/>
  <c r="CY293" i="1"/>
  <c r="X293" i="1" s="1"/>
  <c r="CY287" i="1"/>
  <c r="X287" i="1" s="1"/>
  <c r="GM287" i="1" s="1"/>
  <c r="GN287" i="1" s="1"/>
  <c r="CZ287" i="1"/>
  <c r="Y287" i="1" s="1"/>
  <c r="AG313" i="1"/>
  <c r="BD313" i="1"/>
  <c r="AB303" i="1"/>
  <c r="AB302" i="1"/>
  <c r="CQ300" i="1"/>
  <c r="P300" i="1" s="1"/>
  <c r="CP300" i="1" s="1"/>
  <c r="O300" i="1" s="1"/>
  <c r="GM300" i="1" s="1"/>
  <c r="GN300" i="1" s="1"/>
  <c r="CZ298" i="1"/>
  <c r="Y298" i="1" s="1"/>
  <c r="BX284" i="1"/>
  <c r="BD252" i="1"/>
  <c r="CY232" i="1"/>
  <c r="X232" i="1" s="1"/>
  <c r="CZ232" i="1"/>
  <c r="Y232" i="1" s="1"/>
  <c r="CP176" i="1"/>
  <c r="O176" i="1" s="1"/>
  <c r="CR175" i="1"/>
  <c r="Q175" i="1" s="1"/>
  <c r="AB175" i="1"/>
  <c r="CZ174" i="1"/>
  <c r="Y174" i="1" s="1"/>
  <c r="AF187" i="1"/>
  <c r="CY174" i="1"/>
  <c r="X174" i="1" s="1"/>
  <c r="BC313" i="1"/>
  <c r="AU313" i="1"/>
  <c r="CS310" i="1"/>
  <c r="R310" i="1" s="1"/>
  <c r="CZ310" i="1" s="1"/>
  <c r="Y310" i="1" s="1"/>
  <c r="CS309" i="1"/>
  <c r="R309" i="1" s="1"/>
  <c r="CY309" i="1" s="1"/>
  <c r="X309" i="1" s="1"/>
  <c r="CS308" i="1"/>
  <c r="R308" i="1" s="1"/>
  <c r="CZ308" i="1" s="1"/>
  <c r="Y308" i="1" s="1"/>
  <c r="CS307" i="1"/>
  <c r="R307" i="1" s="1"/>
  <c r="CY307" i="1" s="1"/>
  <c r="X307" i="1" s="1"/>
  <c r="CS306" i="1"/>
  <c r="R306" i="1" s="1"/>
  <c r="CY306" i="1" s="1"/>
  <c r="X306" i="1" s="1"/>
  <c r="CQ298" i="1"/>
  <c r="P298" i="1" s="1"/>
  <c r="CP298" i="1" s="1"/>
  <c r="O298" i="1" s="1"/>
  <c r="GM298" i="1" s="1"/>
  <c r="GN298" i="1" s="1"/>
  <c r="CR297" i="1"/>
  <c r="Q297" i="1" s="1"/>
  <c r="CP297" i="1" s="1"/>
  <c r="O297" i="1" s="1"/>
  <c r="GM297" i="1" s="1"/>
  <c r="GN297" i="1" s="1"/>
  <c r="CR296" i="1"/>
  <c r="Q296" i="1" s="1"/>
  <c r="CP296" i="1" s="1"/>
  <c r="O296" i="1" s="1"/>
  <c r="GM296" i="1" s="1"/>
  <c r="GN296" i="1" s="1"/>
  <c r="CS295" i="1"/>
  <c r="R295" i="1" s="1"/>
  <c r="CY295" i="1" s="1"/>
  <c r="X295" i="1" s="1"/>
  <c r="CS294" i="1"/>
  <c r="R294" i="1" s="1"/>
  <c r="CY294" i="1" s="1"/>
  <c r="X294" i="1" s="1"/>
  <c r="CS293" i="1"/>
  <c r="R293" i="1" s="1"/>
  <c r="CZ293" i="1" s="1"/>
  <c r="Y293" i="1" s="1"/>
  <c r="CS292" i="1"/>
  <c r="R292" i="1" s="1"/>
  <c r="CY292" i="1" s="1"/>
  <c r="X292" i="1" s="1"/>
  <c r="CS291" i="1"/>
  <c r="R291" i="1" s="1"/>
  <c r="AE313" i="1" s="1"/>
  <c r="CT286" i="1"/>
  <c r="S286" i="1" s="1"/>
  <c r="BC252" i="1"/>
  <c r="AU252" i="1"/>
  <c r="CS249" i="1"/>
  <c r="R249" i="1" s="1"/>
  <c r="CY249" i="1" s="1"/>
  <c r="X249" i="1" s="1"/>
  <c r="CS248" i="1"/>
  <c r="R248" i="1" s="1"/>
  <c r="CZ248" i="1" s="1"/>
  <c r="Y248" i="1" s="1"/>
  <c r="CS247" i="1"/>
  <c r="R247" i="1" s="1"/>
  <c r="CY247" i="1" s="1"/>
  <c r="X247" i="1" s="1"/>
  <c r="CY235" i="1"/>
  <c r="X235" i="1" s="1"/>
  <c r="GM235" i="1" s="1"/>
  <c r="GN235" i="1" s="1"/>
  <c r="CZ235" i="1"/>
  <c r="Y235" i="1" s="1"/>
  <c r="CY228" i="1"/>
  <c r="X228" i="1" s="1"/>
  <c r="CR174" i="1"/>
  <c r="Q174" i="1" s="1"/>
  <c r="CP174" i="1" s="1"/>
  <c r="O174" i="1" s="1"/>
  <c r="GM174" i="1" s="1"/>
  <c r="GN174" i="1" s="1"/>
  <c r="AB174" i="1"/>
  <c r="BB252" i="1"/>
  <c r="AT252" i="1"/>
  <c r="CZ244" i="1"/>
  <c r="Y244" i="1" s="1"/>
  <c r="CY244" i="1"/>
  <c r="X244" i="1" s="1"/>
  <c r="CY242" i="1"/>
  <c r="X242" i="1" s="1"/>
  <c r="CZ242" i="1"/>
  <c r="Y242" i="1" s="1"/>
  <c r="CZ229" i="1"/>
  <c r="Y229" i="1" s="1"/>
  <c r="CY229" i="1"/>
  <c r="X229" i="1" s="1"/>
  <c r="CY227" i="1"/>
  <c r="X227" i="1" s="1"/>
  <c r="CZ227" i="1"/>
  <c r="Y227" i="1" s="1"/>
  <c r="CY181" i="1"/>
  <c r="X181" i="1" s="1"/>
  <c r="CZ181" i="1"/>
  <c r="Y181" i="1" s="1"/>
  <c r="CY179" i="1"/>
  <c r="X179" i="1" s="1"/>
  <c r="CZ179" i="1"/>
  <c r="Y179" i="1" s="1"/>
  <c r="CY177" i="1"/>
  <c r="X177" i="1" s="1"/>
  <c r="CZ177" i="1"/>
  <c r="Y177" i="1" s="1"/>
  <c r="CP175" i="1"/>
  <c r="O175" i="1" s="1"/>
  <c r="AI187" i="1"/>
  <c r="AG187" i="1"/>
  <c r="HG304" i="1"/>
  <c r="CX228" i="3"/>
  <c r="CX232" i="3"/>
  <c r="CU227" i="3"/>
  <c r="CW230" i="3"/>
  <c r="CX230" i="3"/>
  <c r="CX236" i="3"/>
  <c r="CW232" i="3"/>
  <c r="CX235" i="3"/>
  <c r="CQ249" i="1"/>
  <c r="P249" i="1" s="1"/>
  <c r="CP249" i="1" s="1"/>
  <c r="O249" i="1" s="1"/>
  <c r="CQ248" i="1"/>
  <c r="P248" i="1" s="1"/>
  <c r="CP248" i="1" s="1"/>
  <c r="O248" i="1" s="1"/>
  <c r="CQ247" i="1"/>
  <c r="P247" i="1" s="1"/>
  <c r="CP247" i="1" s="1"/>
  <c r="O247" i="1" s="1"/>
  <c r="CP232" i="1"/>
  <c r="O232" i="1" s="1"/>
  <c r="AB180" i="1"/>
  <c r="CI313" i="1"/>
  <c r="CQ290" i="1"/>
  <c r="P290" i="1" s="1"/>
  <c r="CP290" i="1" s="1"/>
  <c r="O290" i="1" s="1"/>
  <c r="GM290" i="1" s="1"/>
  <c r="GN290" i="1" s="1"/>
  <c r="CQ289" i="1"/>
  <c r="P289" i="1" s="1"/>
  <c r="CP289" i="1" s="1"/>
  <c r="O289" i="1" s="1"/>
  <c r="GM289" i="1" s="1"/>
  <c r="GN289" i="1" s="1"/>
  <c r="CQ288" i="1"/>
  <c r="P288" i="1" s="1"/>
  <c r="CP288" i="1" s="1"/>
  <c r="O288" i="1" s="1"/>
  <c r="GM288" i="1" s="1"/>
  <c r="GN288" i="1" s="1"/>
  <c r="CI252" i="1"/>
  <c r="CY185" i="1"/>
  <c r="X185" i="1" s="1"/>
  <c r="CZ185" i="1"/>
  <c r="Y185" i="1" s="1"/>
  <c r="CY184" i="1"/>
  <c r="X184" i="1" s="1"/>
  <c r="CZ184" i="1"/>
  <c r="Y184" i="1" s="1"/>
  <c r="CY178" i="1"/>
  <c r="X178" i="1" s="1"/>
  <c r="CZ178" i="1"/>
  <c r="Y178" i="1" s="1"/>
  <c r="AJ187" i="1"/>
  <c r="CQ304" i="1"/>
  <c r="P304" i="1" s="1"/>
  <c r="CP304" i="1" s="1"/>
  <c r="O304" i="1" s="1"/>
  <c r="GM304" i="1" s="1"/>
  <c r="GN304" i="1" s="1"/>
  <c r="CS301" i="1"/>
  <c r="R301" i="1" s="1"/>
  <c r="CZ301" i="1" s="1"/>
  <c r="Y301" i="1" s="1"/>
  <c r="AD245" i="1"/>
  <c r="CR245" i="1" s="1"/>
  <c r="Q245" i="1" s="1"/>
  <c r="CS245" i="1"/>
  <c r="R245" i="1" s="1"/>
  <c r="CZ245" i="1" s="1"/>
  <c r="Y245" i="1" s="1"/>
  <c r="CP244" i="1"/>
  <c r="O244" i="1" s="1"/>
  <c r="GM244" i="1" s="1"/>
  <c r="GN244" i="1" s="1"/>
  <c r="CP242" i="1"/>
  <c r="O242" i="1" s="1"/>
  <c r="GM242" i="1" s="1"/>
  <c r="GN242" i="1" s="1"/>
  <c r="CY233" i="1"/>
  <c r="X233" i="1" s="1"/>
  <c r="GM233" i="1" s="1"/>
  <c r="GN233" i="1" s="1"/>
  <c r="CZ233" i="1"/>
  <c r="Y233" i="1" s="1"/>
  <c r="CP231" i="1"/>
  <c r="O231" i="1" s="1"/>
  <c r="CZ230" i="1"/>
  <c r="Y230" i="1" s="1"/>
  <c r="CY230" i="1"/>
  <c r="X230" i="1" s="1"/>
  <c r="GM230" i="1" s="1"/>
  <c r="GN230" i="1" s="1"/>
  <c r="CP229" i="1"/>
  <c r="O229" i="1" s="1"/>
  <c r="GM229" i="1" s="1"/>
  <c r="GN229" i="1" s="1"/>
  <c r="CP179" i="1"/>
  <c r="O179" i="1" s="1"/>
  <c r="GM179" i="1" s="1"/>
  <c r="GN179" i="1" s="1"/>
  <c r="CP177" i="1"/>
  <c r="O177" i="1" s="1"/>
  <c r="GM177" i="1" s="1"/>
  <c r="GN177" i="1" s="1"/>
  <c r="CY176" i="1"/>
  <c r="X176" i="1" s="1"/>
  <c r="CZ176" i="1"/>
  <c r="Y176" i="1" s="1"/>
  <c r="AP313" i="1"/>
  <c r="AP252" i="1"/>
  <c r="CQ245" i="1"/>
  <c r="P245" i="1" s="1"/>
  <c r="CP245" i="1" s="1"/>
  <c r="O245" i="1" s="1"/>
  <c r="CY241" i="1"/>
  <c r="X241" i="1" s="1"/>
  <c r="CZ241" i="1"/>
  <c r="Y241" i="1" s="1"/>
  <c r="CY226" i="1"/>
  <c r="X226" i="1" s="1"/>
  <c r="CZ226" i="1"/>
  <c r="Y226" i="1" s="1"/>
  <c r="AH187" i="1"/>
  <c r="AO252" i="1"/>
  <c r="CQ246" i="1"/>
  <c r="P246" i="1" s="1"/>
  <c r="CP246" i="1" s="1"/>
  <c r="O246" i="1" s="1"/>
  <c r="GM246" i="1" s="1"/>
  <c r="GN246" i="1" s="1"/>
  <c r="AB246" i="1"/>
  <c r="AB228" i="1"/>
  <c r="CY183" i="1"/>
  <c r="X183" i="1" s="1"/>
  <c r="CZ183" i="1"/>
  <c r="Y183" i="1" s="1"/>
  <c r="CY182" i="1"/>
  <c r="X182" i="1" s="1"/>
  <c r="CZ182" i="1"/>
  <c r="Y182" i="1" s="1"/>
  <c r="GM178" i="1"/>
  <c r="GN178" i="1" s="1"/>
  <c r="CJ187" i="1"/>
  <c r="CZ243" i="1"/>
  <c r="Y243" i="1" s="1"/>
  <c r="AB233" i="1"/>
  <c r="AB232" i="1"/>
  <c r="CZ228" i="1"/>
  <c r="Y228" i="1" s="1"/>
  <c r="CZ173" i="1"/>
  <c r="Y173" i="1" s="1"/>
  <c r="GM173" i="1" s="1"/>
  <c r="GN173" i="1" s="1"/>
  <c r="AB169" i="1"/>
  <c r="CR169" i="1"/>
  <c r="Q169" i="1" s="1"/>
  <c r="AB115" i="1"/>
  <c r="CQ243" i="1"/>
  <c r="P243" i="1" s="1"/>
  <c r="AD243" i="1"/>
  <c r="CR243" i="1" s="1"/>
  <c r="Q243" i="1" s="1"/>
  <c r="CR242" i="1"/>
  <c r="Q242" i="1" s="1"/>
  <c r="CR241" i="1"/>
  <c r="Q241" i="1" s="1"/>
  <c r="CP241" i="1" s="1"/>
  <c r="O241" i="1" s="1"/>
  <c r="GM241" i="1" s="1"/>
  <c r="GN241" i="1" s="1"/>
  <c r="CS240" i="1"/>
  <c r="R240" i="1" s="1"/>
  <c r="CZ240" i="1" s="1"/>
  <c r="Y240" i="1" s="1"/>
  <c r="CS239" i="1"/>
  <c r="R239" i="1" s="1"/>
  <c r="CY239" i="1" s="1"/>
  <c r="X239" i="1" s="1"/>
  <c r="CS238" i="1"/>
  <c r="R238" i="1" s="1"/>
  <c r="CY238" i="1" s="1"/>
  <c r="X238" i="1" s="1"/>
  <c r="CS237" i="1"/>
  <c r="R237" i="1" s="1"/>
  <c r="CY237" i="1" s="1"/>
  <c r="X237" i="1" s="1"/>
  <c r="CS236" i="1"/>
  <c r="R236" i="1" s="1"/>
  <c r="CZ236" i="1" s="1"/>
  <c r="Y236" i="1" s="1"/>
  <c r="AB231" i="1"/>
  <c r="CQ228" i="1"/>
  <c r="P228" i="1" s="1"/>
  <c r="CP228" i="1" s="1"/>
  <c r="O228" i="1" s="1"/>
  <c r="AD228" i="1"/>
  <c r="CR228" i="1" s="1"/>
  <c r="Q228" i="1" s="1"/>
  <c r="CR227" i="1"/>
  <c r="Q227" i="1" s="1"/>
  <c r="CP227" i="1" s="1"/>
  <c r="O227" i="1" s="1"/>
  <c r="GM227" i="1" s="1"/>
  <c r="GN227" i="1" s="1"/>
  <c r="CR226" i="1"/>
  <c r="Q226" i="1" s="1"/>
  <c r="CS225" i="1"/>
  <c r="R225" i="1" s="1"/>
  <c r="CZ225" i="1" s="1"/>
  <c r="Y225" i="1" s="1"/>
  <c r="CS224" i="1"/>
  <c r="R224" i="1" s="1"/>
  <c r="CY224" i="1" s="1"/>
  <c r="X224" i="1" s="1"/>
  <c r="CS223" i="1"/>
  <c r="R223" i="1" s="1"/>
  <c r="CY223" i="1" s="1"/>
  <c r="X223" i="1" s="1"/>
  <c r="CS222" i="1"/>
  <c r="R222" i="1" s="1"/>
  <c r="CY222" i="1" s="1"/>
  <c r="X222" i="1" s="1"/>
  <c r="CS221" i="1"/>
  <c r="R221" i="1" s="1"/>
  <c r="CY221" i="1" s="1"/>
  <c r="X221" i="1" s="1"/>
  <c r="CI187" i="1"/>
  <c r="CQ185" i="1"/>
  <c r="P185" i="1" s="1"/>
  <c r="CP185" i="1" s="1"/>
  <c r="O185" i="1" s="1"/>
  <c r="GM185" i="1" s="1"/>
  <c r="GN185" i="1" s="1"/>
  <c r="CQ184" i="1"/>
  <c r="P184" i="1" s="1"/>
  <c r="CP184" i="1" s="1"/>
  <c r="O184" i="1" s="1"/>
  <c r="CR183" i="1"/>
  <c r="Q183" i="1" s="1"/>
  <c r="CP183" i="1" s="1"/>
  <c r="O183" i="1" s="1"/>
  <c r="CQ182" i="1"/>
  <c r="P182" i="1" s="1"/>
  <c r="CP182" i="1" s="1"/>
  <c r="O182" i="1" s="1"/>
  <c r="GM182" i="1" s="1"/>
  <c r="GN182" i="1" s="1"/>
  <c r="CR181" i="1"/>
  <c r="Q181" i="1" s="1"/>
  <c r="CP181" i="1" s="1"/>
  <c r="O181" i="1" s="1"/>
  <c r="GM181" i="1" s="1"/>
  <c r="GN181" i="1" s="1"/>
  <c r="HG180" i="1"/>
  <c r="CS180" i="1"/>
  <c r="R180" i="1" s="1"/>
  <c r="CY180" i="1" s="1"/>
  <c r="X180" i="1" s="1"/>
  <c r="CY168" i="1"/>
  <c r="X168" i="1" s="1"/>
  <c r="CZ168" i="1"/>
  <c r="Y168" i="1" s="1"/>
  <c r="AB127" i="1"/>
  <c r="CR127" i="1"/>
  <c r="Q127" i="1" s="1"/>
  <c r="CP127" i="1" s="1"/>
  <c r="O127" i="1" s="1"/>
  <c r="CY124" i="1"/>
  <c r="X124" i="1" s="1"/>
  <c r="CZ124" i="1"/>
  <c r="Y124" i="1" s="1"/>
  <c r="CY122" i="1"/>
  <c r="X122" i="1" s="1"/>
  <c r="GM122" i="1" s="1"/>
  <c r="GN122" i="1" s="1"/>
  <c r="CZ122" i="1"/>
  <c r="Y122" i="1" s="1"/>
  <c r="CZ108" i="1"/>
  <c r="Y108" i="1" s="1"/>
  <c r="AQ187" i="1"/>
  <c r="CP169" i="1"/>
  <c r="O169" i="1" s="1"/>
  <c r="CY164" i="1"/>
  <c r="X164" i="1" s="1"/>
  <c r="CZ164" i="1"/>
  <c r="Y164" i="1" s="1"/>
  <c r="CY126" i="1"/>
  <c r="X126" i="1" s="1"/>
  <c r="CZ126" i="1"/>
  <c r="Y126" i="1" s="1"/>
  <c r="AB121" i="1"/>
  <c r="CR121" i="1"/>
  <c r="Q121" i="1" s="1"/>
  <c r="CY120" i="1"/>
  <c r="X120" i="1" s="1"/>
  <c r="CZ120" i="1"/>
  <c r="Y120" i="1" s="1"/>
  <c r="AI129" i="1"/>
  <c r="AH129" i="1"/>
  <c r="CQ240" i="1"/>
  <c r="P240" i="1" s="1"/>
  <c r="CP240" i="1" s="1"/>
  <c r="O240" i="1" s="1"/>
  <c r="CQ239" i="1"/>
  <c r="P239" i="1" s="1"/>
  <c r="CP239" i="1" s="1"/>
  <c r="O239" i="1" s="1"/>
  <c r="CQ238" i="1"/>
  <c r="P238" i="1" s="1"/>
  <c r="CP238" i="1" s="1"/>
  <c r="O238" i="1" s="1"/>
  <c r="CQ237" i="1"/>
  <c r="P237" i="1" s="1"/>
  <c r="CP237" i="1" s="1"/>
  <c r="O237" i="1" s="1"/>
  <c r="CQ236" i="1"/>
  <c r="P236" i="1" s="1"/>
  <c r="CP236" i="1" s="1"/>
  <c r="O236" i="1" s="1"/>
  <c r="HG234" i="1"/>
  <c r="CS234" i="1"/>
  <c r="R234" i="1" s="1"/>
  <c r="CY234" i="1" s="1"/>
  <c r="X234" i="1" s="1"/>
  <c r="CQ225" i="1"/>
  <c r="P225" i="1" s="1"/>
  <c r="CP225" i="1" s="1"/>
  <c r="O225" i="1" s="1"/>
  <c r="CQ224" i="1"/>
  <c r="P224" i="1" s="1"/>
  <c r="CP224" i="1" s="1"/>
  <c r="O224" i="1" s="1"/>
  <c r="CQ223" i="1"/>
  <c r="P223" i="1" s="1"/>
  <c r="CP223" i="1" s="1"/>
  <c r="O223" i="1" s="1"/>
  <c r="CQ222" i="1"/>
  <c r="P222" i="1" s="1"/>
  <c r="CP222" i="1" s="1"/>
  <c r="O222" i="1" s="1"/>
  <c r="CQ221" i="1"/>
  <c r="P221" i="1" s="1"/>
  <c r="CG187" i="1"/>
  <c r="AP187" i="1"/>
  <c r="CQ180" i="1"/>
  <c r="P180" i="1" s="1"/>
  <c r="CP180" i="1" s="1"/>
  <c r="O180" i="1" s="1"/>
  <c r="CY171" i="1"/>
  <c r="X171" i="1" s="1"/>
  <c r="CZ171" i="1"/>
  <c r="Y171" i="1" s="1"/>
  <c r="AB171" i="1"/>
  <c r="AB168" i="1"/>
  <c r="CP164" i="1"/>
  <c r="O164" i="1" s="1"/>
  <c r="GM164" i="1" s="1"/>
  <c r="GN164" i="1" s="1"/>
  <c r="CP124" i="1"/>
  <c r="O124" i="1" s="1"/>
  <c r="CP121" i="1"/>
  <c r="O121" i="1" s="1"/>
  <c r="CY118" i="1"/>
  <c r="X118" i="1" s="1"/>
  <c r="CZ118" i="1"/>
  <c r="Y118" i="1" s="1"/>
  <c r="CR111" i="1"/>
  <c r="Q111" i="1" s="1"/>
  <c r="AB111" i="1"/>
  <c r="CZ110" i="1"/>
  <c r="Y110" i="1" s="1"/>
  <c r="CY110" i="1"/>
  <c r="X110" i="1" s="1"/>
  <c r="AO187" i="1"/>
  <c r="CZ172" i="1"/>
  <c r="Y172" i="1" s="1"/>
  <c r="GM172" i="1" s="1"/>
  <c r="GN172" i="1" s="1"/>
  <c r="CP126" i="1"/>
  <c r="O126" i="1" s="1"/>
  <c r="GM126" i="1" s="1"/>
  <c r="GN126" i="1" s="1"/>
  <c r="CZ109" i="1"/>
  <c r="Y109" i="1" s="1"/>
  <c r="AF129" i="1"/>
  <c r="CY109" i="1"/>
  <c r="X109" i="1" s="1"/>
  <c r="CQ234" i="1"/>
  <c r="P234" i="1" s="1"/>
  <c r="CP234" i="1" s="1"/>
  <c r="O234" i="1" s="1"/>
  <c r="CS231" i="1"/>
  <c r="R231" i="1" s="1"/>
  <c r="CZ231" i="1" s="1"/>
  <c r="Y231" i="1" s="1"/>
  <c r="BD187" i="1"/>
  <c r="CS175" i="1"/>
  <c r="R175" i="1" s="1"/>
  <c r="CY175" i="1" s="1"/>
  <c r="X175" i="1" s="1"/>
  <c r="CY170" i="1"/>
  <c r="X170" i="1" s="1"/>
  <c r="CZ170" i="1"/>
  <c r="Y170" i="1" s="1"/>
  <c r="CY163" i="1"/>
  <c r="X163" i="1" s="1"/>
  <c r="CZ163" i="1"/>
  <c r="Y163" i="1" s="1"/>
  <c r="CY125" i="1"/>
  <c r="X125" i="1" s="1"/>
  <c r="CZ125" i="1"/>
  <c r="Y125" i="1" s="1"/>
  <c r="CY123" i="1"/>
  <c r="X123" i="1" s="1"/>
  <c r="CZ123" i="1"/>
  <c r="Y123" i="1" s="1"/>
  <c r="AB113" i="1"/>
  <c r="BC187" i="1"/>
  <c r="AU187" i="1"/>
  <c r="AB170" i="1"/>
  <c r="CR170" i="1"/>
  <c r="Q170" i="1" s="1"/>
  <c r="CP170" i="1" s="1"/>
  <c r="O170" i="1" s="1"/>
  <c r="GM170" i="1" s="1"/>
  <c r="GN170" i="1" s="1"/>
  <c r="CY113" i="1"/>
  <c r="X113" i="1" s="1"/>
  <c r="CP111" i="1"/>
  <c r="O111" i="1" s="1"/>
  <c r="AG129" i="1"/>
  <c r="BB187" i="1"/>
  <c r="AT187" i="1"/>
  <c r="AB173" i="1"/>
  <c r="AB172" i="1"/>
  <c r="CZ169" i="1"/>
  <c r="Y169" i="1" s="1"/>
  <c r="CY166" i="1"/>
  <c r="X166" i="1" s="1"/>
  <c r="CP125" i="1"/>
  <c r="O125" i="1" s="1"/>
  <c r="CP123" i="1"/>
  <c r="O123" i="1" s="1"/>
  <c r="CY119" i="1"/>
  <c r="X119" i="1" s="1"/>
  <c r="CZ119" i="1"/>
  <c r="Y119" i="1" s="1"/>
  <c r="AB116" i="1"/>
  <c r="CY112" i="1"/>
  <c r="X112" i="1" s="1"/>
  <c r="GM112" i="1" s="1"/>
  <c r="GN112" i="1" s="1"/>
  <c r="CZ112" i="1"/>
  <c r="Y112" i="1" s="1"/>
  <c r="CS170" i="1"/>
  <c r="R170" i="1" s="1"/>
  <c r="CS169" i="1"/>
  <c r="R169" i="1" s="1"/>
  <c r="CY169" i="1" s="1"/>
  <c r="X169" i="1" s="1"/>
  <c r="BB129" i="1"/>
  <c r="AT129" i="1"/>
  <c r="CS127" i="1"/>
  <c r="R127" i="1" s="1"/>
  <c r="CY127" i="1" s="1"/>
  <c r="X127" i="1" s="1"/>
  <c r="HG121" i="1"/>
  <c r="CS121" i="1"/>
  <c r="R121" i="1" s="1"/>
  <c r="CQ110" i="1"/>
  <c r="P110" i="1" s="1"/>
  <c r="CP110" i="1" s="1"/>
  <c r="O110" i="1" s="1"/>
  <c r="CQ109" i="1"/>
  <c r="P109" i="1" s="1"/>
  <c r="CP109" i="1" s="1"/>
  <c r="O109" i="1" s="1"/>
  <c r="CY108" i="1"/>
  <c r="X108" i="1" s="1"/>
  <c r="CZ104" i="1"/>
  <c r="Y104" i="1" s="1"/>
  <c r="CY96" i="1"/>
  <c r="X96" i="1" s="1"/>
  <c r="CZ96" i="1"/>
  <c r="Y96" i="1" s="1"/>
  <c r="CY54" i="1"/>
  <c r="X54" i="1" s="1"/>
  <c r="CZ54" i="1"/>
  <c r="Y54" i="1" s="1"/>
  <c r="AD171" i="1"/>
  <c r="CR171" i="1" s="1"/>
  <c r="Q171" i="1" s="1"/>
  <c r="CP171" i="1" s="1"/>
  <c r="O171" i="1" s="1"/>
  <c r="GM171" i="1" s="1"/>
  <c r="GN171" i="1" s="1"/>
  <c r="CS165" i="1"/>
  <c r="R165" i="1" s="1"/>
  <c r="AE187" i="1" s="1"/>
  <c r="HG120" i="1"/>
  <c r="GM104" i="1"/>
  <c r="GN104" i="1" s="1"/>
  <c r="CP98" i="1"/>
  <c r="O98" i="1" s="1"/>
  <c r="CY95" i="1"/>
  <c r="X95" i="1" s="1"/>
  <c r="CZ95" i="1"/>
  <c r="Y95" i="1" s="1"/>
  <c r="CZ167" i="1"/>
  <c r="Y167" i="1" s="1"/>
  <c r="CZ166" i="1"/>
  <c r="Y166" i="1" s="1"/>
  <c r="CI129" i="1"/>
  <c r="AB110" i="1"/>
  <c r="AB107" i="1"/>
  <c r="AB105" i="1"/>
  <c r="CQ105" i="1"/>
  <c r="P105" i="1" s="1"/>
  <c r="AB102" i="1"/>
  <c r="CR102" i="1"/>
  <c r="Q102" i="1" s="1"/>
  <c r="CP102" i="1" s="1"/>
  <c r="O102" i="1" s="1"/>
  <c r="CP96" i="1"/>
  <c r="O96" i="1" s="1"/>
  <c r="CY94" i="1"/>
  <c r="X94" i="1" s="1"/>
  <c r="CZ94" i="1"/>
  <c r="Y94" i="1" s="1"/>
  <c r="CP57" i="1"/>
  <c r="O57" i="1" s="1"/>
  <c r="CY56" i="1"/>
  <c r="X56" i="1" s="1"/>
  <c r="CZ56" i="1"/>
  <c r="Y56" i="1" s="1"/>
  <c r="CY53" i="1"/>
  <c r="X53" i="1" s="1"/>
  <c r="CZ53" i="1"/>
  <c r="Y53" i="1" s="1"/>
  <c r="CQ168" i="1"/>
  <c r="P168" i="1" s="1"/>
  <c r="CP168" i="1" s="1"/>
  <c r="O168" i="1" s="1"/>
  <c r="GM168" i="1" s="1"/>
  <c r="GN168" i="1" s="1"/>
  <c r="CQ167" i="1"/>
  <c r="P167" i="1" s="1"/>
  <c r="CP167" i="1" s="1"/>
  <c r="O167" i="1" s="1"/>
  <c r="GM167" i="1" s="1"/>
  <c r="GN167" i="1" s="1"/>
  <c r="CQ166" i="1"/>
  <c r="P166" i="1" s="1"/>
  <c r="CP166" i="1" s="1"/>
  <c r="O166" i="1" s="1"/>
  <c r="CQ165" i="1"/>
  <c r="P165" i="1" s="1"/>
  <c r="CR163" i="1"/>
  <c r="Q163" i="1" s="1"/>
  <c r="AD187" i="1" s="1"/>
  <c r="AQ129" i="1"/>
  <c r="CQ120" i="1"/>
  <c r="P120" i="1" s="1"/>
  <c r="CP120" i="1" s="1"/>
  <c r="O120" i="1" s="1"/>
  <c r="GM120" i="1" s="1"/>
  <c r="GN120" i="1" s="1"/>
  <c r="CR119" i="1"/>
  <c r="Q119" i="1" s="1"/>
  <c r="CP119" i="1" s="1"/>
  <c r="O119" i="1" s="1"/>
  <c r="GM119" i="1" s="1"/>
  <c r="GN119" i="1" s="1"/>
  <c r="CR118" i="1"/>
  <c r="Q118" i="1" s="1"/>
  <c r="CP118" i="1" s="1"/>
  <c r="O118" i="1" s="1"/>
  <c r="GM118" i="1" s="1"/>
  <c r="GN118" i="1" s="1"/>
  <c r="CS117" i="1"/>
  <c r="R117" i="1" s="1"/>
  <c r="CY117" i="1" s="1"/>
  <c r="X117" i="1" s="1"/>
  <c r="CS116" i="1"/>
  <c r="R116" i="1" s="1"/>
  <c r="CY116" i="1" s="1"/>
  <c r="X116" i="1" s="1"/>
  <c r="CS115" i="1"/>
  <c r="R115" i="1" s="1"/>
  <c r="CY115" i="1" s="1"/>
  <c r="X115" i="1" s="1"/>
  <c r="CS114" i="1"/>
  <c r="R114" i="1" s="1"/>
  <c r="CZ114" i="1" s="1"/>
  <c r="Y114" i="1" s="1"/>
  <c r="CS113" i="1"/>
  <c r="R113" i="1" s="1"/>
  <c r="CZ113" i="1" s="1"/>
  <c r="Y113" i="1" s="1"/>
  <c r="W112" i="1"/>
  <c r="AJ129" i="1" s="1"/>
  <c r="CY107" i="1"/>
  <c r="X107" i="1" s="1"/>
  <c r="GM107" i="1" s="1"/>
  <c r="GN107" i="1" s="1"/>
  <c r="AB101" i="1"/>
  <c r="CR101" i="1"/>
  <c r="Q101" i="1" s="1"/>
  <c r="CP95" i="1"/>
  <c r="O95" i="1" s="1"/>
  <c r="CY93" i="1"/>
  <c r="X93" i="1" s="1"/>
  <c r="CZ93" i="1"/>
  <c r="Y93" i="1" s="1"/>
  <c r="CY49" i="1"/>
  <c r="X49" i="1" s="1"/>
  <c r="CZ49" i="1"/>
  <c r="Y49" i="1" s="1"/>
  <c r="AP129" i="1"/>
  <c r="CY105" i="1"/>
  <c r="X105" i="1" s="1"/>
  <c r="CZ105" i="1"/>
  <c r="Y105" i="1" s="1"/>
  <c r="CP101" i="1"/>
  <c r="O101" i="1" s="1"/>
  <c r="AB100" i="1"/>
  <c r="CR100" i="1"/>
  <c r="Q100" i="1" s="1"/>
  <c r="CP100" i="1" s="1"/>
  <c r="O100" i="1" s="1"/>
  <c r="GM94" i="1"/>
  <c r="GN94" i="1" s="1"/>
  <c r="CY52" i="1"/>
  <c r="X52" i="1" s="1"/>
  <c r="CZ52" i="1"/>
  <c r="Y52" i="1" s="1"/>
  <c r="AI59" i="1"/>
  <c r="AO129" i="1"/>
  <c r="CQ117" i="1"/>
  <c r="P117" i="1" s="1"/>
  <c r="CP117" i="1" s="1"/>
  <c r="O117" i="1" s="1"/>
  <c r="CQ116" i="1"/>
  <c r="P116" i="1" s="1"/>
  <c r="CP116" i="1" s="1"/>
  <c r="O116" i="1" s="1"/>
  <c r="CQ115" i="1"/>
  <c r="P115" i="1" s="1"/>
  <c r="CP115" i="1" s="1"/>
  <c r="O115" i="1" s="1"/>
  <c r="CQ114" i="1"/>
  <c r="P114" i="1" s="1"/>
  <c r="CP114" i="1" s="1"/>
  <c r="O114" i="1" s="1"/>
  <c r="CQ113" i="1"/>
  <c r="P113" i="1" s="1"/>
  <c r="CP113" i="1" s="1"/>
  <c r="O113" i="1" s="1"/>
  <c r="GM113" i="1" s="1"/>
  <c r="GN113" i="1" s="1"/>
  <c r="CS111" i="1"/>
  <c r="R111" i="1" s="1"/>
  <c r="CY111" i="1" s="1"/>
  <c r="X111" i="1" s="1"/>
  <c r="AD108" i="1"/>
  <c r="AB99" i="1"/>
  <c r="CR99" i="1"/>
  <c r="Q99" i="1" s="1"/>
  <c r="CP99" i="1" s="1"/>
  <c r="O99" i="1" s="1"/>
  <c r="CY98" i="1"/>
  <c r="X98" i="1" s="1"/>
  <c r="CP93" i="1"/>
  <c r="O93" i="1" s="1"/>
  <c r="CY55" i="1"/>
  <c r="X55" i="1" s="1"/>
  <c r="CZ55" i="1"/>
  <c r="Y55" i="1" s="1"/>
  <c r="BD129" i="1"/>
  <c r="GX112" i="1"/>
  <c r="CJ129" i="1" s="1"/>
  <c r="HG107" i="1"/>
  <c r="CY103" i="1"/>
  <c r="X103" i="1" s="1"/>
  <c r="CZ103" i="1"/>
  <c r="Y103" i="1" s="1"/>
  <c r="AB98" i="1"/>
  <c r="CR98" i="1"/>
  <c r="Q98" i="1" s="1"/>
  <c r="BC129" i="1"/>
  <c r="AU129" i="1"/>
  <c r="CP103" i="1"/>
  <c r="O103" i="1" s="1"/>
  <c r="CY97" i="1"/>
  <c r="X97" i="1" s="1"/>
  <c r="GM97" i="1" s="1"/>
  <c r="GN97" i="1" s="1"/>
  <c r="CZ97" i="1"/>
  <c r="Y97" i="1" s="1"/>
  <c r="CY51" i="1"/>
  <c r="X51" i="1" s="1"/>
  <c r="CZ51" i="1"/>
  <c r="Y51" i="1" s="1"/>
  <c r="CS106" i="1"/>
  <c r="R106" i="1" s="1"/>
  <c r="CY106" i="1" s="1"/>
  <c r="X106" i="1" s="1"/>
  <c r="AB97" i="1"/>
  <c r="AB96" i="1"/>
  <c r="AB95" i="1"/>
  <c r="AB94" i="1"/>
  <c r="AB93" i="1"/>
  <c r="CG59" i="1"/>
  <c r="AP59" i="1"/>
  <c r="AB57" i="1"/>
  <c r="HG51" i="1"/>
  <c r="AB51" i="1"/>
  <c r="R46" i="1"/>
  <c r="Q46" i="1"/>
  <c r="CP46" i="1" s="1"/>
  <c r="O46" i="1" s="1"/>
  <c r="CT44" i="1"/>
  <c r="S44" i="1" s="1"/>
  <c r="AB44" i="1"/>
  <c r="GX43" i="1"/>
  <c r="AB40" i="1"/>
  <c r="CP33" i="1"/>
  <c r="O33" i="1" s="1"/>
  <c r="CZ30" i="1"/>
  <c r="Y30" i="1" s="1"/>
  <c r="CY30" i="1"/>
  <c r="X30" i="1" s="1"/>
  <c r="GM30" i="1" s="1"/>
  <c r="GN30" i="1" s="1"/>
  <c r="CP29" i="1"/>
  <c r="O29" i="1" s="1"/>
  <c r="AO59" i="1"/>
  <c r="CY48" i="1"/>
  <c r="X48" i="1" s="1"/>
  <c r="AD48" i="1"/>
  <c r="CR48" i="1" s="1"/>
  <c r="Q48" i="1" s="1"/>
  <c r="CP48" i="1" s="1"/>
  <c r="O48" i="1" s="1"/>
  <c r="GM48" i="1" s="1"/>
  <c r="GN48" i="1" s="1"/>
  <c r="CS48" i="1"/>
  <c r="R48" i="1" s="1"/>
  <c r="CZ48" i="1" s="1"/>
  <c r="Y48" i="1" s="1"/>
  <c r="CP45" i="1"/>
  <c r="O45" i="1" s="1"/>
  <c r="GM41" i="1"/>
  <c r="GN41" i="1" s="1"/>
  <c r="CY35" i="1"/>
  <c r="X35" i="1" s="1"/>
  <c r="CZ35" i="1"/>
  <c r="Y35" i="1" s="1"/>
  <c r="BD59" i="1"/>
  <c r="W46" i="1"/>
  <c r="CP43" i="1"/>
  <c r="O43" i="1" s="1"/>
  <c r="CY42" i="1"/>
  <c r="X42" i="1" s="1"/>
  <c r="CZ42" i="1"/>
  <c r="Y42" i="1" s="1"/>
  <c r="CY41" i="1"/>
  <c r="X41" i="1" s="1"/>
  <c r="CZ41" i="1"/>
  <c r="Y41" i="1" s="1"/>
  <c r="AB39" i="1"/>
  <c r="CZ32" i="1"/>
  <c r="Y32" i="1" s="1"/>
  <c r="CY32" i="1"/>
  <c r="X32" i="1" s="1"/>
  <c r="CP31" i="1"/>
  <c r="O31" i="1" s="1"/>
  <c r="CP28" i="1"/>
  <c r="O28" i="1" s="1"/>
  <c r="CS102" i="1"/>
  <c r="R102" i="1" s="1"/>
  <c r="CY102" i="1" s="1"/>
  <c r="X102" i="1" s="1"/>
  <c r="CS101" i="1"/>
  <c r="R101" i="1" s="1"/>
  <c r="CY101" i="1" s="1"/>
  <c r="X101" i="1" s="1"/>
  <c r="CS100" i="1"/>
  <c r="R100" i="1" s="1"/>
  <c r="CZ100" i="1" s="1"/>
  <c r="Y100" i="1" s="1"/>
  <c r="CS99" i="1"/>
  <c r="R99" i="1" s="1"/>
  <c r="CY99" i="1" s="1"/>
  <c r="X99" i="1" s="1"/>
  <c r="CS98" i="1"/>
  <c r="R98" i="1" s="1"/>
  <c r="BC59" i="1"/>
  <c r="AU59" i="1"/>
  <c r="CZ50" i="1"/>
  <c r="Y50" i="1" s="1"/>
  <c r="GM50" i="1" s="1"/>
  <c r="GN50" i="1" s="1"/>
  <c r="CQ49" i="1"/>
  <c r="P49" i="1" s="1"/>
  <c r="CP49" i="1" s="1"/>
  <c r="O49" i="1" s="1"/>
  <c r="AB49" i="1"/>
  <c r="AB47" i="1"/>
  <c r="V46" i="1"/>
  <c r="CT45" i="1"/>
  <c r="S45" i="1" s="1"/>
  <c r="AB45" i="1"/>
  <c r="CY38" i="1"/>
  <c r="X38" i="1" s="1"/>
  <c r="CZ38" i="1"/>
  <c r="Y38" i="1" s="1"/>
  <c r="CZ29" i="1"/>
  <c r="Y29" i="1" s="1"/>
  <c r="CY29" i="1"/>
  <c r="X29" i="1" s="1"/>
  <c r="BB59" i="1"/>
  <c r="AT59" i="1"/>
  <c r="CS57" i="1"/>
  <c r="R57" i="1" s="1"/>
  <c r="CY57" i="1" s="1"/>
  <c r="X57" i="1" s="1"/>
  <c r="CR56" i="1"/>
  <c r="Q56" i="1" s="1"/>
  <c r="CP56" i="1" s="1"/>
  <c r="O56" i="1" s="1"/>
  <c r="GM56" i="1" s="1"/>
  <c r="GN56" i="1" s="1"/>
  <c r="CR55" i="1"/>
  <c r="Q55" i="1" s="1"/>
  <c r="CP55" i="1" s="1"/>
  <c r="O55" i="1" s="1"/>
  <c r="GM55" i="1" s="1"/>
  <c r="GN55" i="1" s="1"/>
  <c r="CR54" i="1"/>
  <c r="Q54" i="1" s="1"/>
  <c r="CP54" i="1" s="1"/>
  <c r="O54" i="1" s="1"/>
  <c r="GM54" i="1" s="1"/>
  <c r="GN54" i="1" s="1"/>
  <c r="CR53" i="1"/>
  <c r="Q53" i="1" s="1"/>
  <c r="CP53" i="1" s="1"/>
  <c r="O53" i="1" s="1"/>
  <c r="GM53" i="1" s="1"/>
  <c r="GN53" i="1" s="1"/>
  <c r="CR52" i="1"/>
  <c r="Q52" i="1" s="1"/>
  <c r="CP52" i="1" s="1"/>
  <c r="O52" i="1" s="1"/>
  <c r="GM52" i="1" s="1"/>
  <c r="GN52" i="1" s="1"/>
  <c r="U46" i="1"/>
  <c r="T45" i="1"/>
  <c r="W44" i="1"/>
  <c r="AJ59" i="1" s="1"/>
  <c r="CP35" i="1"/>
  <c r="O35" i="1" s="1"/>
  <c r="CX55" i="3"/>
  <c r="CX62" i="3"/>
  <c r="CU53" i="3"/>
  <c r="CV53" i="3"/>
  <c r="CX60" i="3"/>
  <c r="CX54" i="3"/>
  <c r="CW57" i="3"/>
  <c r="CX57" i="3"/>
  <c r="CX59" i="3"/>
  <c r="CT43" i="1"/>
  <c r="S43" i="1" s="1"/>
  <c r="AB43" i="1"/>
  <c r="CZ31" i="1"/>
  <c r="Y31" i="1" s="1"/>
  <c r="CY31" i="1"/>
  <c r="X31" i="1" s="1"/>
  <c r="CI59" i="1"/>
  <c r="CT46" i="1"/>
  <c r="S46" i="1" s="1"/>
  <c r="AB46" i="1"/>
  <c r="GX45" i="1"/>
  <c r="U44" i="1"/>
  <c r="AH59" i="1" s="1"/>
  <c r="T43" i="1"/>
  <c r="CP38" i="1"/>
  <c r="O38" i="1" s="1"/>
  <c r="GM38" i="1" s="1"/>
  <c r="GN38" i="1" s="1"/>
  <c r="AB37" i="1"/>
  <c r="AB36" i="1"/>
  <c r="CP34" i="1"/>
  <c r="O34" i="1" s="1"/>
  <c r="AQ59" i="1"/>
  <c r="P51" i="1"/>
  <c r="CP51" i="1" s="1"/>
  <c r="O51" i="1" s="1"/>
  <c r="GM51" i="1" s="1"/>
  <c r="GN51" i="1" s="1"/>
  <c r="CZ47" i="1"/>
  <c r="Y47" i="1" s="1"/>
  <c r="CY47" i="1"/>
  <c r="X47" i="1" s="1"/>
  <c r="CP47" i="1"/>
  <c r="O47" i="1" s="1"/>
  <c r="GM47" i="1" s="1"/>
  <c r="GN47" i="1" s="1"/>
  <c r="T46" i="1"/>
  <c r="CP32" i="1"/>
  <c r="O32" i="1" s="1"/>
  <c r="CZ28" i="1"/>
  <c r="Y28" i="1" s="1"/>
  <c r="CY28" i="1"/>
  <c r="X28" i="1" s="1"/>
  <c r="AB35" i="1"/>
  <c r="GX32" i="1"/>
  <c r="GX31" i="1"/>
  <c r="GX30" i="1"/>
  <c r="GX29" i="1"/>
  <c r="DF321" i="3"/>
  <c r="DG321" i="3"/>
  <c r="DH321" i="3"/>
  <c r="DI321" i="3"/>
  <c r="DJ321" i="3" s="1"/>
  <c r="DF310" i="3"/>
  <c r="DG310" i="3"/>
  <c r="DH310" i="3"/>
  <c r="DI310" i="3"/>
  <c r="DJ310" i="3" s="1"/>
  <c r="DI304" i="3"/>
  <c r="DJ304" i="3" s="1"/>
  <c r="DF304" i="3"/>
  <c r="DG304" i="3"/>
  <c r="DH304" i="3"/>
  <c r="DG293" i="3"/>
  <c r="DH293" i="3"/>
  <c r="DI293" i="3"/>
  <c r="DF293" i="3"/>
  <c r="DJ293" i="3" s="1"/>
  <c r="DH277" i="3"/>
  <c r="DI277" i="3"/>
  <c r="DJ277" i="3" s="1"/>
  <c r="DF277" i="3"/>
  <c r="DG277" i="3"/>
  <c r="DI248" i="3"/>
  <c r="DJ248" i="3" s="1"/>
  <c r="DF248" i="3"/>
  <c r="DG248" i="3"/>
  <c r="DH248" i="3"/>
  <c r="AB48" i="1"/>
  <c r="CQ42" i="1"/>
  <c r="P42" i="1" s="1"/>
  <c r="CP42" i="1" s="1"/>
  <c r="O42" i="1" s="1"/>
  <c r="GM42" i="1" s="1"/>
  <c r="GN42" i="1" s="1"/>
  <c r="AD42" i="1"/>
  <c r="CR42" i="1" s="1"/>
  <c r="Q42" i="1" s="1"/>
  <c r="AD59" i="1" s="1"/>
  <c r="HG40" i="1"/>
  <c r="CS40" i="1"/>
  <c r="R40" i="1" s="1"/>
  <c r="CZ40" i="1" s="1"/>
  <c r="Y40" i="1" s="1"/>
  <c r="CS39" i="1"/>
  <c r="R39" i="1" s="1"/>
  <c r="CY39" i="1" s="1"/>
  <c r="X39" i="1" s="1"/>
  <c r="AB34" i="1"/>
  <c r="AB33" i="1"/>
  <c r="DH322" i="3"/>
  <c r="DI322" i="3"/>
  <c r="DF322" i="3"/>
  <c r="DG322" i="3"/>
  <c r="DJ322" i="3" s="1"/>
  <c r="DH311" i="3"/>
  <c r="DI311" i="3"/>
  <c r="DF311" i="3"/>
  <c r="DG311" i="3"/>
  <c r="DJ311" i="3" s="1"/>
  <c r="DG286" i="3"/>
  <c r="DH286" i="3"/>
  <c r="DI286" i="3"/>
  <c r="DF286" i="3"/>
  <c r="DJ286" i="3" s="1"/>
  <c r="DF279" i="3"/>
  <c r="DG279" i="3"/>
  <c r="DJ279" i="3" s="1"/>
  <c r="DH279" i="3"/>
  <c r="DI279" i="3"/>
  <c r="CZ39" i="1"/>
  <c r="Y39" i="1" s="1"/>
  <c r="AB32" i="1"/>
  <c r="AB31" i="1"/>
  <c r="AB30" i="1"/>
  <c r="AB29" i="1"/>
  <c r="AB28" i="1"/>
  <c r="DH287" i="3"/>
  <c r="DI287" i="3"/>
  <c r="DJ287" i="3" s="1"/>
  <c r="DF287" i="3"/>
  <c r="DG287" i="3"/>
  <c r="DH271" i="3"/>
  <c r="DI271" i="3"/>
  <c r="DF271" i="3"/>
  <c r="DJ271" i="3" s="1"/>
  <c r="DG271" i="3"/>
  <c r="AB42" i="1"/>
  <c r="CQ40" i="1"/>
  <c r="P40" i="1" s="1"/>
  <c r="CP40" i="1" s="1"/>
  <c r="O40" i="1" s="1"/>
  <c r="CQ39" i="1"/>
  <c r="P39" i="1" s="1"/>
  <c r="CP39" i="1" s="1"/>
  <c r="O39" i="1" s="1"/>
  <c r="HG37" i="1"/>
  <c r="CS37" i="1"/>
  <c r="R37" i="1" s="1"/>
  <c r="CY37" i="1" s="1"/>
  <c r="X37" i="1" s="1"/>
  <c r="CS36" i="1"/>
  <c r="R36" i="1" s="1"/>
  <c r="CY36" i="1" s="1"/>
  <c r="X36" i="1" s="1"/>
  <c r="DH281" i="3"/>
  <c r="DI281" i="3"/>
  <c r="DF281" i="3"/>
  <c r="DG281" i="3"/>
  <c r="DJ281" i="3" s="1"/>
  <c r="DF273" i="3"/>
  <c r="DJ273" i="3" s="1"/>
  <c r="DG273" i="3"/>
  <c r="DH273" i="3"/>
  <c r="DI273" i="3"/>
  <c r="DF335" i="3"/>
  <c r="DJ335" i="3" s="1"/>
  <c r="DG335" i="3"/>
  <c r="DI335" i="3"/>
  <c r="DH331" i="3"/>
  <c r="DI331" i="3"/>
  <c r="DJ331" i="3" s="1"/>
  <c r="DG331" i="3"/>
  <c r="DF283" i="3"/>
  <c r="DJ283" i="3" s="1"/>
  <c r="DG283" i="3"/>
  <c r="DH283" i="3"/>
  <c r="DI283" i="3"/>
  <c r="DI274" i="3"/>
  <c r="DF274" i="3"/>
  <c r="DJ274" i="3" s="1"/>
  <c r="DG274" i="3"/>
  <c r="DH274" i="3"/>
  <c r="CQ37" i="1"/>
  <c r="P37" i="1" s="1"/>
  <c r="CP37" i="1" s="1"/>
  <c r="O37" i="1" s="1"/>
  <c r="CQ36" i="1"/>
  <c r="P36" i="1" s="1"/>
  <c r="HG34" i="1"/>
  <c r="CS34" i="1"/>
  <c r="R34" i="1" s="1"/>
  <c r="CZ34" i="1" s="1"/>
  <c r="Y34" i="1" s="1"/>
  <c r="CS33" i="1"/>
  <c r="R33" i="1" s="1"/>
  <c r="CZ33" i="1" s="1"/>
  <c r="Y33" i="1" s="1"/>
  <c r="DF331" i="3"/>
  <c r="DI284" i="3"/>
  <c r="DF284" i="3"/>
  <c r="DJ284" i="3" s="1"/>
  <c r="DG284" i="3"/>
  <c r="DH284" i="3"/>
  <c r="DF327" i="3"/>
  <c r="DJ327" i="3" s="1"/>
  <c r="DG327" i="3"/>
  <c r="DH327" i="3"/>
  <c r="DI327" i="3"/>
  <c r="DH325" i="3"/>
  <c r="DI325" i="3"/>
  <c r="DF325" i="3"/>
  <c r="DJ325" i="3" s="1"/>
  <c r="DG325" i="3"/>
  <c r="DF296" i="3"/>
  <c r="DG296" i="3"/>
  <c r="DH296" i="3"/>
  <c r="DI296" i="3"/>
  <c r="DJ296" i="3" s="1"/>
  <c r="DF275" i="3"/>
  <c r="DJ275" i="3" s="1"/>
  <c r="DG275" i="3"/>
  <c r="DH275" i="3"/>
  <c r="DI275" i="3"/>
  <c r="DI268" i="3"/>
  <c r="DF268" i="3"/>
  <c r="DJ268" i="3" s="1"/>
  <c r="DG268" i="3"/>
  <c r="DH268" i="3"/>
  <c r="DH335" i="3"/>
  <c r="DI328" i="3"/>
  <c r="DF328" i="3"/>
  <c r="DJ328" i="3" s="1"/>
  <c r="DH328" i="3"/>
  <c r="DH315" i="3"/>
  <c r="DI315" i="3"/>
  <c r="DF315" i="3"/>
  <c r="DG315" i="3"/>
  <c r="DJ315" i="3" s="1"/>
  <c r="DF314" i="3"/>
  <c r="DG314" i="3"/>
  <c r="DJ314" i="3" s="1"/>
  <c r="DH314" i="3"/>
  <c r="DI314" i="3"/>
  <c r="DH297" i="3"/>
  <c r="DI297" i="3"/>
  <c r="DF297" i="3"/>
  <c r="DG297" i="3"/>
  <c r="DJ297" i="3" s="1"/>
  <c r="DF285" i="3"/>
  <c r="DJ285" i="3" s="1"/>
  <c r="DG285" i="3"/>
  <c r="DH285" i="3"/>
  <c r="DI285" i="3"/>
  <c r="DF269" i="3"/>
  <c r="DJ269" i="3" s="1"/>
  <c r="DG269" i="3"/>
  <c r="DH269" i="3"/>
  <c r="DI269" i="3"/>
  <c r="CV331" i="3"/>
  <c r="DI323" i="3"/>
  <c r="CW322" i="3"/>
  <c r="DI319" i="3"/>
  <c r="DI316" i="3"/>
  <c r="CW315" i="3"/>
  <c r="DI312" i="3"/>
  <c r="CW311" i="3"/>
  <c r="DI308" i="3"/>
  <c r="DI301" i="3"/>
  <c r="DI298" i="3"/>
  <c r="CW297" i="3"/>
  <c r="DI294" i="3"/>
  <c r="CW281" i="3"/>
  <c r="DI278" i="3"/>
  <c r="DH264" i="3"/>
  <c r="DI264" i="3"/>
  <c r="DJ264" i="3" s="1"/>
  <c r="DF260" i="3"/>
  <c r="DJ260" i="3" s="1"/>
  <c r="DG260" i="3"/>
  <c r="DF220" i="3"/>
  <c r="DJ220" i="3" s="1"/>
  <c r="DG220" i="3"/>
  <c r="DH220" i="3"/>
  <c r="DI220" i="3"/>
  <c r="DF200" i="3"/>
  <c r="DJ200" i="3" s="1"/>
  <c r="DG200" i="3"/>
  <c r="DH200" i="3"/>
  <c r="DI200" i="3"/>
  <c r="DH270" i="3"/>
  <c r="DI270" i="3"/>
  <c r="DF263" i="3"/>
  <c r="DI263" i="3"/>
  <c r="DJ263" i="3" s="1"/>
  <c r="DF259" i="3"/>
  <c r="DG259" i="3"/>
  <c r="DJ259" i="3" s="1"/>
  <c r="DH254" i="3"/>
  <c r="DI254" i="3"/>
  <c r="DF253" i="3"/>
  <c r="DJ253" i="3" s="1"/>
  <c r="DG253" i="3"/>
  <c r="DI253" i="3"/>
  <c r="CV247" i="3"/>
  <c r="CX247" i="3"/>
  <c r="DF246" i="3"/>
  <c r="DJ246" i="3" s="1"/>
  <c r="DG246" i="3"/>
  <c r="DI246" i="3"/>
  <c r="CX234" i="3"/>
  <c r="CW229" i="3"/>
  <c r="DG216" i="3"/>
  <c r="DJ216" i="3" s="1"/>
  <c r="DH216" i="3"/>
  <c r="DI216" i="3"/>
  <c r="DF216" i="3"/>
  <c r="DF212" i="3"/>
  <c r="DJ212" i="3" s="1"/>
  <c r="DG212" i="3"/>
  <c r="DH212" i="3"/>
  <c r="DI212" i="3"/>
  <c r="DG207" i="3"/>
  <c r="DH207" i="3"/>
  <c r="DI207" i="3"/>
  <c r="DF207" i="3"/>
  <c r="DJ207" i="3" s="1"/>
  <c r="DF202" i="3"/>
  <c r="DG202" i="3"/>
  <c r="DH202" i="3"/>
  <c r="DI202" i="3"/>
  <c r="DJ202" i="3" s="1"/>
  <c r="DG323" i="3"/>
  <c r="DJ323" i="3" s="1"/>
  <c r="DG319" i="3"/>
  <c r="DG316" i="3"/>
  <c r="DJ316" i="3" s="1"/>
  <c r="DG312" i="3"/>
  <c r="DJ312" i="3" s="1"/>
  <c r="DG308" i="3"/>
  <c r="DG301" i="3"/>
  <c r="DG298" i="3"/>
  <c r="DJ298" i="3" s="1"/>
  <c r="DG294" i="3"/>
  <c r="DF291" i="3"/>
  <c r="DG278" i="3"/>
  <c r="DJ278" i="3" s="1"/>
  <c r="DG270" i="3"/>
  <c r="DG266" i="3"/>
  <c r="DJ266" i="3" s="1"/>
  <c r="DG254" i="3"/>
  <c r="DF252" i="3"/>
  <c r="DJ252" i="3" s="1"/>
  <c r="DG252" i="3"/>
  <c r="DF243" i="3"/>
  <c r="DJ243" i="3" s="1"/>
  <c r="DH243" i="3"/>
  <c r="DI243" i="3"/>
  <c r="DI242" i="3"/>
  <c r="DF242" i="3"/>
  <c r="DG242" i="3"/>
  <c r="DJ242" i="3" s="1"/>
  <c r="DF208" i="3"/>
  <c r="DJ208" i="3" s="1"/>
  <c r="DG208" i="3"/>
  <c r="DH208" i="3"/>
  <c r="DI208" i="3"/>
  <c r="DG201" i="3"/>
  <c r="DH201" i="3"/>
  <c r="DI201" i="3"/>
  <c r="DJ201" i="3" s="1"/>
  <c r="DF201" i="3"/>
  <c r="DG332" i="3"/>
  <c r="DG326" i="3"/>
  <c r="DG320" i="3"/>
  <c r="DG309" i="3"/>
  <c r="DG305" i="3"/>
  <c r="DJ305" i="3" s="1"/>
  <c r="DG295" i="3"/>
  <c r="DG288" i="3"/>
  <c r="DG282" i="3"/>
  <c r="DG272" i="3"/>
  <c r="DF270" i="3"/>
  <c r="DJ270" i="3" s="1"/>
  <c r="DF264" i="3"/>
  <c r="DH263" i="3"/>
  <c r="DI259" i="3"/>
  <c r="DF254" i="3"/>
  <c r="DJ254" i="3" s="1"/>
  <c r="DH253" i="3"/>
  <c r="CW251" i="3"/>
  <c r="CX251" i="3"/>
  <c r="DF250" i="3"/>
  <c r="DG250" i="3"/>
  <c r="DJ250" i="3" s="1"/>
  <c r="DI250" i="3"/>
  <c r="DH246" i="3"/>
  <c r="DG244" i="3"/>
  <c r="DH244" i="3"/>
  <c r="DI244" i="3"/>
  <c r="DI192" i="3"/>
  <c r="DG192" i="3"/>
  <c r="DH192" i="3"/>
  <c r="DF192" i="3"/>
  <c r="DJ192" i="3" s="1"/>
  <c r="CX333" i="3"/>
  <c r="DG329" i="3"/>
  <c r="DG317" i="3"/>
  <c r="DJ317" i="3" s="1"/>
  <c r="DG313" i="3"/>
  <c r="DJ313" i="3" s="1"/>
  <c r="CX306" i="3"/>
  <c r="DG299" i="3"/>
  <c r="DJ299" i="3" s="1"/>
  <c r="DG292" i="3"/>
  <c r="CX289" i="3"/>
  <c r="CX276" i="3"/>
  <c r="DG263" i="3"/>
  <c r="DH259" i="3"/>
  <c r="DH258" i="3"/>
  <c r="DI258" i="3"/>
  <c r="DF256" i="3"/>
  <c r="DH256" i="3"/>
  <c r="DI256" i="3"/>
  <c r="DJ256" i="3" s="1"/>
  <c r="DI252" i="3"/>
  <c r="DH242" i="3"/>
  <c r="CW241" i="3"/>
  <c r="CX241" i="3"/>
  <c r="DF240" i="3"/>
  <c r="DG240" i="3"/>
  <c r="DJ240" i="3" s="1"/>
  <c r="DI240" i="3"/>
  <c r="CW231" i="3"/>
  <c r="DI330" i="3"/>
  <c r="DI318" i="3"/>
  <c r="CX303" i="3"/>
  <c r="DI300" i="3"/>
  <c r="CX280" i="3"/>
  <c r="DI255" i="3"/>
  <c r="DJ255" i="3" s="1"/>
  <c r="DF255" i="3"/>
  <c r="DH252" i="3"/>
  <c r="DG243" i="3"/>
  <c r="CW239" i="3"/>
  <c r="CX239" i="3"/>
  <c r="DF223" i="3"/>
  <c r="DJ223" i="3" s="1"/>
  <c r="DG223" i="3"/>
  <c r="DH223" i="3"/>
  <c r="DI223" i="3"/>
  <c r="DF198" i="3"/>
  <c r="DJ198" i="3" s="1"/>
  <c r="DH198" i="3"/>
  <c r="DI198" i="3"/>
  <c r="DG198" i="3"/>
  <c r="CX334" i="3"/>
  <c r="CX307" i="3"/>
  <c r="CX290" i="3"/>
  <c r="CW249" i="3"/>
  <c r="CX249" i="3"/>
  <c r="DF199" i="3"/>
  <c r="DJ199" i="3" s="1"/>
  <c r="DG199" i="3"/>
  <c r="DH199" i="3"/>
  <c r="DI199" i="3"/>
  <c r="DH261" i="3"/>
  <c r="DI261" i="3"/>
  <c r="CX233" i="3"/>
  <c r="CV227" i="3"/>
  <c r="DF224" i="3"/>
  <c r="DJ224" i="3" s="1"/>
  <c r="DG224" i="3"/>
  <c r="DH224" i="3"/>
  <c r="DI224" i="3"/>
  <c r="DG219" i="3"/>
  <c r="DH219" i="3"/>
  <c r="DI219" i="3"/>
  <c r="DF219" i="3"/>
  <c r="DJ219" i="3" s="1"/>
  <c r="DF211" i="3"/>
  <c r="DJ211" i="3" s="1"/>
  <c r="DG211" i="3"/>
  <c r="DH211" i="3"/>
  <c r="DI211" i="3"/>
  <c r="DG238" i="3"/>
  <c r="DG222" i="3"/>
  <c r="DG210" i="3"/>
  <c r="DG196" i="3"/>
  <c r="DJ196" i="3" s="1"/>
  <c r="DH191" i="3"/>
  <c r="DH188" i="3"/>
  <c r="DF184" i="3"/>
  <c r="DJ184" i="3" s="1"/>
  <c r="DI184" i="3"/>
  <c r="CV175" i="3"/>
  <c r="CX175" i="3"/>
  <c r="DF174" i="3"/>
  <c r="DJ174" i="3" s="1"/>
  <c r="DG174" i="3"/>
  <c r="DI174" i="3"/>
  <c r="DG168" i="3"/>
  <c r="DH168" i="3"/>
  <c r="DI168" i="3"/>
  <c r="DF141" i="3"/>
  <c r="DJ141" i="3" s="1"/>
  <c r="DG141" i="3"/>
  <c r="DH141" i="3"/>
  <c r="DI141" i="3"/>
  <c r="DG245" i="3"/>
  <c r="DF238" i="3"/>
  <c r="CX229" i="3"/>
  <c r="DG225" i="3"/>
  <c r="DF222" i="3"/>
  <c r="DJ222" i="3" s="1"/>
  <c r="DG217" i="3"/>
  <c r="DJ217" i="3" s="1"/>
  <c r="DG213" i="3"/>
  <c r="DF210" i="3"/>
  <c r="DJ210" i="3" s="1"/>
  <c r="DG205" i="3"/>
  <c r="DF196" i="3"/>
  <c r="DH193" i="3"/>
  <c r="DH184" i="3"/>
  <c r="CW179" i="3"/>
  <c r="CX179" i="3"/>
  <c r="DF163" i="3"/>
  <c r="DJ163" i="3" s="1"/>
  <c r="DH163" i="3"/>
  <c r="DI163" i="3"/>
  <c r="DH161" i="3"/>
  <c r="DI161" i="3"/>
  <c r="DF161" i="3"/>
  <c r="DG161" i="3"/>
  <c r="DJ161" i="3" s="1"/>
  <c r="DH136" i="3"/>
  <c r="DI136" i="3"/>
  <c r="DF136" i="3"/>
  <c r="DG136" i="3"/>
  <c r="DJ136" i="3" s="1"/>
  <c r="DI226" i="3"/>
  <c r="DI218" i="3"/>
  <c r="DI206" i="3"/>
  <c r="DI203" i="3"/>
  <c r="DI197" i="3"/>
  <c r="DG193" i="3"/>
  <c r="DG190" i="3"/>
  <c r="DF190" i="3"/>
  <c r="DJ190" i="3" s="1"/>
  <c r="CX187" i="3"/>
  <c r="CW187" i="3"/>
  <c r="DG183" i="3"/>
  <c r="DF183" i="3"/>
  <c r="DJ183" i="3" s="1"/>
  <c r="DF178" i="3"/>
  <c r="DI178" i="3"/>
  <c r="DH174" i="3"/>
  <c r="DH164" i="3"/>
  <c r="DI164" i="3"/>
  <c r="DG164" i="3"/>
  <c r="DF186" i="3"/>
  <c r="DI186" i="3"/>
  <c r="DJ186" i="3" s="1"/>
  <c r="DF172" i="3"/>
  <c r="DH172" i="3"/>
  <c r="DI172" i="3"/>
  <c r="DH154" i="3"/>
  <c r="DI154" i="3"/>
  <c r="DF154" i="3"/>
  <c r="DG154" i="3"/>
  <c r="DJ154" i="3" s="1"/>
  <c r="DH150" i="3"/>
  <c r="DI150" i="3"/>
  <c r="DF150" i="3"/>
  <c r="DG150" i="3"/>
  <c r="DJ150" i="3" s="1"/>
  <c r="DF131" i="3"/>
  <c r="DJ131" i="3" s="1"/>
  <c r="DG131" i="3"/>
  <c r="DH131" i="3"/>
  <c r="DI131" i="3"/>
  <c r="DF115" i="3"/>
  <c r="DG115" i="3"/>
  <c r="DH115" i="3"/>
  <c r="DI115" i="3"/>
  <c r="DJ115" i="3" s="1"/>
  <c r="DF113" i="3"/>
  <c r="DJ113" i="3" s="1"/>
  <c r="DG113" i="3"/>
  <c r="DH113" i="3"/>
  <c r="DI113" i="3"/>
  <c r="DI110" i="3"/>
  <c r="DF110" i="3"/>
  <c r="DJ110" i="3" s="1"/>
  <c r="DG110" i="3"/>
  <c r="DH110" i="3"/>
  <c r="CX257" i="3"/>
  <c r="CX237" i="3"/>
  <c r="CX227" i="3"/>
  <c r="DG226" i="3"/>
  <c r="DG218" i="3"/>
  <c r="DG206" i="3"/>
  <c r="DG203" i="3"/>
  <c r="DJ203" i="3" s="1"/>
  <c r="DG197" i="3"/>
  <c r="DJ197" i="3" s="1"/>
  <c r="DH195" i="3"/>
  <c r="DH190" i="3"/>
  <c r="DH186" i="3"/>
  <c r="DH183" i="3"/>
  <c r="DG182" i="3"/>
  <c r="DH182" i="3"/>
  <c r="DG178" i="3"/>
  <c r="DJ178" i="3" s="1"/>
  <c r="DG163" i="3"/>
  <c r="CX231" i="3"/>
  <c r="CX204" i="3"/>
  <c r="DF195" i="3"/>
  <c r="CW189" i="3"/>
  <c r="DG186" i="3"/>
  <c r="CX185" i="3"/>
  <c r="DI181" i="3"/>
  <c r="DH181" i="3"/>
  <c r="CX177" i="3"/>
  <c r="CW177" i="3"/>
  <c r="DG172" i="3"/>
  <c r="DJ172" i="3" s="1"/>
  <c r="DF164" i="3"/>
  <c r="DJ164" i="3" s="1"/>
  <c r="DI194" i="3"/>
  <c r="DJ194" i="3" s="1"/>
  <c r="DH194" i="3"/>
  <c r="DF180" i="3"/>
  <c r="DI180" i="3"/>
  <c r="DF176" i="3"/>
  <c r="DI176" i="3"/>
  <c r="DJ176" i="3" s="1"/>
  <c r="DH170" i="3"/>
  <c r="DI170" i="3"/>
  <c r="DJ170" i="3" s="1"/>
  <c r="DG170" i="3"/>
  <c r="DF191" i="3"/>
  <c r="DJ191" i="3" s="1"/>
  <c r="DI191" i="3"/>
  <c r="DF188" i="3"/>
  <c r="DI188" i="3"/>
  <c r="DI167" i="3"/>
  <c r="DF167" i="3"/>
  <c r="DJ167" i="3" s="1"/>
  <c r="DH167" i="3"/>
  <c r="DF166" i="3"/>
  <c r="DJ166" i="3" s="1"/>
  <c r="DG166" i="3"/>
  <c r="DI166" i="3"/>
  <c r="DF145" i="3"/>
  <c r="DG145" i="3"/>
  <c r="DJ145" i="3" s="1"/>
  <c r="DH145" i="3"/>
  <c r="DI145" i="3"/>
  <c r="DI143" i="3"/>
  <c r="DJ143" i="3" s="1"/>
  <c r="DF143" i="3"/>
  <c r="DG143" i="3"/>
  <c r="DH143" i="3"/>
  <c r="DF173" i="3"/>
  <c r="CV170" i="3"/>
  <c r="DF169" i="3"/>
  <c r="DJ169" i="3" s="1"/>
  <c r="DI162" i="3"/>
  <c r="CW161" i="3"/>
  <c r="DI158" i="3"/>
  <c r="DF157" i="3"/>
  <c r="DJ157" i="3" s="1"/>
  <c r="DI155" i="3"/>
  <c r="CW154" i="3"/>
  <c r="DI151" i="3"/>
  <c r="CW150" i="3"/>
  <c r="DI147" i="3"/>
  <c r="DF146" i="3"/>
  <c r="DI140" i="3"/>
  <c r="DF139" i="3"/>
  <c r="DJ139" i="3" s="1"/>
  <c r="DI137" i="3"/>
  <c r="CW136" i="3"/>
  <c r="DI133" i="3"/>
  <c r="DF132" i="3"/>
  <c r="DJ132" i="3" s="1"/>
  <c r="DH128" i="3"/>
  <c r="DF126" i="3"/>
  <c r="DF124" i="3"/>
  <c r="DJ124" i="3" s="1"/>
  <c r="CX119" i="3"/>
  <c r="DF114" i="3"/>
  <c r="DJ114" i="3" s="1"/>
  <c r="DG109" i="3"/>
  <c r="DI99" i="3"/>
  <c r="DG98" i="3"/>
  <c r="DI98" i="3"/>
  <c r="DI77" i="3"/>
  <c r="DF77" i="3"/>
  <c r="DG77" i="3"/>
  <c r="DJ77" i="3" s="1"/>
  <c r="DH77" i="3"/>
  <c r="DG162" i="3"/>
  <c r="DJ162" i="3" s="1"/>
  <c r="CX159" i="3"/>
  <c r="DG158" i="3"/>
  <c r="DG155" i="3"/>
  <c r="DJ155" i="3" s="1"/>
  <c r="DG151" i="3"/>
  <c r="DJ151" i="3" s="1"/>
  <c r="CX148" i="3"/>
  <c r="DG147" i="3"/>
  <c r="DG140" i="3"/>
  <c r="DG137" i="3"/>
  <c r="DJ137" i="3" s="1"/>
  <c r="CX134" i="3"/>
  <c r="DG133" i="3"/>
  <c r="DH123" i="3"/>
  <c r="DH117" i="3"/>
  <c r="DF101" i="3"/>
  <c r="DJ101" i="3" s="1"/>
  <c r="DH101" i="3"/>
  <c r="DF97" i="3"/>
  <c r="DJ97" i="3" s="1"/>
  <c r="DG97" i="3"/>
  <c r="DF89" i="3"/>
  <c r="DH89" i="3"/>
  <c r="DI89" i="3"/>
  <c r="DJ89" i="3" s="1"/>
  <c r="DI88" i="3"/>
  <c r="DF88" i="3"/>
  <c r="DJ88" i="3" s="1"/>
  <c r="DH88" i="3"/>
  <c r="DF87" i="3"/>
  <c r="DJ87" i="3" s="1"/>
  <c r="DI87" i="3"/>
  <c r="DG87" i="3"/>
  <c r="DI65" i="3"/>
  <c r="DF65" i="3"/>
  <c r="DG65" i="3"/>
  <c r="DJ65" i="3" s="1"/>
  <c r="DH65" i="3"/>
  <c r="CX56" i="3"/>
  <c r="DG171" i="3"/>
  <c r="DG165" i="3"/>
  <c r="CX156" i="3"/>
  <c r="CX152" i="3"/>
  <c r="DG144" i="3"/>
  <c r="DJ144" i="3" s="1"/>
  <c r="CX138" i="3"/>
  <c r="DG123" i="3"/>
  <c r="CX120" i="3"/>
  <c r="DF117" i="3"/>
  <c r="DH108" i="3"/>
  <c r="DH107" i="3"/>
  <c r="DI107" i="3"/>
  <c r="CW104" i="3"/>
  <c r="DI101" i="3"/>
  <c r="DI97" i="3"/>
  <c r="DI50" i="3"/>
  <c r="DG50" i="3"/>
  <c r="DH50" i="3"/>
  <c r="DF50" i="3"/>
  <c r="DJ50" i="3" s="1"/>
  <c r="DI160" i="3"/>
  <c r="DJ160" i="3" s="1"/>
  <c r="DI153" i="3"/>
  <c r="DI149" i="3"/>
  <c r="DJ149" i="3" s="1"/>
  <c r="DI142" i="3"/>
  <c r="DJ142" i="3" s="1"/>
  <c r="DI135" i="3"/>
  <c r="DJ135" i="3" s="1"/>
  <c r="CW129" i="3"/>
  <c r="DF108" i="3"/>
  <c r="DJ108" i="3" s="1"/>
  <c r="DH104" i="3"/>
  <c r="DI104" i="3"/>
  <c r="DG101" i="3"/>
  <c r="DH97" i="3"/>
  <c r="DG96" i="3"/>
  <c r="DI96" i="3"/>
  <c r="DG88" i="3"/>
  <c r="DH87" i="3"/>
  <c r="DI70" i="3"/>
  <c r="DG70" i="3"/>
  <c r="DH70" i="3"/>
  <c r="DF70" i="3"/>
  <c r="DJ70" i="3" s="1"/>
  <c r="CX58" i="3"/>
  <c r="DF33" i="3"/>
  <c r="DJ33" i="3" s="1"/>
  <c r="DG33" i="3"/>
  <c r="DH33" i="3"/>
  <c r="DI33" i="3"/>
  <c r="DI106" i="3"/>
  <c r="DF106" i="3"/>
  <c r="DJ106" i="3" s="1"/>
  <c r="DF103" i="3"/>
  <c r="DG103" i="3"/>
  <c r="DF95" i="3"/>
  <c r="DJ95" i="3" s="1"/>
  <c r="DG95" i="3"/>
  <c r="DH95" i="3"/>
  <c r="DF20" i="3"/>
  <c r="DG20" i="3"/>
  <c r="DH20" i="3"/>
  <c r="DI20" i="3"/>
  <c r="DJ20" i="3" s="1"/>
  <c r="DG160" i="3"/>
  <c r="DG153" i="3"/>
  <c r="DJ153" i="3" s="1"/>
  <c r="DG149" i="3"/>
  <c r="DG142" i="3"/>
  <c r="DG135" i="3"/>
  <c r="DG129" i="3"/>
  <c r="DJ129" i="3" s="1"/>
  <c r="DH122" i="3"/>
  <c r="DF118" i="3"/>
  <c r="DG116" i="3"/>
  <c r="DH112" i="3"/>
  <c r="DF107" i="3"/>
  <c r="DJ107" i="3" s="1"/>
  <c r="DH106" i="3"/>
  <c r="DF104" i="3"/>
  <c r="DI103" i="3"/>
  <c r="DJ103" i="3" s="1"/>
  <c r="DH96" i="3"/>
  <c r="CW91" i="3"/>
  <c r="CX91" i="3"/>
  <c r="DF129" i="3"/>
  <c r="DG126" i="3"/>
  <c r="DG124" i="3"/>
  <c r="DF122" i="3"/>
  <c r="DJ122" i="3" s="1"/>
  <c r="DF116" i="3"/>
  <c r="DG114" i="3"/>
  <c r="DF112" i="3"/>
  <c r="DJ112" i="3" s="1"/>
  <c r="DG106" i="3"/>
  <c r="DH103" i="3"/>
  <c r="CX102" i="3"/>
  <c r="DF96" i="3"/>
  <c r="DJ96" i="3" s="1"/>
  <c r="DI95" i="3"/>
  <c r="DI92" i="3"/>
  <c r="DF92" i="3"/>
  <c r="DG92" i="3"/>
  <c r="DJ92" i="3" s="1"/>
  <c r="DH92" i="3"/>
  <c r="DI38" i="3"/>
  <c r="DF38" i="3"/>
  <c r="DJ38" i="3" s="1"/>
  <c r="DG38" i="3"/>
  <c r="DH38" i="3"/>
  <c r="DH64" i="3"/>
  <c r="CW55" i="3"/>
  <c r="DF49" i="3"/>
  <c r="DJ49" i="3" s="1"/>
  <c r="DH49" i="3"/>
  <c r="DF47" i="3"/>
  <c r="DJ47" i="3" s="1"/>
  <c r="DI43" i="3"/>
  <c r="DH39" i="3"/>
  <c r="DF39" i="3"/>
  <c r="DJ39" i="3" s="1"/>
  <c r="DF36" i="3"/>
  <c r="DJ36" i="3" s="1"/>
  <c r="DH21" i="3"/>
  <c r="DF21" i="3"/>
  <c r="DG93" i="3"/>
  <c r="DF85" i="3"/>
  <c r="DH82" i="3"/>
  <c r="DH80" i="3"/>
  <c r="DG78" i="3"/>
  <c r="DH74" i="3"/>
  <c r="DH72" i="3"/>
  <c r="CX67" i="3"/>
  <c r="DF64" i="3"/>
  <c r="DG52" i="3"/>
  <c r="DI52" i="3"/>
  <c r="DI49" i="3"/>
  <c r="DI31" i="3"/>
  <c r="CX30" i="3"/>
  <c r="DH27" i="3"/>
  <c r="DI24" i="3"/>
  <c r="DI21" i="3"/>
  <c r="DG14" i="3"/>
  <c r="DJ14" i="3" s="1"/>
  <c r="DI14" i="3"/>
  <c r="DH11" i="3"/>
  <c r="DF11" i="3"/>
  <c r="DG4" i="3"/>
  <c r="DJ4" i="3" s="1"/>
  <c r="DI4" i="3"/>
  <c r="DH1" i="3"/>
  <c r="DF1" i="3"/>
  <c r="DF93" i="3"/>
  <c r="DJ93" i="3" s="1"/>
  <c r="DH84" i="3"/>
  <c r="DG82" i="3"/>
  <c r="DG80" i="3"/>
  <c r="DF78" i="3"/>
  <c r="DJ78" i="3" s="1"/>
  <c r="DF74" i="3"/>
  <c r="DF72" i="3"/>
  <c r="DJ72" i="3" s="1"/>
  <c r="DH69" i="3"/>
  <c r="CV63" i="3"/>
  <c r="CX61" i="3"/>
  <c r="DH52" i="3"/>
  <c r="DG49" i="3"/>
  <c r="DH45" i="3"/>
  <c r="DH42" i="3"/>
  <c r="DI39" i="3"/>
  <c r="DG27" i="3"/>
  <c r="DH24" i="3"/>
  <c r="DH23" i="3"/>
  <c r="DI23" i="3"/>
  <c r="DG21" i="3"/>
  <c r="DJ21" i="3" s="1"/>
  <c r="DG11" i="3"/>
  <c r="DG10" i="3"/>
  <c r="DI10" i="3"/>
  <c r="DF9" i="3"/>
  <c r="DJ9" i="3" s="1"/>
  <c r="DH9" i="3"/>
  <c r="DI9" i="3"/>
  <c r="DG1" i="3"/>
  <c r="CX75" i="3"/>
  <c r="CV73" i="3"/>
  <c r="DH51" i="3"/>
  <c r="DF51" i="3"/>
  <c r="DJ51" i="3" s="1"/>
  <c r="DH41" i="3"/>
  <c r="DI41" i="3"/>
  <c r="DJ41" i="3" s="1"/>
  <c r="DG39" i="3"/>
  <c r="DF37" i="3"/>
  <c r="DJ37" i="3" s="1"/>
  <c r="DG37" i="3"/>
  <c r="DH37" i="3"/>
  <c r="DF24" i="3"/>
  <c r="DJ24" i="3" s="1"/>
  <c r="DG13" i="3"/>
  <c r="DJ13" i="3" s="1"/>
  <c r="DI13" i="3"/>
  <c r="DI8" i="3"/>
  <c r="DF8" i="3"/>
  <c r="DJ8" i="3" s="1"/>
  <c r="DG8" i="3"/>
  <c r="DG3" i="3"/>
  <c r="DJ3" i="3" s="1"/>
  <c r="DI3" i="3"/>
  <c r="DG90" i="3"/>
  <c r="DH86" i="3"/>
  <c r="DI73" i="3"/>
  <c r="DJ73" i="3" s="1"/>
  <c r="DI71" i="3"/>
  <c r="DH48" i="3"/>
  <c r="DI40" i="3"/>
  <c r="DJ40" i="3" s="1"/>
  <c r="DF40" i="3"/>
  <c r="DG40" i="3"/>
  <c r="CW29" i="3"/>
  <c r="CX29" i="3"/>
  <c r="DF23" i="3"/>
  <c r="DF14" i="3"/>
  <c r="DH13" i="3"/>
  <c r="DH10" i="3"/>
  <c r="DF4" i="3"/>
  <c r="DH3" i="3"/>
  <c r="CW58" i="3"/>
  <c r="CW56" i="3"/>
  <c r="DI28" i="3"/>
  <c r="DJ28" i="3" s="1"/>
  <c r="DF28" i="3"/>
  <c r="DG28" i="3"/>
  <c r="DF18" i="3"/>
  <c r="DJ18" i="3" s="1"/>
  <c r="DG18" i="3"/>
  <c r="DH18" i="3"/>
  <c r="DF7" i="3"/>
  <c r="DJ7" i="3" s="1"/>
  <c r="DH7" i="3"/>
  <c r="DF94" i="3"/>
  <c r="DJ94" i="3" s="1"/>
  <c r="CW85" i="3"/>
  <c r="DF81" i="3"/>
  <c r="DF79" i="3"/>
  <c r="DJ79" i="3" s="1"/>
  <c r="DF73" i="3"/>
  <c r="DF71" i="3"/>
  <c r="DJ71" i="3" s="1"/>
  <c r="DH68" i="3"/>
  <c r="CX66" i="3"/>
  <c r="DG51" i="3"/>
  <c r="DI47" i="3"/>
  <c r="DI46" i="3"/>
  <c r="DF46" i="3"/>
  <c r="DJ46" i="3" s="1"/>
  <c r="DG46" i="3"/>
  <c r="DF41" i="3"/>
  <c r="DH40" i="3"/>
  <c r="DI36" i="3"/>
  <c r="DH35" i="3"/>
  <c r="DI35" i="3"/>
  <c r="DG26" i="3"/>
  <c r="DF25" i="3"/>
  <c r="DJ25" i="3" s="1"/>
  <c r="DG25" i="3"/>
  <c r="DH25" i="3"/>
  <c r="DG17" i="3"/>
  <c r="DI17" i="3"/>
  <c r="DF16" i="3"/>
  <c r="DJ16" i="3" s="1"/>
  <c r="DH16" i="3"/>
  <c r="DI16" i="3"/>
  <c r="DI7" i="3"/>
  <c r="CW6" i="3"/>
  <c r="CX6" i="3"/>
  <c r="CX76" i="3"/>
  <c r="DF68" i="3"/>
  <c r="CX53" i="3"/>
  <c r="DG47" i="3"/>
  <c r="DH43" i="3"/>
  <c r="DF43" i="3"/>
  <c r="DH36" i="3"/>
  <c r="DI34" i="3"/>
  <c r="DF34" i="3"/>
  <c r="DJ34" i="3" s="1"/>
  <c r="DG34" i="3"/>
  <c r="DH31" i="3"/>
  <c r="DF31" i="3"/>
  <c r="DJ31" i="3" s="1"/>
  <c r="DH28" i="3"/>
  <c r="DF26" i="3"/>
  <c r="DJ26" i="3" s="1"/>
  <c r="DI18" i="3"/>
  <c r="DI15" i="3"/>
  <c r="DF15" i="3"/>
  <c r="DG15" i="3"/>
  <c r="DJ15" i="3" s="1"/>
  <c r="DG7" i="3"/>
  <c r="DI5" i="3"/>
  <c r="DF5" i="3"/>
  <c r="DG5" i="3"/>
  <c r="DJ5" i="3" s="1"/>
  <c r="DI44" i="3"/>
  <c r="DI32" i="3"/>
  <c r="DI12" i="3"/>
  <c r="DJ12" i="3" s="1"/>
  <c r="DI2" i="3"/>
  <c r="DJ2" i="3" s="1"/>
  <c r="CX19" i="3"/>
  <c r="GM311" i="1" l="1"/>
  <c r="GN311" i="1" s="1"/>
  <c r="GM250" i="1"/>
  <c r="GN250" i="1" s="1"/>
  <c r="GM183" i="1"/>
  <c r="GN183" i="1" s="1"/>
  <c r="AX129" i="1"/>
  <c r="AD26" i="1"/>
  <c r="Q59" i="1"/>
  <c r="AE284" i="1"/>
  <c r="R313" i="1"/>
  <c r="CJ91" i="1"/>
  <c r="BA129" i="1"/>
  <c r="AJ91" i="1"/>
  <c r="W129" i="1"/>
  <c r="DH61" i="3"/>
  <c r="DF61" i="3"/>
  <c r="DJ61" i="3" s="1"/>
  <c r="DG61" i="3"/>
  <c r="DI61" i="3"/>
  <c r="DG102" i="3"/>
  <c r="DI102" i="3"/>
  <c r="DJ102" i="3" s="1"/>
  <c r="DF102" i="3"/>
  <c r="DH102" i="3"/>
  <c r="DF233" i="3"/>
  <c r="DJ233" i="3" s="1"/>
  <c r="DG233" i="3"/>
  <c r="DH233" i="3"/>
  <c r="DI233" i="3"/>
  <c r="CY34" i="1"/>
  <c r="X34" i="1" s="1"/>
  <c r="CI26" i="1"/>
  <c r="AZ59" i="1"/>
  <c r="CZ37" i="1"/>
  <c r="Y37" i="1" s="1"/>
  <c r="GM28" i="1"/>
  <c r="BD91" i="1"/>
  <c r="F154" i="1"/>
  <c r="AB108" i="1"/>
  <c r="CR108" i="1"/>
  <c r="Q108" i="1" s="1"/>
  <c r="CP108" i="1" s="1"/>
  <c r="O108" i="1" s="1"/>
  <c r="GM108" i="1" s="1"/>
  <c r="GN108" i="1" s="1"/>
  <c r="AI26" i="1"/>
  <c r="V59" i="1"/>
  <c r="CY100" i="1"/>
  <c r="X100" i="1" s="1"/>
  <c r="GM100" i="1" s="1"/>
  <c r="GN100" i="1" s="1"/>
  <c r="CP165" i="1"/>
  <c r="O165" i="1" s="1"/>
  <c r="AC187" i="1"/>
  <c r="CI91" i="1"/>
  <c r="AZ129" i="1"/>
  <c r="CY121" i="1"/>
  <c r="X121" i="1" s="1"/>
  <c r="CZ121" i="1"/>
  <c r="Y121" i="1" s="1"/>
  <c r="BC161" i="1"/>
  <c r="F203" i="1"/>
  <c r="CZ117" i="1"/>
  <c r="Y117" i="1" s="1"/>
  <c r="CP221" i="1"/>
  <c r="O221" i="1" s="1"/>
  <c r="AC252" i="1"/>
  <c r="CZ127" i="1"/>
  <c r="Y127" i="1" s="1"/>
  <c r="AO219" i="1"/>
  <c r="F256" i="1"/>
  <c r="CY236" i="1"/>
  <c r="X236" i="1" s="1"/>
  <c r="CY240" i="1"/>
  <c r="X240" i="1" s="1"/>
  <c r="BB219" i="1"/>
  <c r="F265" i="1"/>
  <c r="AF313" i="1"/>
  <c r="CY286" i="1"/>
  <c r="X286" i="1" s="1"/>
  <c r="CZ286" i="1"/>
  <c r="Y286" i="1" s="1"/>
  <c r="CY225" i="1"/>
  <c r="X225" i="1" s="1"/>
  <c r="AK252" i="1" s="1"/>
  <c r="CJ284" i="1"/>
  <c r="BA313" i="1"/>
  <c r="BZ284" i="1"/>
  <c r="CG313" i="1"/>
  <c r="AQ313" i="1"/>
  <c r="CZ247" i="1"/>
  <c r="Y247" i="1" s="1"/>
  <c r="CY308" i="1"/>
  <c r="X308" i="1" s="1"/>
  <c r="AP345" i="1"/>
  <c r="F380" i="1"/>
  <c r="CY310" i="1"/>
  <c r="X310" i="1" s="1"/>
  <c r="CY248" i="1"/>
  <c r="X248" i="1" s="1"/>
  <c r="CY301" i="1"/>
  <c r="X301" i="1" s="1"/>
  <c r="CP352" i="1"/>
  <c r="O352" i="1" s="1"/>
  <c r="CJ345" i="1"/>
  <c r="BA371" i="1"/>
  <c r="CZ353" i="1"/>
  <c r="Y353" i="1" s="1"/>
  <c r="U371" i="1"/>
  <c r="AH345" i="1"/>
  <c r="DI120" i="3"/>
  <c r="DF120" i="3"/>
  <c r="DG120" i="3"/>
  <c r="DJ120" i="3" s="1"/>
  <c r="DH120" i="3"/>
  <c r="DG56" i="3"/>
  <c r="DJ56" i="3" s="1"/>
  <c r="DI56" i="3"/>
  <c r="DF56" i="3"/>
  <c r="DH56" i="3"/>
  <c r="DG119" i="3"/>
  <c r="DJ119" i="3" s="1"/>
  <c r="DF119" i="3"/>
  <c r="DH119" i="3"/>
  <c r="DI119" i="3"/>
  <c r="DF185" i="3"/>
  <c r="DG185" i="3"/>
  <c r="DH185" i="3"/>
  <c r="DI185" i="3"/>
  <c r="DJ185" i="3" s="1"/>
  <c r="DG179" i="3"/>
  <c r="DJ179" i="3" s="1"/>
  <c r="DH179" i="3"/>
  <c r="DF179" i="3"/>
  <c r="DI179" i="3"/>
  <c r="DF175" i="3"/>
  <c r="DG175" i="3"/>
  <c r="DH175" i="3"/>
  <c r="DI175" i="3"/>
  <c r="DJ175" i="3" s="1"/>
  <c r="DG290" i="3"/>
  <c r="DJ290" i="3" s="1"/>
  <c r="DH290" i="3"/>
  <c r="DI290" i="3"/>
  <c r="DF290" i="3"/>
  <c r="DF234" i="3"/>
  <c r="DJ234" i="3" s="1"/>
  <c r="DG234" i="3"/>
  <c r="DH234" i="3"/>
  <c r="DI234" i="3"/>
  <c r="CP36" i="1"/>
  <c r="O36" i="1" s="1"/>
  <c r="GM36" i="1" s="1"/>
  <c r="GN36" i="1" s="1"/>
  <c r="AC59" i="1"/>
  <c r="CZ36" i="1"/>
  <c r="Y36" i="1" s="1"/>
  <c r="DG54" i="3"/>
  <c r="DF54" i="3"/>
  <c r="DH54" i="3"/>
  <c r="DI54" i="3"/>
  <c r="DJ54" i="3" s="1"/>
  <c r="AU26" i="1"/>
  <c r="F78" i="1"/>
  <c r="AU401" i="1"/>
  <c r="GM31" i="1"/>
  <c r="GN31" i="1" s="1"/>
  <c r="AD129" i="1"/>
  <c r="GM166" i="1"/>
  <c r="GN166" i="1" s="1"/>
  <c r="CZ165" i="1"/>
  <c r="Y165" i="1" s="1"/>
  <c r="AL187" i="1" s="1"/>
  <c r="CZ102" i="1"/>
  <c r="Y102" i="1" s="1"/>
  <c r="GM102" i="1" s="1"/>
  <c r="GN102" i="1" s="1"/>
  <c r="GM222" i="1"/>
  <c r="GN222" i="1" s="1"/>
  <c r="CP243" i="1"/>
  <c r="O243" i="1" s="1"/>
  <c r="GM243" i="1" s="1"/>
  <c r="GN243" i="1" s="1"/>
  <c r="AH161" i="1"/>
  <c r="U187" i="1"/>
  <c r="AP219" i="1"/>
  <c r="F261" i="1"/>
  <c r="CZ237" i="1"/>
  <c r="Y237" i="1" s="1"/>
  <c r="GM237" i="1" s="1"/>
  <c r="GN237" i="1" s="1"/>
  <c r="GM247" i="1"/>
  <c r="GN247" i="1" s="1"/>
  <c r="AF161" i="1"/>
  <c r="S187" i="1"/>
  <c r="CZ222" i="1"/>
  <c r="Y222" i="1" s="1"/>
  <c r="AT345" i="1"/>
  <c r="F389" i="1"/>
  <c r="GM310" i="1"/>
  <c r="GN310" i="1" s="1"/>
  <c r="W219" i="1"/>
  <c r="F276" i="1"/>
  <c r="CZ309" i="1"/>
  <c r="Y309" i="1" s="1"/>
  <c r="CG345" i="1"/>
  <c r="AX371" i="1"/>
  <c r="CZ291" i="1"/>
  <c r="Y291" i="1" s="1"/>
  <c r="CI345" i="1"/>
  <c r="AZ371" i="1"/>
  <c r="CZ354" i="1"/>
  <c r="Y354" i="1" s="1"/>
  <c r="DG58" i="3"/>
  <c r="DJ58" i="3" s="1"/>
  <c r="DF58" i="3"/>
  <c r="DH58" i="3"/>
  <c r="DI58" i="3"/>
  <c r="DF148" i="3"/>
  <c r="DG148" i="3"/>
  <c r="DH148" i="3"/>
  <c r="DI148" i="3"/>
  <c r="DJ148" i="3" s="1"/>
  <c r="DG307" i="3"/>
  <c r="DJ307" i="3" s="1"/>
  <c r="DH307" i="3"/>
  <c r="DI307" i="3"/>
  <c r="DF307" i="3"/>
  <c r="DF280" i="3"/>
  <c r="DG280" i="3"/>
  <c r="DJ280" i="3" s="1"/>
  <c r="DH280" i="3"/>
  <c r="DI280" i="3"/>
  <c r="DF306" i="3"/>
  <c r="DG306" i="3"/>
  <c r="DJ306" i="3" s="1"/>
  <c r="DH306" i="3"/>
  <c r="DI306" i="3"/>
  <c r="DG251" i="3"/>
  <c r="DJ251" i="3" s="1"/>
  <c r="DH251" i="3"/>
  <c r="DI251" i="3"/>
  <c r="DF251" i="3"/>
  <c r="GM37" i="1"/>
  <c r="GN37" i="1" s="1"/>
  <c r="DI60" i="3"/>
  <c r="DF60" i="3"/>
  <c r="DJ60" i="3" s="1"/>
  <c r="DG60" i="3"/>
  <c r="DH60" i="3"/>
  <c r="AJ26" i="1"/>
  <c r="W59" i="1"/>
  <c r="BC26" i="1"/>
  <c r="F75" i="1"/>
  <c r="BC401" i="1"/>
  <c r="CZ57" i="1"/>
  <c r="Y57" i="1" s="1"/>
  <c r="GM57" i="1"/>
  <c r="GN57" i="1" s="1"/>
  <c r="AC129" i="1"/>
  <c r="CP105" i="1"/>
  <c r="O105" i="1" s="1"/>
  <c r="GM105" i="1" s="1"/>
  <c r="GN105" i="1" s="1"/>
  <c r="CZ115" i="1"/>
  <c r="Y115" i="1" s="1"/>
  <c r="AF91" i="1"/>
  <c r="S129" i="1"/>
  <c r="AP284" i="1"/>
  <c r="F322" i="1"/>
  <c r="GM248" i="1"/>
  <c r="GN248" i="1" s="1"/>
  <c r="DH232" i="3"/>
  <c r="DI232" i="3"/>
  <c r="DF232" i="3"/>
  <c r="DG232" i="3"/>
  <c r="DJ232" i="3" s="1"/>
  <c r="CY245" i="1"/>
  <c r="X245" i="1" s="1"/>
  <c r="GM245" i="1" s="1"/>
  <c r="GN245" i="1" s="1"/>
  <c r="BB345" i="1"/>
  <c r="F384" i="1"/>
  <c r="GM308" i="1"/>
  <c r="GN308" i="1" s="1"/>
  <c r="AF219" i="1"/>
  <c r="S252" i="1"/>
  <c r="GM301" i="1"/>
  <c r="GN301" i="1" s="1"/>
  <c r="GM353" i="1"/>
  <c r="GN353" i="1" s="1"/>
  <c r="AQ345" i="1"/>
  <c r="F381" i="1"/>
  <c r="CY291" i="1"/>
  <c r="X291" i="1" s="1"/>
  <c r="GM291" i="1" s="1"/>
  <c r="GN291" i="1" s="1"/>
  <c r="AG345" i="1"/>
  <c r="T371" i="1"/>
  <c r="AD371" i="1"/>
  <c r="AB356" i="1"/>
  <c r="DG91" i="3"/>
  <c r="DJ91" i="3" s="1"/>
  <c r="DI91" i="3"/>
  <c r="DF91" i="3"/>
  <c r="DH91" i="3"/>
  <c r="DG66" i="3"/>
  <c r="DJ66" i="3" s="1"/>
  <c r="DH66" i="3"/>
  <c r="DI66" i="3"/>
  <c r="DF66" i="3"/>
  <c r="DG29" i="3"/>
  <c r="DJ29" i="3" s="1"/>
  <c r="DH29" i="3"/>
  <c r="DI29" i="3"/>
  <c r="DF29" i="3"/>
  <c r="DI67" i="3"/>
  <c r="DF67" i="3"/>
  <c r="DG67" i="3"/>
  <c r="DJ67" i="3" s="1"/>
  <c r="DH67" i="3"/>
  <c r="DF138" i="3"/>
  <c r="DG138" i="3"/>
  <c r="DJ138" i="3" s="1"/>
  <c r="DH138" i="3"/>
  <c r="DI138" i="3"/>
  <c r="DG334" i="3"/>
  <c r="DJ334" i="3" s="1"/>
  <c r="DH334" i="3"/>
  <c r="DI334" i="3"/>
  <c r="DF334" i="3"/>
  <c r="DG241" i="3"/>
  <c r="DJ241" i="3" s="1"/>
  <c r="DH241" i="3"/>
  <c r="DI241" i="3"/>
  <c r="DF241" i="3"/>
  <c r="AG59" i="1"/>
  <c r="AT26" i="1"/>
  <c r="F77" i="1"/>
  <c r="AT401" i="1"/>
  <c r="CZ45" i="1"/>
  <c r="Y45" i="1" s="1"/>
  <c r="CY45" i="1"/>
  <c r="X45" i="1" s="1"/>
  <c r="GM45" i="1" s="1"/>
  <c r="GN45" i="1" s="1"/>
  <c r="AE129" i="1"/>
  <c r="GM93" i="1"/>
  <c r="AB129" i="1"/>
  <c r="AT91" i="1"/>
  <c r="F147" i="1"/>
  <c r="CZ116" i="1"/>
  <c r="Y116" i="1" s="1"/>
  <c r="GM240" i="1"/>
  <c r="GN240" i="1" s="1"/>
  <c r="GM231" i="1"/>
  <c r="GN231" i="1" s="1"/>
  <c r="CI284" i="1"/>
  <c r="AZ313" i="1"/>
  <c r="CZ238" i="1"/>
  <c r="Y238" i="1" s="1"/>
  <c r="GM238" i="1" s="1"/>
  <c r="GN238" i="1" s="1"/>
  <c r="DH228" i="3"/>
  <c r="DI228" i="3"/>
  <c r="DJ228" i="3" s="1"/>
  <c r="DF228" i="3"/>
  <c r="DG228" i="3"/>
  <c r="CZ180" i="1"/>
  <c r="Y180" i="1" s="1"/>
  <c r="CZ223" i="1"/>
  <c r="Y223" i="1" s="1"/>
  <c r="GM223" i="1" s="1"/>
  <c r="GN223" i="1" s="1"/>
  <c r="BD284" i="1"/>
  <c r="F338" i="1"/>
  <c r="U313" i="1"/>
  <c r="AH284" i="1"/>
  <c r="GM309" i="1"/>
  <c r="GN309" i="1" s="1"/>
  <c r="CZ295" i="1"/>
  <c r="Y295" i="1" s="1"/>
  <c r="AC371" i="1"/>
  <c r="CP349" i="1"/>
  <c r="O349" i="1" s="1"/>
  <c r="GM349" i="1" s="1"/>
  <c r="GN349" i="1" s="1"/>
  <c r="AQ219" i="1"/>
  <c r="F262" i="1"/>
  <c r="F331" i="1"/>
  <c r="AT284" i="1"/>
  <c r="CZ306" i="1"/>
  <c r="Y306" i="1" s="1"/>
  <c r="GM306" i="1" s="1"/>
  <c r="GN306" i="1" s="1"/>
  <c r="GM354" i="1"/>
  <c r="GN354" i="1" s="1"/>
  <c r="AG219" i="1"/>
  <c r="T252" i="1"/>
  <c r="CP356" i="1"/>
  <c r="O356" i="1" s="1"/>
  <c r="GM356" i="1" s="1"/>
  <c r="GN356" i="1" s="1"/>
  <c r="CP366" i="1"/>
  <c r="O366" i="1" s="1"/>
  <c r="GM366" i="1" s="1"/>
  <c r="GN366" i="1" s="1"/>
  <c r="CZ292" i="1"/>
  <c r="Y292" i="1" s="1"/>
  <c r="GM292" i="1" s="1"/>
  <c r="GN292" i="1" s="1"/>
  <c r="AJ345" i="1"/>
  <c r="W371" i="1"/>
  <c r="GM359" i="1"/>
  <c r="GN359" i="1" s="1"/>
  <c r="DG76" i="3"/>
  <c r="DJ76" i="3" s="1"/>
  <c r="DI76" i="3"/>
  <c r="DF76" i="3"/>
  <c r="DH76" i="3"/>
  <c r="DF227" i="3"/>
  <c r="DG227" i="3"/>
  <c r="DH227" i="3"/>
  <c r="DI227" i="3"/>
  <c r="DJ227" i="3" s="1"/>
  <c r="DF229" i="3"/>
  <c r="DG229" i="3"/>
  <c r="DJ229" i="3" s="1"/>
  <c r="DH229" i="3"/>
  <c r="DI229" i="3"/>
  <c r="DG239" i="3"/>
  <c r="DJ239" i="3" s="1"/>
  <c r="DH239" i="3"/>
  <c r="DI239" i="3"/>
  <c r="DF239" i="3"/>
  <c r="DF303" i="3"/>
  <c r="DG303" i="3"/>
  <c r="DH303" i="3"/>
  <c r="DI303" i="3"/>
  <c r="DJ303" i="3" s="1"/>
  <c r="AH26" i="1"/>
  <c r="U59" i="1"/>
  <c r="BB26" i="1"/>
  <c r="F72" i="1"/>
  <c r="BB401" i="1"/>
  <c r="BD26" i="1"/>
  <c r="F84" i="1"/>
  <c r="BD401" i="1"/>
  <c r="GM103" i="1"/>
  <c r="GN103" i="1" s="1"/>
  <c r="CZ98" i="1"/>
  <c r="Y98" i="1" s="1"/>
  <c r="GM98" i="1" s="1"/>
  <c r="GN98" i="1" s="1"/>
  <c r="GM115" i="1"/>
  <c r="GN115" i="1" s="1"/>
  <c r="CZ106" i="1"/>
  <c r="Y106" i="1" s="1"/>
  <c r="GM106" i="1" s="1"/>
  <c r="GN106" i="1" s="1"/>
  <c r="BB91" i="1"/>
  <c r="F142" i="1"/>
  <c r="GM123" i="1"/>
  <c r="GN123" i="1" s="1"/>
  <c r="AT161" i="1"/>
  <c r="F205" i="1"/>
  <c r="CP163" i="1"/>
  <c r="O163" i="1" s="1"/>
  <c r="GM225" i="1"/>
  <c r="GN225" i="1" s="1"/>
  <c r="AB243" i="1"/>
  <c r="GM169" i="1"/>
  <c r="GN169" i="1" s="1"/>
  <c r="GM184" i="1"/>
  <c r="GN184" i="1" s="1"/>
  <c r="AD252" i="1"/>
  <c r="CY231" i="1"/>
  <c r="X231" i="1" s="1"/>
  <c r="DI235" i="3"/>
  <c r="DF235" i="3"/>
  <c r="DJ235" i="3" s="1"/>
  <c r="DG235" i="3"/>
  <c r="DH235" i="3"/>
  <c r="CZ249" i="1"/>
  <c r="Y249" i="1" s="1"/>
  <c r="GM249" i="1" s="1"/>
  <c r="GN249" i="1" s="1"/>
  <c r="CZ294" i="1"/>
  <c r="Y294" i="1" s="1"/>
  <c r="GM294" i="1" s="1"/>
  <c r="GN294" i="1" s="1"/>
  <c r="CZ359" i="1"/>
  <c r="Y359" i="1" s="1"/>
  <c r="CG219" i="1"/>
  <c r="AX252" i="1"/>
  <c r="AC313" i="1"/>
  <c r="AD313" i="1"/>
  <c r="AE371" i="1"/>
  <c r="AB368" i="1"/>
  <c r="AB369" i="1"/>
  <c r="CZ364" i="1"/>
  <c r="Y364" i="1" s="1"/>
  <c r="GM360" i="1"/>
  <c r="GN360" i="1" s="1"/>
  <c r="DH53" i="3"/>
  <c r="DG53" i="3"/>
  <c r="DI53" i="3"/>
  <c r="DJ53" i="3" s="1"/>
  <c r="DF53" i="3"/>
  <c r="DI30" i="3"/>
  <c r="DF30" i="3"/>
  <c r="DG30" i="3"/>
  <c r="DJ30" i="3" s="1"/>
  <c r="DH30" i="3"/>
  <c r="DF152" i="3"/>
  <c r="DG152" i="3"/>
  <c r="DJ152" i="3" s="1"/>
  <c r="DH152" i="3"/>
  <c r="DI152" i="3"/>
  <c r="DF204" i="3"/>
  <c r="DG204" i="3"/>
  <c r="DJ204" i="3" s="1"/>
  <c r="DH204" i="3"/>
  <c r="DI204" i="3"/>
  <c r="DF237" i="3"/>
  <c r="DG237" i="3"/>
  <c r="DH237" i="3"/>
  <c r="DI237" i="3"/>
  <c r="DJ237" i="3" s="1"/>
  <c r="DH187" i="3"/>
  <c r="DG187" i="3"/>
  <c r="DJ187" i="3" s="1"/>
  <c r="DF187" i="3"/>
  <c r="DI187" i="3"/>
  <c r="DF247" i="3"/>
  <c r="DG247" i="3"/>
  <c r="DH247" i="3"/>
  <c r="DI247" i="3"/>
  <c r="DJ247" i="3" s="1"/>
  <c r="GM39" i="1"/>
  <c r="GN39" i="1" s="1"/>
  <c r="CZ43" i="1"/>
  <c r="Y43" i="1" s="1"/>
  <c r="CY43" i="1"/>
  <c r="X43" i="1" s="1"/>
  <c r="GM43" i="1" s="1"/>
  <c r="GN43" i="1" s="1"/>
  <c r="AF59" i="1"/>
  <c r="DG62" i="3"/>
  <c r="DI62" i="3"/>
  <c r="DF62" i="3"/>
  <c r="DJ62" i="3" s="1"/>
  <c r="DH62" i="3"/>
  <c r="CY40" i="1"/>
  <c r="X40" i="1" s="1"/>
  <c r="AP26" i="1"/>
  <c r="F68" i="1"/>
  <c r="AP401" i="1"/>
  <c r="AU91" i="1"/>
  <c r="F148" i="1"/>
  <c r="GM116" i="1"/>
  <c r="GN116" i="1" s="1"/>
  <c r="AP91" i="1"/>
  <c r="F138" i="1"/>
  <c r="GM96" i="1"/>
  <c r="GN96" i="1" s="1"/>
  <c r="AE161" i="1"/>
  <c r="R187" i="1"/>
  <c r="GM125" i="1"/>
  <c r="GN125" i="1" s="1"/>
  <c r="BB161" i="1"/>
  <c r="F200" i="1"/>
  <c r="CZ111" i="1"/>
  <c r="Y111" i="1" s="1"/>
  <c r="GM111" i="1" s="1"/>
  <c r="GN111" i="1" s="1"/>
  <c r="GM121" i="1"/>
  <c r="GN121" i="1" s="1"/>
  <c r="GM180" i="1"/>
  <c r="GN180" i="1" s="1"/>
  <c r="AQ161" i="1"/>
  <c r="F197" i="1"/>
  <c r="CJ161" i="1"/>
  <c r="BA187" i="1"/>
  <c r="CZ239" i="1"/>
  <c r="Y239" i="1" s="1"/>
  <c r="GM239" i="1" s="1"/>
  <c r="GN239" i="1" s="1"/>
  <c r="AG161" i="1"/>
  <c r="T187" i="1"/>
  <c r="CP226" i="1"/>
  <c r="O226" i="1" s="1"/>
  <c r="GM226" i="1" s="1"/>
  <c r="GN226" i="1" s="1"/>
  <c r="GM176" i="1"/>
  <c r="GN176" i="1" s="1"/>
  <c r="CZ224" i="1"/>
  <c r="Y224" i="1" s="1"/>
  <c r="GM224" i="1" s="1"/>
  <c r="GN224" i="1" s="1"/>
  <c r="BD219" i="1"/>
  <c r="F277" i="1"/>
  <c r="GM295" i="1"/>
  <c r="GN295" i="1" s="1"/>
  <c r="CP286" i="1"/>
  <c r="O286" i="1" s="1"/>
  <c r="CZ307" i="1"/>
  <c r="Y307" i="1" s="1"/>
  <c r="GM307" i="1" s="1"/>
  <c r="GN307" i="1" s="1"/>
  <c r="GM293" i="1"/>
  <c r="GN293" i="1" s="1"/>
  <c r="CY352" i="1"/>
  <c r="X352" i="1" s="1"/>
  <c r="AK371" i="1" s="1"/>
  <c r="CZ352" i="1"/>
  <c r="Y352" i="1" s="1"/>
  <c r="AL371" i="1" s="1"/>
  <c r="DG19" i="3"/>
  <c r="DH19" i="3"/>
  <c r="DI19" i="3"/>
  <c r="DJ19" i="3" s="1"/>
  <c r="DF19" i="3"/>
  <c r="DI75" i="3"/>
  <c r="DF75" i="3"/>
  <c r="DG75" i="3"/>
  <c r="DJ75" i="3" s="1"/>
  <c r="DH75" i="3"/>
  <c r="DF156" i="3"/>
  <c r="DG156" i="3"/>
  <c r="DJ156" i="3" s="1"/>
  <c r="DH156" i="3"/>
  <c r="DI156" i="3"/>
  <c r="DF134" i="3"/>
  <c r="DG134" i="3"/>
  <c r="DH134" i="3"/>
  <c r="DI134" i="3"/>
  <c r="DJ134" i="3" s="1"/>
  <c r="DF159" i="3"/>
  <c r="DG159" i="3"/>
  <c r="DH159" i="3"/>
  <c r="DI159" i="3"/>
  <c r="DJ159" i="3" s="1"/>
  <c r="DH177" i="3"/>
  <c r="DG177" i="3"/>
  <c r="DJ177" i="3" s="1"/>
  <c r="DI177" i="3"/>
  <c r="DF177" i="3"/>
  <c r="DF231" i="3"/>
  <c r="DG231" i="3"/>
  <c r="DJ231" i="3" s="1"/>
  <c r="DH231" i="3"/>
  <c r="DI231" i="3"/>
  <c r="DF257" i="3"/>
  <c r="DG257" i="3"/>
  <c r="DJ257" i="3" s="1"/>
  <c r="DH257" i="3"/>
  <c r="DI257" i="3"/>
  <c r="DF276" i="3"/>
  <c r="DG276" i="3"/>
  <c r="DH276" i="3"/>
  <c r="DI276" i="3"/>
  <c r="DJ276" i="3" s="1"/>
  <c r="DF333" i="3"/>
  <c r="DG333" i="3"/>
  <c r="DJ333" i="3" s="1"/>
  <c r="DH333" i="3"/>
  <c r="DI333" i="3"/>
  <c r="AE59" i="1"/>
  <c r="GM40" i="1"/>
  <c r="GN40" i="1" s="1"/>
  <c r="GM32" i="1"/>
  <c r="GN32" i="1" s="1"/>
  <c r="AQ26" i="1"/>
  <c r="F69" i="1"/>
  <c r="AQ401" i="1"/>
  <c r="DF59" i="3"/>
  <c r="DJ59" i="3" s="1"/>
  <c r="DG59" i="3"/>
  <c r="DH59" i="3"/>
  <c r="DI59" i="3"/>
  <c r="DI55" i="3"/>
  <c r="DG55" i="3"/>
  <c r="DJ55" i="3" s="1"/>
  <c r="DF55" i="3"/>
  <c r="DH55" i="3"/>
  <c r="CY33" i="1"/>
  <c r="X33" i="1" s="1"/>
  <c r="AK59" i="1" s="1"/>
  <c r="AO26" i="1"/>
  <c r="F63" i="1"/>
  <c r="AO401" i="1"/>
  <c r="CG26" i="1"/>
  <c r="AX59" i="1"/>
  <c r="BC91" i="1"/>
  <c r="F145" i="1"/>
  <c r="GM117" i="1"/>
  <c r="GN117" i="1" s="1"/>
  <c r="CZ99" i="1"/>
  <c r="Y99" i="1" s="1"/>
  <c r="GM99" i="1" s="1"/>
  <c r="GN99" i="1" s="1"/>
  <c r="AX91" i="1"/>
  <c r="F136" i="1"/>
  <c r="GM95" i="1"/>
  <c r="GN95" i="1" s="1"/>
  <c r="AQ91" i="1"/>
  <c r="F139" i="1"/>
  <c r="CZ101" i="1"/>
  <c r="Y101" i="1" s="1"/>
  <c r="GM101" i="1" s="1"/>
  <c r="GN101" i="1" s="1"/>
  <c r="GM109" i="1"/>
  <c r="GN109" i="1" s="1"/>
  <c r="CY165" i="1"/>
  <c r="X165" i="1" s="1"/>
  <c r="AK187" i="1" s="1"/>
  <c r="BD161" i="1"/>
  <c r="F212" i="1"/>
  <c r="AO161" i="1"/>
  <c r="F191" i="1"/>
  <c r="GM124" i="1"/>
  <c r="GN124" i="1" s="1"/>
  <c r="AP161" i="1"/>
  <c r="F196" i="1"/>
  <c r="AH91" i="1"/>
  <c r="U129" i="1"/>
  <c r="CI161" i="1"/>
  <c r="AZ187" i="1"/>
  <c r="CZ175" i="1"/>
  <c r="Y175" i="1" s="1"/>
  <c r="GM175" i="1" s="1"/>
  <c r="GN175" i="1" s="1"/>
  <c r="CZ234" i="1"/>
  <c r="Y234" i="1" s="1"/>
  <c r="GM234" i="1" s="1"/>
  <c r="GN234" i="1" s="1"/>
  <c r="GM232" i="1"/>
  <c r="GN232" i="1" s="1"/>
  <c r="DF236" i="3"/>
  <c r="DJ236" i="3" s="1"/>
  <c r="DG236" i="3"/>
  <c r="DH236" i="3"/>
  <c r="DI236" i="3"/>
  <c r="AU219" i="1"/>
  <c r="F271" i="1"/>
  <c r="F332" i="1"/>
  <c r="AU284" i="1"/>
  <c r="AG284" i="1"/>
  <c r="T313" i="1"/>
  <c r="V313" i="1"/>
  <c r="AI284" i="1"/>
  <c r="BD345" i="1"/>
  <c r="F396" i="1"/>
  <c r="AO345" i="1"/>
  <c r="F375" i="1"/>
  <c r="BB284" i="1"/>
  <c r="F326" i="1"/>
  <c r="CJ219" i="1"/>
  <c r="BA252" i="1"/>
  <c r="CP368" i="1"/>
  <c r="O368" i="1" s="1"/>
  <c r="GM368" i="1" s="1"/>
  <c r="GN368" i="1" s="1"/>
  <c r="AB366" i="1"/>
  <c r="DG6" i="3"/>
  <c r="DJ6" i="3" s="1"/>
  <c r="DH6" i="3"/>
  <c r="DI6" i="3"/>
  <c r="DF6" i="3"/>
  <c r="DG249" i="3"/>
  <c r="DJ249" i="3" s="1"/>
  <c r="DH249" i="3"/>
  <c r="DF249" i="3"/>
  <c r="DI249" i="3"/>
  <c r="DF289" i="3"/>
  <c r="DG289" i="3"/>
  <c r="DJ289" i="3" s="1"/>
  <c r="DH289" i="3"/>
  <c r="DI289" i="3"/>
  <c r="CJ59" i="1"/>
  <c r="GM34" i="1"/>
  <c r="GN34" i="1" s="1"/>
  <c r="CZ46" i="1"/>
  <c r="Y46" i="1" s="1"/>
  <c r="CY46" i="1"/>
  <c r="X46" i="1" s="1"/>
  <c r="GM46" i="1" s="1"/>
  <c r="GN46" i="1" s="1"/>
  <c r="DI57" i="3"/>
  <c r="DF57" i="3"/>
  <c r="DG57" i="3"/>
  <c r="DJ57" i="3" s="1"/>
  <c r="DH57" i="3"/>
  <c r="GM35" i="1"/>
  <c r="GN35" i="1" s="1"/>
  <c r="GM49" i="1"/>
  <c r="GN49" i="1" s="1"/>
  <c r="GM29" i="1"/>
  <c r="GN29" i="1" s="1"/>
  <c r="CZ44" i="1"/>
  <c r="Y44" i="1" s="1"/>
  <c r="AL59" i="1" s="1"/>
  <c r="CY44" i="1"/>
  <c r="X44" i="1" s="1"/>
  <c r="CP44" i="1"/>
  <c r="O44" i="1" s="1"/>
  <c r="GM44" i="1" s="1"/>
  <c r="GN44" i="1" s="1"/>
  <c r="AO91" i="1"/>
  <c r="F133" i="1"/>
  <c r="AD161" i="1"/>
  <c r="Q187" i="1"/>
  <c r="GM110" i="1"/>
  <c r="GN110" i="1" s="1"/>
  <c r="AG91" i="1"/>
  <c r="T129" i="1"/>
  <c r="AU161" i="1"/>
  <c r="F206" i="1"/>
  <c r="CY114" i="1"/>
  <c r="X114" i="1" s="1"/>
  <c r="AK129" i="1" s="1"/>
  <c r="GM127" i="1"/>
  <c r="GN127" i="1" s="1"/>
  <c r="CG161" i="1"/>
  <c r="AX187" i="1"/>
  <c r="GM236" i="1"/>
  <c r="GN236" i="1" s="1"/>
  <c r="AI91" i="1"/>
  <c r="V129" i="1"/>
  <c r="AE252" i="1"/>
  <c r="GM228" i="1"/>
  <c r="GN228" i="1" s="1"/>
  <c r="AB245" i="1"/>
  <c r="AJ161" i="1"/>
  <c r="W187" i="1"/>
  <c r="CI219" i="1"/>
  <c r="AZ252" i="1"/>
  <c r="DF230" i="3"/>
  <c r="DG230" i="3"/>
  <c r="DJ230" i="3" s="1"/>
  <c r="DH230" i="3"/>
  <c r="DI230" i="3"/>
  <c r="AI161" i="1"/>
  <c r="V187" i="1"/>
  <c r="AT219" i="1"/>
  <c r="F270" i="1"/>
  <c r="BC219" i="1"/>
  <c r="F268" i="1"/>
  <c r="BC284" i="1"/>
  <c r="F329" i="1"/>
  <c r="CZ221" i="1"/>
  <c r="Y221" i="1" s="1"/>
  <c r="AL252" i="1" s="1"/>
  <c r="GM305" i="1"/>
  <c r="GN305" i="1" s="1"/>
  <c r="V219" i="1"/>
  <c r="F275" i="1"/>
  <c r="AH219" i="1"/>
  <c r="U252" i="1"/>
  <c r="GM347" i="1"/>
  <c r="AB371" i="1"/>
  <c r="GM364" i="1"/>
  <c r="GN364" i="1" s="1"/>
  <c r="AI345" i="1"/>
  <c r="V371" i="1"/>
  <c r="AF371" i="1"/>
  <c r="W284" i="1"/>
  <c r="F337" i="1"/>
  <c r="AK91" i="1" l="1"/>
  <c r="X129" i="1"/>
  <c r="AL161" i="1"/>
  <c r="Y187" i="1"/>
  <c r="AK219" i="1"/>
  <c r="X252" i="1"/>
  <c r="AL26" i="1"/>
  <c r="Y59" i="1"/>
  <c r="AK161" i="1"/>
  <c r="X187" i="1"/>
  <c r="AL345" i="1"/>
  <c r="Y371" i="1"/>
  <c r="AK26" i="1"/>
  <c r="X59" i="1"/>
  <c r="AK345" i="1"/>
  <c r="X371" i="1"/>
  <c r="AE219" i="1"/>
  <c r="R252" i="1"/>
  <c r="AL219" i="1"/>
  <c r="Y252" i="1"/>
  <c r="Q161" i="1"/>
  <c r="F199" i="1"/>
  <c r="BA219" i="1"/>
  <c r="F272" i="1"/>
  <c r="AO22" i="1"/>
  <c r="F405" i="1"/>
  <c r="AO431" i="1"/>
  <c r="AT22" i="1"/>
  <c r="F419" i="1"/>
  <c r="F16" i="2" s="1"/>
  <c r="AT431" i="1"/>
  <c r="S91" i="1"/>
  <c r="F144" i="1"/>
  <c r="AC219" i="1"/>
  <c r="CF252" i="1"/>
  <c r="CH252" i="1"/>
  <c r="P252" i="1"/>
  <c r="CE252" i="1"/>
  <c r="AZ26" i="1"/>
  <c r="F70" i="1"/>
  <c r="AZ401" i="1"/>
  <c r="W91" i="1"/>
  <c r="F153" i="1"/>
  <c r="F327" i="1"/>
  <c r="R284" i="1"/>
  <c r="AB345" i="1"/>
  <c r="O371" i="1"/>
  <c r="CJ26" i="1"/>
  <c r="BA59" i="1"/>
  <c r="V284" i="1"/>
  <c r="F336" i="1"/>
  <c r="U91" i="1"/>
  <c r="F151" i="1"/>
  <c r="AE26" i="1"/>
  <c r="R59" i="1"/>
  <c r="BA161" i="1"/>
  <c r="F207" i="1"/>
  <c r="AD345" i="1"/>
  <c r="Q371" i="1"/>
  <c r="S219" i="1"/>
  <c r="F267" i="1"/>
  <c r="GM33" i="1"/>
  <c r="GN33" i="1" s="1"/>
  <c r="U161" i="1"/>
  <c r="F209" i="1"/>
  <c r="BA345" i="1"/>
  <c r="F391" i="1"/>
  <c r="GM221" i="1"/>
  <c r="AB252" i="1"/>
  <c r="V91" i="1"/>
  <c r="F152" i="1"/>
  <c r="GN347" i="1"/>
  <c r="F334" i="1"/>
  <c r="T284" i="1"/>
  <c r="AE345" i="1"/>
  <c r="R371" i="1"/>
  <c r="BB22" i="1"/>
  <c r="F414" i="1"/>
  <c r="BB431" i="1"/>
  <c r="T219" i="1"/>
  <c r="F273" i="1"/>
  <c r="F324" i="1"/>
  <c r="AZ284" i="1"/>
  <c r="GM114" i="1"/>
  <c r="GN114" i="1" s="1"/>
  <c r="T345" i="1"/>
  <c r="F392" i="1"/>
  <c r="F378" i="1"/>
  <c r="AX345" i="1"/>
  <c r="AD91" i="1"/>
  <c r="Q129" i="1"/>
  <c r="AZ91" i="1"/>
  <c r="F140" i="1"/>
  <c r="R161" i="1"/>
  <c r="F201" i="1"/>
  <c r="AD284" i="1"/>
  <c r="Q313" i="1"/>
  <c r="AL129" i="1"/>
  <c r="AC345" i="1"/>
  <c r="CE371" i="1"/>
  <c r="CF371" i="1"/>
  <c r="P371" i="1"/>
  <c r="CH371" i="1"/>
  <c r="AB91" i="1"/>
  <c r="O129" i="1"/>
  <c r="AG26" i="1"/>
  <c r="T59" i="1"/>
  <c r="S161" i="1"/>
  <c r="F202" i="1"/>
  <c r="GM352" i="1"/>
  <c r="GN352" i="1" s="1"/>
  <c r="AL313" i="1"/>
  <c r="AQ22" i="1"/>
  <c r="AQ431" i="1"/>
  <c r="F411" i="1"/>
  <c r="AP22" i="1"/>
  <c r="AP431" i="1"/>
  <c r="F410" i="1"/>
  <c r="G16" i="2" s="1"/>
  <c r="AF26" i="1"/>
  <c r="S59" i="1"/>
  <c r="AC284" i="1"/>
  <c r="CF313" i="1"/>
  <c r="CH313" i="1"/>
  <c r="P313" i="1"/>
  <c r="CE313" i="1"/>
  <c r="GM163" i="1"/>
  <c r="AB187" i="1"/>
  <c r="GN93" i="1"/>
  <c r="CB129" i="1" s="1"/>
  <c r="CA129" i="1"/>
  <c r="BC22" i="1"/>
  <c r="F417" i="1"/>
  <c r="BC431" i="1"/>
  <c r="AU22" i="1"/>
  <c r="F420" i="1"/>
  <c r="AU431" i="1"/>
  <c r="AC26" i="1"/>
  <c r="CH59" i="1"/>
  <c r="P59" i="1"/>
  <c r="CE59" i="1"/>
  <c r="CF59" i="1"/>
  <c r="F323" i="1"/>
  <c r="AQ284" i="1"/>
  <c r="AK313" i="1"/>
  <c r="AC161" i="1"/>
  <c r="CE187" i="1"/>
  <c r="CF187" i="1"/>
  <c r="CH187" i="1"/>
  <c r="P187" i="1"/>
  <c r="Q26" i="1"/>
  <c r="F71" i="1"/>
  <c r="T91" i="1"/>
  <c r="F150" i="1"/>
  <c r="AX219" i="1"/>
  <c r="F259" i="1"/>
  <c r="U26" i="1"/>
  <c r="F81" i="1"/>
  <c r="U401" i="1"/>
  <c r="W345" i="1"/>
  <c r="F395" i="1"/>
  <c r="AE91" i="1"/>
  <c r="R129" i="1"/>
  <c r="AC91" i="1"/>
  <c r="CE129" i="1"/>
  <c r="CF129" i="1"/>
  <c r="CH129" i="1"/>
  <c r="P129" i="1"/>
  <c r="CG284" i="1"/>
  <c r="AX313" i="1"/>
  <c r="AX401" i="1" s="1"/>
  <c r="AF284" i="1"/>
  <c r="S313" i="1"/>
  <c r="GM165" i="1"/>
  <c r="GN165" i="1" s="1"/>
  <c r="AB59" i="1"/>
  <c r="U219" i="1"/>
  <c r="F274" i="1"/>
  <c r="AF345" i="1"/>
  <c r="S371" i="1"/>
  <c r="AZ219" i="1"/>
  <c r="F263" i="1"/>
  <c r="V345" i="1"/>
  <c r="F394" i="1"/>
  <c r="AX26" i="1"/>
  <c r="F66" i="1"/>
  <c r="T161" i="1"/>
  <c r="F208" i="1"/>
  <c r="GN28" i="1"/>
  <c r="CB59" i="1" s="1"/>
  <c r="CA59" i="1"/>
  <c r="BA91" i="1"/>
  <c r="F149" i="1"/>
  <c r="V161" i="1"/>
  <c r="F210" i="1"/>
  <c r="W161" i="1"/>
  <c r="F211" i="1"/>
  <c r="AX161" i="1"/>
  <c r="F194" i="1"/>
  <c r="AZ161" i="1"/>
  <c r="F198" i="1"/>
  <c r="GM286" i="1"/>
  <c r="AB313" i="1"/>
  <c r="AD219" i="1"/>
  <c r="Q252" i="1"/>
  <c r="BD22" i="1"/>
  <c r="BD431" i="1"/>
  <c r="F426" i="1"/>
  <c r="U284" i="1"/>
  <c r="F335" i="1"/>
  <c r="W26" i="1"/>
  <c r="F83" i="1"/>
  <c r="W401" i="1"/>
  <c r="AZ345" i="1"/>
  <c r="F382" i="1"/>
  <c r="U345" i="1"/>
  <c r="F393" i="1"/>
  <c r="BA284" i="1"/>
  <c r="F333" i="1"/>
  <c r="V26" i="1"/>
  <c r="F82" i="1"/>
  <c r="V401" i="1"/>
  <c r="Q401" i="1" l="1"/>
  <c r="CB26" i="1"/>
  <c r="AS59" i="1"/>
  <c r="S284" i="1"/>
  <c r="F328" i="1"/>
  <c r="CH161" i="1"/>
  <c r="AY187" i="1"/>
  <c r="CE26" i="1"/>
  <c r="AV59" i="1"/>
  <c r="CH284" i="1"/>
  <c r="AY313" i="1"/>
  <c r="AL91" i="1"/>
  <c r="Y129" i="1"/>
  <c r="BA26" i="1"/>
  <c r="F79" i="1"/>
  <c r="BA401" i="1"/>
  <c r="AZ22" i="1"/>
  <c r="AZ431" i="1"/>
  <c r="F412" i="1"/>
  <c r="X345" i="1"/>
  <c r="F397" i="1"/>
  <c r="Y26" i="1"/>
  <c r="F86" i="1"/>
  <c r="V22" i="1"/>
  <c r="V431" i="1"/>
  <c r="F424" i="1"/>
  <c r="W22" i="1"/>
  <c r="F425" i="1"/>
  <c r="W431" i="1"/>
  <c r="Q219" i="1"/>
  <c r="F264" i="1"/>
  <c r="R91" i="1"/>
  <c r="F143" i="1"/>
  <c r="CF161" i="1"/>
  <c r="AW187" i="1"/>
  <c r="P26" i="1"/>
  <c r="F62" i="1"/>
  <c r="P401" i="1"/>
  <c r="AW313" i="1"/>
  <c r="CF284" i="1"/>
  <c r="AQ18" i="1"/>
  <c r="F441" i="1"/>
  <c r="O91" i="1"/>
  <c r="F131" i="1"/>
  <c r="F325" i="1"/>
  <c r="Q284" i="1"/>
  <c r="CA371" i="1"/>
  <c r="S345" i="1"/>
  <c r="F386" i="1"/>
  <c r="AX284" i="1"/>
  <c r="F320" i="1"/>
  <c r="CE161" i="1"/>
  <c r="AV187" i="1"/>
  <c r="CH26" i="1"/>
  <c r="AY59" i="1"/>
  <c r="CA91" i="1"/>
  <c r="AR129" i="1"/>
  <c r="BB18" i="1"/>
  <c r="F444" i="1"/>
  <c r="CB371" i="1"/>
  <c r="R26" i="1"/>
  <c r="F73" i="1"/>
  <c r="R401" i="1"/>
  <c r="O345" i="1"/>
  <c r="F373" i="1"/>
  <c r="AT18" i="1"/>
  <c r="F449" i="1"/>
  <c r="X26" i="1"/>
  <c r="F85" i="1"/>
  <c r="X219" i="1"/>
  <c r="F278" i="1"/>
  <c r="CB91" i="1"/>
  <c r="AS129" i="1"/>
  <c r="S26" i="1"/>
  <c r="F74" i="1"/>
  <c r="S401" i="1"/>
  <c r="AL284" i="1"/>
  <c r="Y313" i="1"/>
  <c r="CH345" i="1"/>
  <c r="AY371" i="1"/>
  <c r="CE219" i="1"/>
  <c r="AV252" i="1"/>
  <c r="O313" i="1"/>
  <c r="AB284" i="1"/>
  <c r="P91" i="1"/>
  <c r="F132" i="1"/>
  <c r="Q22" i="1"/>
  <c r="F413" i="1"/>
  <c r="Q431" i="1"/>
  <c r="AK284" i="1"/>
  <c r="X313" i="1"/>
  <c r="X401" i="1" s="1"/>
  <c r="AU18" i="1"/>
  <c r="F450" i="1"/>
  <c r="AB161" i="1"/>
  <c r="O187" i="1"/>
  <c r="P345" i="1"/>
  <c r="F374" i="1"/>
  <c r="P219" i="1"/>
  <c r="F255" i="1"/>
  <c r="Y219" i="1"/>
  <c r="F279" i="1"/>
  <c r="Y345" i="1"/>
  <c r="F398" i="1"/>
  <c r="Y161" i="1"/>
  <c r="F214" i="1"/>
  <c r="AX22" i="1"/>
  <c r="AX431" i="1"/>
  <c r="F408" i="1"/>
  <c r="U22" i="1"/>
  <c r="F423" i="1"/>
  <c r="U431" i="1"/>
  <c r="GN163" i="1"/>
  <c r="CB187" i="1" s="1"/>
  <c r="CA187" i="1"/>
  <c r="CF345" i="1"/>
  <c r="AW371" i="1"/>
  <c r="R345" i="1"/>
  <c r="F385" i="1"/>
  <c r="AB219" i="1"/>
  <c r="O252" i="1"/>
  <c r="CH219" i="1"/>
  <c r="AY252" i="1"/>
  <c r="AO18" i="1"/>
  <c r="F435" i="1"/>
  <c r="CA313" i="1"/>
  <c r="GN286" i="1"/>
  <c r="CB313" i="1" s="1"/>
  <c r="AB26" i="1"/>
  <c r="O59" i="1"/>
  <c r="CF91" i="1"/>
  <c r="AW129" i="1"/>
  <c r="CE284" i="1"/>
  <c r="AV313" i="1"/>
  <c r="AP18" i="1"/>
  <c r="F440" i="1"/>
  <c r="CE345" i="1"/>
  <c r="AV371" i="1"/>
  <c r="GN221" i="1"/>
  <c r="CB252" i="1" s="1"/>
  <c r="CA252" i="1"/>
  <c r="Q345" i="1"/>
  <c r="F383" i="1"/>
  <c r="CF219" i="1"/>
  <c r="AW252" i="1"/>
  <c r="R219" i="1"/>
  <c r="F266" i="1"/>
  <c r="X161" i="1"/>
  <c r="F213" i="1"/>
  <c r="X91" i="1"/>
  <c r="F155" i="1"/>
  <c r="CH91" i="1"/>
  <c r="AY129" i="1"/>
  <c r="BD18" i="1"/>
  <c r="F456" i="1"/>
  <c r="CA26" i="1"/>
  <c r="AR59" i="1"/>
  <c r="CE91" i="1"/>
  <c r="AV129" i="1"/>
  <c r="P161" i="1"/>
  <c r="F190" i="1"/>
  <c r="CF26" i="1"/>
  <c r="AW59" i="1"/>
  <c r="BC18" i="1"/>
  <c r="F447" i="1"/>
  <c r="F316" i="1"/>
  <c r="P284" i="1"/>
  <c r="T26" i="1"/>
  <c r="F80" i="1"/>
  <c r="T401" i="1"/>
  <c r="Q91" i="1"/>
  <c r="F141" i="1"/>
  <c r="X22" i="1" l="1"/>
  <c r="F427" i="1"/>
  <c r="X431" i="1"/>
  <c r="AW219" i="1"/>
  <c r="F258" i="1"/>
  <c r="AR26" i="1"/>
  <c r="F87" i="1"/>
  <c r="T22" i="1"/>
  <c r="T431" i="1"/>
  <c r="F422" i="1"/>
  <c r="U18" i="1"/>
  <c r="F453" i="1"/>
  <c r="O161" i="1"/>
  <c r="F189" i="1"/>
  <c r="AV26" i="1"/>
  <c r="F64" i="1"/>
  <c r="AV401" i="1"/>
  <c r="CB284" i="1"/>
  <c r="AS313" i="1"/>
  <c r="F340" i="1"/>
  <c r="Y284" i="1"/>
  <c r="R22" i="1"/>
  <c r="R431" i="1"/>
  <c r="F415" i="1"/>
  <c r="AY26" i="1"/>
  <c r="F67" i="1"/>
  <c r="AY401" i="1"/>
  <c r="CA345" i="1"/>
  <c r="AR371" i="1"/>
  <c r="AW284" i="1"/>
  <c r="F319" i="1"/>
  <c r="Y401" i="1"/>
  <c r="BA22" i="1"/>
  <c r="F421" i="1"/>
  <c r="H16" i="2" s="1"/>
  <c r="BA431" i="1"/>
  <c r="CA284" i="1"/>
  <c r="AR313" i="1"/>
  <c r="P22" i="1"/>
  <c r="F404" i="1"/>
  <c r="P431" i="1"/>
  <c r="AY161" i="1"/>
  <c r="F195" i="1"/>
  <c r="AY91" i="1"/>
  <c r="F137" i="1"/>
  <c r="AV91" i="1"/>
  <c r="F134" i="1"/>
  <c r="AV284" i="1"/>
  <c r="F318" i="1"/>
  <c r="AW345" i="1"/>
  <c r="F377" i="1"/>
  <c r="S22" i="1"/>
  <c r="S431" i="1"/>
  <c r="F416" i="1"/>
  <c r="AV161" i="1"/>
  <c r="F192" i="1"/>
  <c r="W18" i="1"/>
  <c r="F455" i="1"/>
  <c r="AX18" i="1"/>
  <c r="F438" i="1"/>
  <c r="F339" i="1"/>
  <c r="X284" i="1"/>
  <c r="F315" i="1"/>
  <c r="O284" i="1"/>
  <c r="CB345" i="1"/>
  <c r="AS371" i="1"/>
  <c r="Y91" i="1"/>
  <c r="F156" i="1"/>
  <c r="CA219" i="1"/>
  <c r="AR252" i="1"/>
  <c r="AW91" i="1"/>
  <c r="F135" i="1"/>
  <c r="AY219" i="1"/>
  <c r="F260" i="1"/>
  <c r="CA161" i="1"/>
  <c r="AR187" i="1"/>
  <c r="AV219" i="1"/>
  <c r="F257" i="1"/>
  <c r="AW161" i="1"/>
  <c r="F193" i="1"/>
  <c r="CB161" i="1"/>
  <c r="AS187" i="1"/>
  <c r="Q18" i="1"/>
  <c r="F443" i="1"/>
  <c r="AS91" i="1"/>
  <c r="F146" i="1"/>
  <c r="AY284" i="1"/>
  <c r="F321" i="1"/>
  <c r="AS26" i="1"/>
  <c r="F76" i="1"/>
  <c r="CB219" i="1"/>
  <c r="AS252" i="1"/>
  <c r="AW26" i="1"/>
  <c r="F65" i="1"/>
  <c r="AW401" i="1"/>
  <c r="AV345" i="1"/>
  <c r="F376" i="1"/>
  <c r="O26" i="1"/>
  <c r="F61" i="1"/>
  <c r="O401" i="1"/>
  <c r="O219" i="1"/>
  <c r="F254" i="1"/>
  <c r="AY345" i="1"/>
  <c r="F379" i="1"/>
  <c r="AR91" i="1"/>
  <c r="F157" i="1"/>
  <c r="V18" i="1"/>
  <c r="F454" i="1"/>
  <c r="AZ18" i="1"/>
  <c r="F442" i="1"/>
  <c r="AR401" i="1" l="1"/>
  <c r="AR22" i="1" s="1"/>
  <c r="J16" i="2"/>
  <c r="F429" i="1"/>
  <c r="AR431" i="1"/>
  <c r="AW22" i="1"/>
  <c r="AW431" i="1"/>
  <c r="F407" i="1"/>
  <c r="R18" i="1"/>
  <c r="F445" i="1"/>
  <c r="AR219" i="1"/>
  <c r="F280" i="1"/>
  <c r="F341" i="1"/>
  <c r="AR284" i="1"/>
  <c r="AR345" i="1"/>
  <c r="F399" i="1"/>
  <c r="AS219" i="1"/>
  <c r="F269" i="1"/>
  <c r="S18" i="1"/>
  <c r="F446" i="1"/>
  <c r="AR161" i="1"/>
  <c r="F215" i="1"/>
  <c r="BA18" i="1"/>
  <c r="F451" i="1"/>
  <c r="AY22" i="1"/>
  <c r="AY431" i="1"/>
  <c r="F409" i="1"/>
  <c r="AS284" i="1"/>
  <c r="F330" i="1"/>
  <c r="AS401" i="1"/>
  <c r="X18" i="1"/>
  <c r="F457" i="1"/>
  <c r="O22" i="1"/>
  <c r="F403" i="1"/>
  <c r="O431" i="1"/>
  <c r="AS161" i="1"/>
  <c r="F204" i="1"/>
  <c r="AS345" i="1"/>
  <c r="F388" i="1"/>
  <c r="AV22" i="1"/>
  <c r="AV431" i="1"/>
  <c r="F406" i="1"/>
  <c r="T18" i="1"/>
  <c r="F452" i="1"/>
  <c r="P18" i="1"/>
  <c r="F434" i="1"/>
  <c r="Y22" i="1"/>
  <c r="Y431" i="1"/>
  <c r="F428" i="1"/>
  <c r="AY18" i="1" l="1"/>
  <c r="F439" i="1"/>
  <c r="AV18" i="1"/>
  <c r="F436" i="1"/>
  <c r="AW18" i="1"/>
  <c r="F437" i="1"/>
  <c r="AS22" i="1"/>
  <c r="F418" i="1"/>
  <c r="E16" i="2" s="1"/>
  <c r="I16" i="2" s="1"/>
  <c r="N16" i="2" s="1"/>
  <c r="AS431" i="1"/>
  <c r="AR18" i="1"/>
  <c r="F459" i="1"/>
  <c r="Y18" i="1"/>
  <c r="F458" i="1"/>
  <c r="O18" i="1"/>
  <c r="F433" i="1"/>
  <c r="AS18" i="1" l="1"/>
  <c r="F44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2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1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1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<sst xmlns="http://schemas.openxmlformats.org/spreadsheetml/2006/main" count="14407" uniqueCount="609">
  <si>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</si>
  <si>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</si>
  <si>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</si>
  <si>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</si>
  <si>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</si>
  <si>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</si>
  <si>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</si>
  <si>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5.3.1.1.1 Монтаж конструкций здания выше 0.000(монолит), 1-21, техэтаж в т.ч.надбавка на заготовки П п.18.2 на 2кв 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</si>
  <si>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t>
  </si>
  <si>
    <t>21010-2-КЖ 03  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</si>
  <si>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</si>
  <si>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</si>
  <si>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</si>
  <si>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</si>
  <si>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</si>
  <si>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</si>
  <si>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</si>
  <si>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5.3.1.1.1</t>
  </si>
  <si>
    <t>Монтаж конструкций здания  выше 0.000 (монолит) 1-21,тех. этаж секц.1, 2</t>
  </si>
  <si>
    <t>Пилоны 2-21, тех</t>
  </si>
  <si>
    <t>1</t>
  </si>
  <si>
    <t>06-16-001-01</t>
  </si>
  <si>
    <t>Монтаж и демонтаж: крупнощитовой опалубки стен</t>
  </si>
  <si>
    <t>10 м2</t>
  </si>
  <si>
    <t>ФЕР-2001, 06-16-001-01, приказ Минстроя России № 876/пр от 26.12.2019</t>
  </si>
  <si>
    <t>Поправка: Прил. 6.5, п.3.6. 8_1  Наименование: Возведение конструкций в скользящей опалубке и переставных видах опалубки при высоте общественных и жилых зданий,72 м</t>
  </si>
  <si>
    <t>)*1,12</t>
  </si>
  <si>
    <t>)*1,05</t>
  </si>
  <si>
    <t>Общестроительные работы</t>
  </si>
  <si>
    <t>Бетонные и железобетонные монолитные конструкции и работы в строительстве</t>
  </si>
  <si>
    <t>Бетонные и железобетонные монолитные конструкции и работы в строительстве с применением индустриальных видов опалубки</t>
  </si>
  <si>
    <t>ФЕР-06</t>
  </si>
  <si>
    <t>Поправка: Прил. 6.5, п.3.6. 8_1</t>
  </si>
  <si>
    <t>Пр/812-006.1-1</t>
  </si>
  <si>
    <t>Пр/774-006.1</t>
  </si>
  <si>
    <t>1,1</t>
  </si>
  <si>
    <t>11.1.03.01-0086</t>
  </si>
  <si>
    <t>Бруски обрезные, хвойных пород, длина 4-6,5 м, ширина 75-150 мм, толщина 150 мм и более, сорт II</t>
  </si>
  <si>
    <t>м3</t>
  </si>
  <si>
    <t>ФССЦ-2001, 11.1.03.01-0086, приказ Минстроя России № 876/пр от 26.12.2019</t>
  </si>
  <si>
    <t>1,2</t>
  </si>
  <si>
    <t>01.7.15.06-0111</t>
  </si>
  <si>
    <t>Гвозди строительные</t>
  </si>
  <si>
    <t>т</t>
  </si>
  <si>
    <t>ФССЦ-2001, 01.7.15.06-0111, приказ Минстроя России № 876/пр от 26.12.2019</t>
  </si>
  <si>
    <t>1,3</t>
  </si>
  <si>
    <t>1,4</t>
  </si>
  <si>
    <t>11.1.03.06-0087</t>
  </si>
  <si>
    <t>Доска обрезная, хвойных пород, ширина 75-150 мм, толщина 25 мм, длина 4-6,5 м, сорт III</t>
  </si>
  <si>
    <t>ФССЦ-2001, 11.1.03.06-0087, приказ Минстроя России № 876/пр от 26.12.2019</t>
  </si>
  <si>
    <t>2</t>
  </si>
  <si>
    <t>06-16-006-07</t>
  </si>
  <si>
    <t>Установка отдельных стержней: в стенах диаметром до 8 мм</t>
  </si>
  <si>
    <t>ФЕР-2001, 06-16-006-07, приказ Минстроя России № 876/пр от 26.12.2019</t>
  </si>
  <si>
    <t>2,1</t>
  </si>
  <si>
    <t>калькуляция от 26.08.2024</t>
  </si>
  <si>
    <t>М/к арматурных каркасов  пилоны (без з/п)</t>
  </si>
  <si>
    <t>ФССЦ-2001, 08.4.02.04-0001, приказ Минстроя России № 876/пр от 26.12.2019</t>
  </si>
  <si>
    <t>63 441,06 +  4% Трансп +  0,75% Заг.скл</t>
  </si>
  <si>
    <t>4</t>
  </si>
  <si>
    <t>0,75</t>
  </si>
  <si>
    <t>2,2</t>
  </si>
  <si>
    <t>08.4.03.02-0003</t>
  </si>
  <si>
    <t>Надбавка на изготовление  арматурных заготовок диаметром до 8 мм пилоны (8%)</t>
  </si>
  <si>
    <t>ФССЦ-2001, 08.4.03.02-0003, приказ Минстроя России № 876/пр от 26.12.2019</t>
  </si>
  <si>
    <t>*0,08</t>
  </si>
  <si>
    <t>3</t>
  </si>
  <si>
    <t>06-16-006-08</t>
  </si>
  <si>
    <t>Установка отдельных стержней: в стенах диаметром свыше 8 мм</t>
  </si>
  <si>
    <t>ФЕР-2001, 06-16-006-08, приказ Минстроя России № 876/пр от 26.12.2019</t>
  </si>
  <si>
    <t>3,1</t>
  </si>
  <si>
    <t>3,2</t>
  </si>
  <si>
    <t>08.4.03.03-0007</t>
  </si>
  <si>
    <t>Надбавка на изготовление  арматурных заготовок диаметром свыше 8 мм пилоны (5%)</t>
  </si>
  <si>
    <t>ФССЦ-2001 доп.4, 08.4.03.03-0007, приказ Минстроя России № 636/пр от 20.10.2020</t>
  </si>
  <si>
    <t>*0,05</t>
  </si>
  <si>
    <t>06-16-004-03</t>
  </si>
  <si>
    <t>Бетонирование конструкций наружных стен, с помощью бадьи в крупнощитовой, объемно-переставной и блочной опалубках, толщиной: до 30 см</t>
  </si>
  <si>
    <t>ФЕР-2001, 06-16-004-03, приказ Минстроя России № 876/пр от 26.12.2019</t>
  </si>
  <si>
    <t>4,1</t>
  </si>
  <si>
    <t>прайс</t>
  </si>
  <si>
    <t>Опалубка переставная (амортизация)  стен м/к</t>
  </si>
  <si>
    <t>компл.</t>
  </si>
  <si>
    <t>ФССЦ-2001, 01.7.16.04-0012, приказ Минстроя России № 876/пр от 26.12.2019</t>
  </si>
  <si>
    <t>445,29 +  4% Трансп +  2% Заг.скл</t>
  </si>
  <si>
    <t>4,2</t>
  </si>
  <si>
    <t>Опалубка переставная (амортизация) стен фанера</t>
  </si>
  <si>
    <t>402,62 +  4% Трансп +  2% Заг.скл</t>
  </si>
  <si>
    <t>4,3</t>
  </si>
  <si>
    <t>прайс ООО "Липецкстройиндустрия" от 01.04.</t>
  </si>
  <si>
    <t>Смеси бетонные тяжелого бетона (БСТ), класс В25 (М350),  (известняк Елец)</t>
  </si>
  <si>
    <t>5 983,61 +  2% Заг.скл</t>
  </si>
  <si>
    <t>0</t>
  </si>
  <si>
    <t>4,4</t>
  </si>
  <si>
    <t>11.3.03.15-1024</t>
  </si>
  <si>
    <t>Трубки защитные ПВХ для стяжного болта опалубки, диаметр 25/22 мм</t>
  </si>
  <si>
    <t>м</t>
  </si>
  <si>
    <t>ФССЦ-2001 доп.2, 11.3.03.15-1024, приказ Минстроя России № 294/пр от 01.06.2020</t>
  </si>
  <si>
    <t>4,5</t>
  </si>
  <si>
    <t>11.3.03.14-0011</t>
  </si>
  <si>
    <t>Пробка 22 ПВХ</t>
  </si>
  <si>
    <t>100 ШТ</t>
  </si>
  <si>
    <t>ФССЦ-2001, 11.3.03.14-0011, приказ Минстроя России № 876/пр от 26.12.2019</t>
  </si>
  <si>
    <t>4,6</t>
  </si>
  <si>
    <t>11.3.03.15-1011</t>
  </si>
  <si>
    <t>Фиксаторы защитные для стяжного болта опалубки пластиковые, форма конус, диаметр 22 мм</t>
  </si>
  <si>
    <t>ФССЦ-2001 доп.2, 11.3.03.15-1011, приказ Минстроя России № 294/пр от 01.06.2020</t>
  </si>
  <si>
    <t>4,7</t>
  </si>
  <si>
    <t>11.3.03.15-1012</t>
  </si>
  <si>
    <t>Фиксаторы защитного слоя арматуры пластиковые, форма звездочка, толщина защитного слоя бетона 25 мм</t>
  </si>
  <si>
    <t>ФССЦ-2001 доп.2, 11.3.03.15-1012, приказ Минстроя России № 294/пр от 01.06.2020</t>
  </si>
  <si>
    <t>4,8</t>
  </si>
  <si>
    <t>Сталь арматурная рифленая свариваемая, класс A500С, диаметр 18 мм</t>
  </si>
  <si>
    <t>5</t>
  </si>
  <si>
    <t>06-16-004-07</t>
  </si>
  <si>
    <t>Бетонирование конструкций внутренних стен, с помощью бадьи в крупнощитовой, объемно-переставной и блочной опалубках, толщиной: до 30 см</t>
  </si>
  <si>
    <t>ФЕР-2001, 06-16-004-07, приказ Минстроя России № 876/пр от 26.12.2019</t>
  </si>
  <si>
    <t>5,1</t>
  </si>
  <si>
    <t>5,2</t>
  </si>
  <si>
    <t>5,3</t>
  </si>
  <si>
    <t>5,4</t>
  </si>
  <si>
    <t>5,5</t>
  </si>
  <si>
    <t>5,6</t>
  </si>
  <si>
    <t>5,7</t>
  </si>
  <si>
    <t>5,8</t>
  </si>
  <si>
    <t>6</t>
  </si>
  <si>
    <t>91.14.01-011</t>
  </si>
  <si>
    <t>Автобетоносмесители, емкость до 6,3 м3</t>
  </si>
  <si>
    <t>маш.-ч.</t>
  </si>
  <si>
    <t>ФСЭМ-2001, 91.14.01-011 , приказ Минстроя России № 876/пр от 26.12.2019</t>
  </si>
  <si>
    <t>Машины и механизмы</t>
  </si>
  <si>
    <t>Эксплуатация машин и механизмов ( ценники на ЭММ )</t>
  </si>
  <si>
    <t>ЭММ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</si>
  <si>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</si>
  <si>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</si>
  <si>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</si>
  <si>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</si>
  <si>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</si>
  <si>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</si>
  <si>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</si>
  <si>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</si>
  <si>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</si>
  <si>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</si>
  <si>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</si>
  <si>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</si>
  <si>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</si>
  <si>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</si>
  <si>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</si>
  <si>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</si>
  <si>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</si>
  <si>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</si>
  <si>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</si>
  <si>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</si>
  <si>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</si>
  <si>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</si>
  <si>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</si>
  <si>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</si>
  <si>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</si>
  <si>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</si>
  <si>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</si>
  <si>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</si>
  <si>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</si>
  <si>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</si>
  <si>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</si>
  <si>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</si>
  <si>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</si>
  <si>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</si>
  <si>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</si>
  <si>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</si>
  <si>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</si>
  <si>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</si>
  <si>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</si>
  <si>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</si>
  <si>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</si>
  <si>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</si>
  <si>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</si>
  <si>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</si>
  <si>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</si>
  <si>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</si>
  <si>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</si>
  <si>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</si>
  <si>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</si>
  <si>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</si>
  <si>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</si>
  <si>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</si>
  <si>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</si>
  <si>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Стены 2-21, тех</t>
  </si>
  <si>
    <t>7</t>
  </si>
  <si>
    <t>7,1</t>
  </si>
  <si>
    <t>7,2</t>
  </si>
  <si>
    <t>7,3</t>
  </si>
  <si>
    <t>7,4</t>
  </si>
  <si>
    <t>8</t>
  </si>
  <si>
    <t>Монтаж и демонтаж: крупнощитовой опалубки стен (несъемная опалубка)</t>
  </si>
  <si>
    <t>)*0,8)*1,12</t>
  </si>
  <si>
    <t>)*0,75)*1,05</t>
  </si>
  <si>
    <t>Поправка: Прил. 6.5, п.3.8  Поправка: Прил. 6.5, п.3.6. 8_1</t>
  </si>
  <si>
    <t>8,1</t>
  </si>
  <si>
    <t>8,2</t>
  </si>
  <si>
    <t>8,3</t>
  </si>
  <si>
    <t>01.7.15.07-0132</t>
  </si>
  <si>
    <t>Дюбели распорные с металлическим стержнем, размер 10x150 мм(тарельчатые дюбели ERMOCLIP)</t>
  </si>
  <si>
    <t>10 ШТ</t>
  </si>
  <si>
    <t>ФССЦ-2001, 01.7.15.07-0132,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</si>
  <si>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</si>
  <si>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</si>
  <si>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</si>
  <si>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</si>
  <si>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8,4</t>
  </si>
  <si>
    <t>12.2.05.09-0004</t>
  </si>
  <si>
    <t>Пенополистирол экструдированный ТЕХНОНИКОЛЬ XPS 30- 200 Стандарт т.40мм</t>
  </si>
  <si>
    <t>ФССЦ-2001, 12.2.05.09-0004, приказ Минстроя России № 876/пр от 26.12.2019</t>
  </si>
  <si>
    <t>9</t>
  </si>
  <si>
    <t>9,1</t>
  </si>
  <si>
    <t>М/к арматурных каркасов стены (без з/п)</t>
  </si>
  <si>
    <t>65 699,04 +  4% Трансп +  0,75% Заг.скл</t>
  </si>
  <si>
    <t>9,2</t>
  </si>
  <si>
    <t>Надбавка на изготовление  арматурных заготовок диаметром до 8 мм стен (8%)</t>
  </si>
  <si>
    <t>10</t>
  </si>
  <si>
    <t>10,1</t>
  </si>
  <si>
    <t>10,2</t>
  </si>
  <si>
    <t>Надбавка на изготовление  арматурных заготовок диаметром свыше 8 мм стен (5%)</t>
  </si>
  <si>
    <t>11</t>
  </si>
  <si>
    <t>06-16-004-02</t>
  </si>
  <si>
    <t>Бетонирование конструкций наружных стен, с помощью бадьи в крупнощитовой, объемно-переставной и блочной опалубках, толщиной: до 20 см (парапет)</t>
  </si>
  <si>
    <t>ФЕР-2001, 06-16-004-02, приказ Минстроя России № 876/пр от 26.12.2019</t>
  </si>
  <si>
    <t>11,1</t>
  </si>
  <si>
    <t>11,2</t>
  </si>
  <si>
    <t>11,3</t>
  </si>
  <si>
    <t>Смеси бетонные тяжелого бетона (БСТ), класс В25 (М350), F75 (шлак)</t>
  </si>
  <si>
    <t>6 065,57 +  2% Заг.скл</t>
  </si>
  <si>
    <t>11,4</t>
  </si>
  <si>
    <t>11,5</t>
  </si>
  <si>
    <t>11,6</t>
  </si>
  <si>
    <t>11,7</t>
  </si>
  <si>
    <t>11,8</t>
  </si>
  <si>
    <t>12</t>
  </si>
  <si>
    <t>06-16-004-06</t>
  </si>
  <si>
    <t>Бетонирование конструкций внутренних стен, с помощью бадьи в крупнощитовой, объемно-переставной и блочной опалубках, толщиной: до 20 см</t>
  </si>
  <si>
    <t>ФЕР-2001, 06-16-004-06, приказ Минстроя России № 876/пр от 26.12.2019</t>
  </si>
  <si>
    <t>12,1</t>
  </si>
  <si>
    <t>Опалубка переставная (амортизация)  стен м/к (1647,97-116,34)</t>
  </si>
  <si>
    <t>12,2</t>
  </si>
  <si>
    <t>Опалубка переставная (амортизация) стен фанера  (1647,97-116,34)</t>
  </si>
  <si>
    <t>12,3</t>
  </si>
  <si>
    <t>12,4</t>
  </si>
  <si>
    <t>12,5</t>
  </si>
  <si>
    <t>12,6</t>
  </si>
  <si>
    <t>12,7</t>
  </si>
  <si>
    <t>12,8</t>
  </si>
  <si>
    <t>13</t>
  </si>
  <si>
    <t>Перекрытие 2-21, тех</t>
  </si>
  <si>
    <t>14</t>
  </si>
  <si>
    <t>06-16-001-02</t>
  </si>
  <si>
    <t>Монтаж и демонтаж: крупнощитовой опалубки перекрытий</t>
  </si>
  <si>
    <t>ФЕР-2001, 06-16-001-02, приказ Минстроя России № 876/пр от 26.12.2019</t>
  </si>
  <si>
    <t>14,1</t>
  </si>
  <si>
    <t>Фанера ламинированная, толщина 21 мм</t>
  </si>
  <si>
    <t>м2</t>
  </si>
  <si>
    <t>ФССЦ-2001, 11.2.11.06-0003, приказ Минстроя России № 876/пр от 26.12.2019</t>
  </si>
  <si>
    <t>1 403,91 +  4% Трансп +  2% Заг.скл</t>
  </si>
  <si>
    <t>14,2</t>
  </si>
  <si>
    <t>14,3</t>
  </si>
  <si>
    <t>14,4</t>
  </si>
  <si>
    <t>14,5</t>
  </si>
  <si>
    <t>15</t>
  </si>
  <si>
    <t>06-16-006-09</t>
  </si>
  <si>
    <t>Установка отдельных стержней: в перекрытиях диаметром до 8 мм</t>
  </si>
  <si>
    <t>ФЕР-2001, 06-16-006-09, приказ Минстроя России № 876/пр от 26.12.2019</t>
  </si>
  <si>
    <t>15,1</t>
  </si>
  <si>
    <t>М/к арматурных каркасов перекрытий (без з/п)</t>
  </si>
  <si>
    <t>65 542,92 +  4% Трансп +  0,75% Заг.скл</t>
  </si>
  <si>
    <t>15,2</t>
  </si>
  <si>
    <t>Надбавка на изготовление  арматурных заготовок диаметром до 8 мм перекрытий (8%)</t>
  </si>
  <si>
    <t>16</t>
  </si>
  <si>
    <t>06-16-006-10</t>
  </si>
  <si>
    <t>Установка отдельных стержней: в перекрытиях диаметром свыше. 8 мм</t>
  </si>
  <si>
    <t>ФЕР-2001, 06-16-006-10, приказ Минстроя России № 876/пр от 26.12.2019</t>
  </si>
  <si>
    <t>16,1</t>
  </si>
  <si>
    <t>16,2</t>
  </si>
  <si>
    <t>Надбавка на изготовление  арматурных заготовок диаметром свыше 8 мм перекрытий (5%)</t>
  </si>
  <si>
    <t>17</t>
  </si>
  <si>
    <t>06-16-006-04</t>
  </si>
  <si>
    <t>Установка каркасов и сеток: в перекрытиях массой одного элемента до 20 кг</t>
  </si>
  <si>
    <t>ФЕР-2001, 06-16-006-04, приказ Минстроя России № 876/пр от 26.12.2019</t>
  </si>
  <si>
    <t>18</t>
  </si>
  <si>
    <t>06-03-010-03</t>
  </si>
  <si>
    <t>Изготовление арматурных пространственных каркасов в построечных условиях, диаметром: 10 мм</t>
  </si>
  <si>
    <t>ФЕР-2001 доп.8, 06-03-010-03, приказ Минстроя России № 746/пр от 14.10.2021</t>
  </si>
  <si>
    <t>Пр/812-006.0-1</t>
  </si>
  <si>
    <t>Пр/774-006.0</t>
  </si>
  <si>
    <t>18,1</t>
  </si>
  <si>
    <t>АРМ-1</t>
  </si>
  <si>
    <t>Арматура А 500С, д=10мм</t>
  </si>
  <si>
    <t>АРМ-1 ПАО "Орелстрой"</t>
  </si>
  <si>
    <t>88 436,86 +  4% Трансп +  0,75% Заг.скл</t>
  </si>
  <si>
    <t>19</t>
  </si>
  <si>
    <t>06-16-005-07</t>
  </si>
  <si>
    <t>Бетонирование перекрытий с помощью автобетононасоса в крупнощитовой и объемно-переставной опалубках толщиной: до 20 см (т.180)</t>
  </si>
  <si>
    <t>ФЕР-2001, 06-16-005-07, приказ Минстроя России № 876/пр от 26.12.2019</t>
  </si>
  <si>
    <t>19,1</t>
  </si>
  <si>
    <t>Опалубка переставная (амортизация) перекрытия  м/к</t>
  </si>
  <si>
    <t>46,69 +  4% Трансп +  2% Заг.скл</t>
  </si>
  <si>
    <t>19,2</t>
  </si>
  <si>
    <t>Опалубка переставная (амортизация) перекрытия фанера</t>
  </si>
  <si>
    <t>426,38 +  4% Трансп +  2% Заг.скл</t>
  </si>
  <si>
    <t>19,3</t>
  </si>
  <si>
    <t>Смеси бетонные тяжелого бетона (БСТ), класс В25 (М350), (известняк Елец перекрытие+50р)</t>
  </si>
  <si>
    <t>6 024,59 +  2% Заг.скл</t>
  </si>
  <si>
    <t>19,4</t>
  </si>
  <si>
    <t>11.3.03.15-1034</t>
  </si>
  <si>
    <t>Фиксаторы защитного слоя арматуры пластиковые, форма стульчик, толщина защитного слоя бетона 20 мм</t>
  </si>
  <si>
    <t>ФССЦ-2001 доп.5, 11.3.03.15-1034, приказ Минстроя России № 51/пр от 09.02.2021</t>
  </si>
  <si>
    <t>20</t>
  </si>
  <si>
    <t>21</t>
  </si>
  <si>
    <t>26-01-039-01</t>
  </si>
  <si>
    <t>Изоляция покрытий и перекрытий изделиями из волокнистых и зернистых материалов насухо (термовкладыши)</t>
  </si>
  <si>
    <t>ФЕР-2001, 26-01-039-01, приказ Минстроя России № 876/пр от 26.12.2019</t>
  </si>
  <si>
    <t>21,1</t>
  </si>
  <si>
    <t>12.2.05.05-0002</t>
  </si>
  <si>
    <t>Плиты из минеральной ваты, гофрированной структуры, ППЖ-180</t>
  </si>
  <si>
    <t>ФССЦ-2001, 12.2.05.05-0002,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</si>
  <si>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</si>
  <si>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</si>
  <si>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</si>
  <si>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Пилоны 1 этаж</t>
  </si>
  <si>
    <t>22</t>
  </si>
  <si>
    <t>22,1</t>
  </si>
  <si>
    <t>22,2</t>
  </si>
  <si>
    <t>22,3</t>
  </si>
  <si>
    <t>22,4</t>
  </si>
  <si>
    <t>23</t>
  </si>
  <si>
    <t>23,1</t>
  </si>
  <si>
    <t>23,2</t>
  </si>
  <si>
    <t>24</t>
  </si>
  <si>
    <t>24,1</t>
  </si>
  <si>
    <t>24,2</t>
  </si>
  <si>
    <t>25</t>
  </si>
  <si>
    <t>25,1</t>
  </si>
  <si>
    <t>25,2</t>
  </si>
  <si>
    <t>25,3</t>
  </si>
  <si>
    <t>25,4</t>
  </si>
  <si>
    <t>25,5</t>
  </si>
  <si>
    <t>25,6</t>
  </si>
  <si>
    <t>25,7</t>
  </si>
  <si>
    <t>25,8</t>
  </si>
  <si>
    <t>26</t>
  </si>
  <si>
    <t>26,1</t>
  </si>
  <si>
    <t>26,2</t>
  </si>
  <si>
    <t>26,3</t>
  </si>
  <si>
    <t>26,4</t>
  </si>
  <si>
    <t>26,5</t>
  </si>
  <si>
    <t>26,6</t>
  </si>
  <si>
    <t>26,7</t>
  </si>
  <si>
    <t>26,8</t>
  </si>
  <si>
    <t>27</t>
  </si>
  <si>
    <t>Стены 1 этаж</t>
  </si>
  <si>
    <t>28</t>
  </si>
  <si>
    <t>28,1</t>
  </si>
  <si>
    <t>28,2</t>
  </si>
  <si>
    <t>28,3</t>
  </si>
  <si>
    <t>28,4</t>
  </si>
  <si>
    <t>29</t>
  </si>
  <si>
    <t>29,1</t>
  </si>
  <si>
    <t>29,2</t>
  </si>
  <si>
    <t>29,3</t>
  </si>
  <si>
    <t>29,4</t>
  </si>
  <si>
    <t>30</t>
  </si>
  <si>
    <t>30,1</t>
  </si>
  <si>
    <t>30,2</t>
  </si>
  <si>
    <t>31</t>
  </si>
  <si>
    <t>31,1</t>
  </si>
  <si>
    <t>31,2</t>
  </si>
  <si>
    <t>32</t>
  </si>
  <si>
    <t>32,1</t>
  </si>
  <si>
    <t>Опалубка переставная (амортизация)  стен м/к (93,84-5,52)</t>
  </si>
  <si>
    <t>32,2</t>
  </si>
  <si>
    <t>Опалубка переставная (амортизация) стен фанера (93,84-5,52)</t>
  </si>
  <si>
    <t>32,3</t>
  </si>
  <si>
    <t>32,4</t>
  </si>
  <si>
    <t>32,5</t>
  </si>
  <si>
    <t>32,6</t>
  </si>
  <si>
    <t>32,7</t>
  </si>
  <si>
    <t>32,8</t>
  </si>
  <si>
    <t>33</t>
  </si>
  <si>
    <t>Перекрытие 1 этаж</t>
  </si>
  <si>
    <t>34</t>
  </si>
  <si>
    <t>34,1</t>
  </si>
  <si>
    <t>34,2</t>
  </si>
  <si>
    <t>34,3</t>
  </si>
  <si>
    <t>34,4</t>
  </si>
  <si>
    <t>34,5</t>
  </si>
  <si>
    <t>35</t>
  </si>
  <si>
    <t>35,1</t>
  </si>
  <si>
    <t>35,2</t>
  </si>
  <si>
    <t>36</t>
  </si>
  <si>
    <t>36,1</t>
  </si>
  <si>
    <t>36,2</t>
  </si>
  <si>
    <t>37</t>
  </si>
  <si>
    <t>38</t>
  </si>
  <si>
    <t>38,1</t>
  </si>
  <si>
    <t>39</t>
  </si>
  <si>
    <t>39,1</t>
  </si>
  <si>
    <t>39,2</t>
  </si>
  <si>
    <t>39,3</t>
  </si>
  <si>
    <t>39,4</t>
  </si>
  <si>
    <t>40</t>
  </si>
  <si>
    <t>41</t>
  </si>
  <si>
    <t>41,1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</si>
  <si>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</si>
  <si>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</si>
  <si>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</si>
  <si>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</si>
  <si>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</si>
  <si>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</si>
  <si>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</si>
  <si>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</si>
  <si>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</si>
  <si>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</si>
  <si>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</si>
  <si>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</si>
  <si>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</si>
  <si>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</si>
  <si>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</si>
  <si>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</si>
  <si>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</si>
  <si>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</si>
  <si>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</si>
  <si>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</si>
  <si>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</si>
  <si>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</si>
  <si>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</si>
  <si>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</si>
  <si>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</si>
  <si>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</si>
  <si>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</si>
  <si>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</si>
  <si>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</si>
  <si>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</si>
  <si>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</si>
  <si>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</si>
  <si>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</si>
  <si>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</si>
  <si>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</si>
  <si>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</si>
  <si>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</si>
  <si>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</si>
  <si>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</si>
  <si>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</si>
  <si>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</si>
  <si>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</si>
  <si>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</si>
  <si>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</si>
  <si>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</si>
  <si>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</si>
  <si>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</si>
  <si>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</si>
  <si>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</si>
  <si>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</si>
  <si>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</si>
  <si>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</si>
  <si>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</si>
  <si>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</si>
  <si>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</si>
  <si>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</si>
  <si>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</si>
  <si>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</si>
  <si>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</si>
  <si>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</si>
  <si>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</si>
  <si>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</si>
  <si>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</si>
  <si>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</si>
  <si>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</si>
  <si>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</si>
  <si>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</si>
  <si>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</si>
  <si>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</si>
  <si>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</si>
  <si>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</si>
  <si>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</si>
  <si>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91.06.06-051</t>
  </si>
  <si>
    <t>ФСЭМ-2001, 91.06.06-051 , приказ Минстроя России № 876/пр от 26.12.2019</t>
  </si>
  <si>
    <t>Подъемники строительные грузопассажирские, грузоподъемность до 0,8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</si>
  <si>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</si>
  <si>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</si>
  <si>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</si>
  <si>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1-100-22</t>
  </si>
  <si>
    <t>Затраты труда рабочих (Средний разряд - 2,2)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</si>
  <si>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</si>
  <si>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</si>
  <si>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</si>
  <si>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1-100-31</t>
  </si>
  <si>
    <t>Затраты труда рабочих (Средний разряд - 3,1)</t>
  </si>
  <si>
    <t>91.07.04-001</t>
  </si>
  <si>
    <t>ФСЭМ-2001, 91.07.04-001 , приказ Минстроя России № 876/пр от 26.12.2019</t>
  </si>
  <si>
    <t>Вибраторы глубинные</t>
  </si>
  <si>
    <t>01.3.04.08-0012</t>
  </si>
  <si>
    <t>ФССЦ-2001, 01.3.04.08-0012, приказ Минстроя России № 876/пр от 26.12.2019</t>
  </si>
  <si>
    <t>Масло антраценовое</t>
  </si>
  <si>
    <t>1-100-42</t>
  </si>
  <si>
    <t>Затраты труда рабочих (Средний разряд - 4,2)</t>
  </si>
  <si>
    <t>91.06.08-003</t>
  </si>
  <si>
    <t>ФСЭМ-2001, 91.06.08-003 , приказ Минстроя России № 876/пр от 26.12.2019</t>
  </si>
  <si>
    <t>Тельферы электрические 2 т</t>
  </si>
  <si>
    <t>91.14.04-001</t>
  </si>
  <si>
    <t>ФСЭМ-2001, 91.14.04-001 , приказ Минстроя России № 876/пр от 26.12.2019</t>
  </si>
  <si>
    <t>Тягачи седельные, грузоподъемность 12 т</t>
  </si>
  <si>
    <t>91.14.05-011</t>
  </si>
  <si>
    <t>ФСЭМ-2001, 91.14.05-011 , приказ Минстроя России № 876/пр от 26.12.2019</t>
  </si>
  <si>
    <t>Полуприцепы общего назначения, грузоподъемность 12 т</t>
  </si>
  <si>
    <t>91.17.04-034</t>
  </si>
  <si>
    <t>ФСЭМ-2001, 91.17.04-034 , приказ Минстроя России № 876/пр от 26.12.2019</t>
  </si>
  <si>
    <t>Агрегаты сварочные однопостовые для ручной электродуговой сварки</t>
  </si>
  <si>
    <t>91.21.19-021</t>
  </si>
  <si>
    <t>ФСЭМ-2001, 91.21.19-021 , приказ Минстроя России № 876/пр от 26.12.2019</t>
  </si>
  <si>
    <t>Станки для гибки арматуры</t>
  </si>
  <si>
    <t>91.21.19-026</t>
  </si>
  <si>
    <t>ФСЭМ-2001, 91.21.19-026 , приказ Минстроя России № 876/пр от 26.12.2019</t>
  </si>
  <si>
    <t>Станки для рубки арматуры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</si>
  <si>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</si>
  <si>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</si>
  <si>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</si>
  <si>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91.07.02-011</t>
  </si>
  <si>
    <t>ФСЭМ-2001, 91.07.02-011 , приказ Минстроя России № 876/пр от 26.12.2019</t>
  </si>
  <si>
    <t>Автобетононасосы, производительность 65 м3/ч</t>
  </si>
  <si>
    <t>91.07.04-002</t>
  </si>
  <si>
    <t>ФСЭМ-2001, 91.07.04-002 , приказ Минстроя России № 876/пр от 26.12.2019</t>
  </si>
  <si>
    <t>Вибраторы поверхностные</t>
  </si>
  <si>
    <t>01.7.03.01-0001</t>
  </si>
  <si>
    <t>ФССЦ-2001, 01.7.03.01-0001, приказ Минстроя России № 876/пр от 26.12.2019</t>
  </si>
  <si>
    <t>Вода</t>
  </si>
  <si>
    <t>01.7.20.08-0162</t>
  </si>
  <si>
    <t>ФССЦ-2001, 01.7.20.08-0162, приказ Минстроя России № 876/пр от 26.12.2019</t>
  </si>
  <si>
    <t>Ткань мешочная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</si>
  <si>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</si>
  <si>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</si>
  <si>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</si>
  <si>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</si>
  <si>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</si>
  <si>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08.4.03.03</t>
  </si>
  <si>
    <t>Арматура</t>
  </si>
  <si>
    <t>01.7.16.04</t>
  </si>
  <si>
    <t>Опалубка переставная (амортизация)</t>
  </si>
  <si>
    <t>КОМПЛ</t>
  </si>
  <si>
    <t>04.1.02.05</t>
  </si>
  <si>
    <t>Смеси бетонные тяжелого бетона</t>
  </si>
  <si>
    <t>12.2.05.11</t>
  </si>
  <si>
    <t>Изделия теплоизоляционные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</si>
  <si>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</si>
  <si>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Прил. 6.5, п.3.8  Наименование: При применении несъемной опалубки взамен инвентарной оборачиваемой  Поправка: Прил. 6.5, п.3.6. 8_1  Наименование: Возведение конструкций в скользящей опалубке и переставных видах опалубки при высоте общественных и жилых зданий,72 м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</si>
  <si>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</si>
  <si>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</si>
  <si>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</si>
  <si>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</si>
  <si>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</si>
  <si>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</si>
  <si>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</si>
  <si>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</si>
  <si>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</si>
  <si>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</si>
  <si>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</si>
  <si>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</si>
  <si>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</si>
  <si>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</si>
  <si>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</si>
  <si>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929,1-140,96 = 788,14</t>
  </si>
  <si>
    <t>51,77-6,712 = 45,058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</si>
  <si>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</si>
  <si>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</si>
  <si>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</si>
  <si>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</si>
  <si>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</si>
  <si>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</si>
  <si>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</si>
  <si>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21010-2-КЖ 03  П </t>
  </si>
  <si>
    <t>Объект</t>
  </si>
  <si>
    <t>Шифр:</t>
  </si>
  <si>
    <t xml:space="preserve"> 5.3.1.1.1 Монтаж конструкций здания выше 0.000(монолит), 1-21, техэтаж в т.ч.надбавка на заготовки П п.18.2 на 2кв 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</si>
  <si>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</si>
  <si>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</si>
  <si>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</si>
  <si>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</si>
  <si>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</si>
  <si>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</si>
  <si>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</si>
  <si>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</si>
  <si>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</si>
  <si>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5.3.1.1.1</t>
  </si>
  <si>
    <t xml:space="preserve"> Монтаж конструкций здания  выше 0.000 (монолит) 1-21,тех. этаж секц.1, 2</t>
  </si>
  <si>
    <t xml:space="preserve">Раздел: </t>
  </si>
  <si>
    <t xml:space="preserve">   Пилоны 2-21, тех</t>
  </si>
  <si>
    <t xml:space="preserve"> Пилоны 2-21, тех</t>
  </si>
  <si>
    <t xml:space="preserve">   Стены 2-21, тех</t>
  </si>
  <si>
    <t xml:space="preserve"> Стены 2-21, тех</t>
  </si>
  <si>
    <t xml:space="preserve">   Перекрытие 2-21, тех</t>
  </si>
  <si>
    <t xml:space="preserve"> Перекрытие 2-21, тех</t>
  </si>
  <si>
    <t xml:space="preserve">   Пилоны 1 этаж</t>
  </si>
  <si>
    <t xml:space="preserve"> Пилоны 1 этаж</t>
  </si>
  <si>
    <t xml:space="preserve">   Стены 1 этаж</t>
  </si>
  <si>
    <t xml:space="preserve"> Стены 1 этаж</t>
  </si>
  <si>
    <t xml:space="preserve">   Перекрытие 1 этаж</t>
  </si>
  <si>
    <t xml:space="preserve"> Перекрытие 1 этаж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</si>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</sst>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7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19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right" vertical="top" wrapText="1"/>
    </xf>
    <xf numFmtId="0" fontId="20" fillId="0" borderId="21" xfId="0" applyFont="1" applyBorder="1" applyAlignment="1">
      <alignment horizontal="right" vertical="top" shrinkToFi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21" fillId="0" borderId="20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1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569</v>
      </c>
    </row>
    <row r="3" spans="1:255" x14ac:dyDescent="0.2">
      <c r="A3" s="14" t="s">
        <v>570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571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572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573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574</v>
      </c>
      <c r="B8" s="23"/>
      <c r="C8" s="23"/>
      <c r="D8" s="23"/>
    </row>
    <row r="9" spans="1:255" x14ac:dyDescent="0.2">
      <c r="A9" s="25" t="s">
        <v>575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576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IU11" s="16"/>
    </row>
    <row r="12" spans="1:255" ht="25.5" x14ac:dyDescent="0.2">
      <c r="A12" s="10" t="s">
        <v>577</v>
      </c>
      <c r="B12" s="29" t="s">
        <v>578</v>
      </c>
      <c r="C12" s="13"/>
      <c r="D12" s="13"/>
      <c r="BT12" s="30" t="str">
        <f>B12</f>
        <v xml:space="preserve"> 5.3.1.1.1 Монтаж конструкций здания выше 0.000(монолит), 1-21, техэтаж в т.ч.надбавка на заготовки П п.18.2 на 2кв 2026 </v>
      </c>
      <c r="IU12" s="16"/>
    </row>
    <row r="13" spans="1:255" x14ac:dyDescent="0.2">
      <c r="A13" s="10" t="s">
        <v>579</v>
      </c>
      <c r="B13" s="29" t="s">
        <v>575</v>
      </c>
      <c r="C13" s="13"/>
      <c r="D13" s="13"/>
      <c r="BT13" s="30" t="str">
        <f>B13</f>
        <v xml:space="preserve"> 21010-2-КЖ 03  П </v>
      </c>
      <c r="IU13" s="16"/>
    </row>
    <row r="15" spans="1:255" ht="13.5" thickBot="1" x14ac:dyDescent="0.25"/>
    <row r="16" spans="1:255" x14ac:dyDescent="0.2">
      <c r="A16" s="31" t="s">
        <v>580</v>
      </c>
      <c r="B16" s="33"/>
      <c r="C16" s="33" t="s">
        <v>582</v>
      </c>
      <c r="D16" s="34" t="s">
        <v>585</v>
      </c>
    </row>
    <row r="17" spans="1:255" x14ac:dyDescent="0.2">
      <c r="A17" s="32"/>
      <c r="B17" s="35" t="s">
        <v>581</v>
      </c>
      <c r="C17" s="35" t="s">
        <v>583</v>
      </c>
      <c r="D17" s="36" t="s">
        <v>586</v>
      </c>
    </row>
    <row r="18" spans="1:255" x14ac:dyDescent="0.2">
      <c r="A18" s="32"/>
      <c r="B18" s="35"/>
      <c r="C18" s="35" t="s">
        <v>584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590</v>
      </c>
      <c r="B22" t="s">
        <v>592</v>
      </c>
    </row>
    <row r="23" spans="1:255" ht="13.5" thickBot="1" x14ac:dyDescent="0.25"/>
    <row r="24" spans="1:255" x14ac:dyDescent="0.2">
      <c r="A24" s="43">
        <v>1</v>
      </c>
      <c r="B24" s="44" t="s">
        <v>22</v>
      </c>
      <c r="C24" s="45" t="s">
        <v>23</v>
      </c>
      <c r="D24" s="46">
        <v>305.01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51" t="s">
        <v>35</v>
      </c>
      <c r="B25" s="52" t="s">
        <v>37</v>
      </c>
      <c r="C25" s="53" t="s">
        <v>38</v>
      </c>
      <c r="D25" s="54">
        <f>Source!I29</f>
        <v>2.7450899999999998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1" t="s">
        <v>40</v>
      </c>
      <c r="B26" s="52" t="s">
        <v>42</v>
      </c>
      <c r="C26" s="53" t="s">
        <v>43</v>
      </c>
      <c r="D26" s="54">
        <f>Source!I30</f>
        <v>8.0827700000000002E-2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1" t="s">
        <v>45</v>
      </c>
      <c r="B27" s="52" t="s">
        <v>42</v>
      </c>
      <c r="C27" s="53" t="s">
        <v>43</v>
      </c>
      <c r="D27" s="54">
        <f>Source!I31</f>
        <v>-1.83006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 t="s">
        <v>46</v>
      </c>
      <c r="B28" s="52" t="s">
        <v>48</v>
      </c>
      <c r="C28" s="53" t="s">
        <v>38</v>
      </c>
      <c r="D28" s="54">
        <f>Source!I32</f>
        <v>-11.59038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5">
        <v>2</v>
      </c>
      <c r="B29" s="56" t="s">
        <v>52</v>
      </c>
      <c r="C29" s="57" t="s">
        <v>43</v>
      </c>
      <c r="D29" s="58">
        <v>10.050000000000001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1" t="s">
        <v>54</v>
      </c>
      <c r="B30" s="52" t="s">
        <v>56</v>
      </c>
      <c r="C30" s="53" t="s">
        <v>43</v>
      </c>
      <c r="D30" s="54">
        <f>Source!I34</f>
        <v>10.050000000000001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 t="s">
        <v>61</v>
      </c>
      <c r="B31" s="52" t="s">
        <v>63</v>
      </c>
      <c r="C31" s="53" t="s">
        <v>43</v>
      </c>
      <c r="D31" s="54">
        <f>Source!I35</f>
        <v>10.050000000000001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5">
        <v>3</v>
      </c>
      <c r="B32" s="56" t="s">
        <v>68</v>
      </c>
      <c r="C32" s="57" t="s">
        <v>43</v>
      </c>
      <c r="D32" s="58">
        <v>109.87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1" t="s">
        <v>70</v>
      </c>
      <c r="B33" s="52" t="s">
        <v>56</v>
      </c>
      <c r="C33" s="53" t="s">
        <v>43</v>
      </c>
      <c r="D33" s="54">
        <f>Source!I37</f>
        <v>109.87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1" t="s">
        <v>71</v>
      </c>
      <c r="B34" s="52" t="s">
        <v>73</v>
      </c>
      <c r="C34" s="53" t="s">
        <v>43</v>
      </c>
      <c r="D34" s="54">
        <f>Source!I38</f>
        <v>109.87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36" x14ac:dyDescent="0.2">
      <c r="A35" s="55">
        <v>4</v>
      </c>
      <c r="B35" s="56" t="s">
        <v>77</v>
      </c>
      <c r="C35" s="57" t="s">
        <v>23</v>
      </c>
      <c r="D35" s="58">
        <v>98.35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 t="s">
        <v>79</v>
      </c>
      <c r="B36" s="52" t="s">
        <v>81</v>
      </c>
      <c r="C36" s="53" t="s">
        <v>82</v>
      </c>
      <c r="D36" s="54">
        <f>Source!I40</f>
        <v>295.06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1" t="s">
        <v>85</v>
      </c>
      <c r="B37" s="52" t="s">
        <v>86</v>
      </c>
      <c r="C37" s="53" t="s">
        <v>82</v>
      </c>
      <c r="D37" s="54">
        <f>Source!I41</f>
        <v>295.06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1" t="s">
        <v>88</v>
      </c>
      <c r="B38" s="52" t="s">
        <v>90</v>
      </c>
      <c r="C38" s="53" t="s">
        <v>38</v>
      </c>
      <c r="D38" s="54">
        <f>Source!I42</f>
        <v>299.48599999999999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1" t="s">
        <v>93</v>
      </c>
      <c r="B39" s="52" t="s">
        <v>95</v>
      </c>
      <c r="C39" s="53" t="s">
        <v>96</v>
      </c>
      <c r="D39" s="54">
        <f>Source!I43</f>
        <v>529.90980000000002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1" t="s">
        <v>98</v>
      </c>
      <c r="B40" s="52" t="s">
        <v>100</v>
      </c>
      <c r="C40" s="53" t="s">
        <v>101</v>
      </c>
      <c r="D40" s="54">
        <f>Source!I44</f>
        <v>22.6205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 t="s">
        <v>103</v>
      </c>
      <c r="B41" s="52" t="s">
        <v>105</v>
      </c>
      <c r="C41" s="53" t="s">
        <v>101</v>
      </c>
      <c r="D41" s="54">
        <f>Source!I45</f>
        <v>11.802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1" t="s">
        <v>107</v>
      </c>
      <c r="B42" s="52" t="s">
        <v>109</v>
      </c>
      <c r="C42" s="53" t="s">
        <v>101</v>
      </c>
      <c r="D42" s="54">
        <f>Source!I46</f>
        <v>11.802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 t="s">
        <v>111</v>
      </c>
      <c r="B43" s="52" t="s">
        <v>112</v>
      </c>
      <c r="C43" s="53" t="s">
        <v>43</v>
      </c>
      <c r="D43" s="54">
        <f>Source!I47</f>
        <v>9.35309E-2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55">
        <v>5</v>
      </c>
      <c r="B44" s="56" t="s">
        <v>115</v>
      </c>
      <c r="C44" s="57" t="s">
        <v>23</v>
      </c>
      <c r="D44" s="58">
        <v>206.66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1" t="s">
        <v>117</v>
      </c>
      <c r="B45" s="52" t="s">
        <v>81</v>
      </c>
      <c r="C45" s="53" t="s">
        <v>82</v>
      </c>
      <c r="D45" s="54">
        <f>Source!I49</f>
        <v>560.20000000000005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 t="s">
        <v>118</v>
      </c>
      <c r="B46" s="52" t="s">
        <v>86</v>
      </c>
      <c r="C46" s="53" t="s">
        <v>82</v>
      </c>
      <c r="D46" s="54">
        <f>Source!I50</f>
        <v>560.20000000000005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1" t="s">
        <v>119</v>
      </c>
      <c r="B47" s="52" t="s">
        <v>90</v>
      </c>
      <c r="C47" s="53" t="s">
        <v>38</v>
      </c>
      <c r="D47" s="54">
        <f>Source!I51</f>
        <v>568.60299999999995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 t="s">
        <v>120</v>
      </c>
      <c r="B48" s="52" t="s">
        <v>95</v>
      </c>
      <c r="C48" s="53" t="s">
        <v>96</v>
      </c>
      <c r="D48" s="54">
        <f>Source!I52</f>
        <v>1113.4840799999999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1" t="s">
        <v>121</v>
      </c>
      <c r="B49" s="52" t="s">
        <v>100</v>
      </c>
      <c r="C49" s="53" t="s">
        <v>101</v>
      </c>
      <c r="D49" s="54">
        <f>Source!I53</f>
        <v>47.531799999999997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1" t="s">
        <v>122</v>
      </c>
      <c r="B50" s="52" t="s">
        <v>105</v>
      </c>
      <c r="C50" s="53" t="s">
        <v>101</v>
      </c>
      <c r="D50" s="54">
        <f>Source!I54</f>
        <v>24.799199999999999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1" t="s">
        <v>123</v>
      </c>
      <c r="B51" s="52" t="s">
        <v>109</v>
      </c>
      <c r="C51" s="53" t="s">
        <v>101</v>
      </c>
      <c r="D51" s="54">
        <f>Source!I55</f>
        <v>24.799199999999999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1" t="s">
        <v>124</v>
      </c>
      <c r="B52" s="52" t="s">
        <v>112</v>
      </c>
      <c r="C52" s="53" t="s">
        <v>43</v>
      </c>
      <c r="D52" s="54">
        <f>Source!I56</f>
        <v>0.19653370000000001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13.5" thickBot="1" x14ac:dyDescent="0.25">
      <c r="A53" s="59">
        <v>6</v>
      </c>
      <c r="B53" s="60" t="s">
        <v>127</v>
      </c>
      <c r="C53" s="61" t="s">
        <v>128</v>
      </c>
      <c r="D53" s="62">
        <v>260.43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38"/>
      <c r="B54" s="38"/>
      <c r="C54" s="38"/>
      <c r="D54" s="38"/>
    </row>
    <row r="55" spans="1:255" x14ac:dyDescent="0.2">
      <c r="A55" t="s">
        <v>590</v>
      </c>
      <c r="B55" t="s">
        <v>594</v>
      </c>
    </row>
    <row r="56" spans="1:255" ht="13.5" thickBot="1" x14ac:dyDescent="0.25"/>
    <row r="57" spans="1:255" x14ac:dyDescent="0.2">
      <c r="A57" s="39">
        <v>7</v>
      </c>
      <c r="B57" s="40" t="s">
        <v>22</v>
      </c>
      <c r="C57" s="41" t="s">
        <v>23</v>
      </c>
      <c r="D57" s="42">
        <v>788.14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64"/>
      <c r="B58" s="66" t="str">
        <f>IF(Source!I93=788.14,"   Расчет объема : 929,1-140,96 = 788,14","")</f>
        <v xml:space="preserve">   Расчет объема : 929,1-140,96 = 788,14</v>
      </c>
      <c r="C58" s="63"/>
      <c r="D58" s="65"/>
    </row>
    <row r="59" spans="1:255" ht="24" x14ac:dyDescent="0.2">
      <c r="A59" s="51" t="s">
        <v>188</v>
      </c>
      <c r="B59" s="52" t="s">
        <v>37</v>
      </c>
      <c r="C59" s="53" t="s">
        <v>38</v>
      </c>
      <c r="D59" s="54">
        <f>Source!I94</f>
        <v>7.093259999999999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51" t="s">
        <v>189</v>
      </c>
      <c r="B60" s="52" t="s">
        <v>42</v>
      </c>
      <c r="C60" s="53" t="s">
        <v>43</v>
      </c>
      <c r="D60" s="54">
        <f>Source!I95</f>
        <v>0.20885709999999999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1" t="s">
        <v>190</v>
      </c>
      <c r="B61" s="52" t="s">
        <v>42</v>
      </c>
      <c r="C61" s="53" t="s">
        <v>43</v>
      </c>
      <c r="D61" s="54">
        <f>Source!I96</f>
        <v>-4.7288399999999999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1" t="s">
        <v>191</v>
      </c>
      <c r="B62" s="52" t="s">
        <v>48</v>
      </c>
      <c r="C62" s="53" t="s">
        <v>38</v>
      </c>
      <c r="D62" s="54">
        <f>Source!I97</f>
        <v>-29.94932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5">
        <v>8</v>
      </c>
      <c r="B63" s="56" t="s">
        <v>193</v>
      </c>
      <c r="C63" s="57" t="s">
        <v>23</v>
      </c>
      <c r="D63" s="58">
        <v>140.96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 t="s">
        <v>197</v>
      </c>
      <c r="B64" s="52" t="s">
        <v>42</v>
      </c>
      <c r="C64" s="53" t="s">
        <v>43</v>
      </c>
      <c r="D64" s="54">
        <f>Source!I99</f>
        <v>-0.84575999999999996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1" t="s">
        <v>198</v>
      </c>
      <c r="B65" s="52" t="s">
        <v>48</v>
      </c>
      <c r="C65" s="53" t="s">
        <v>38</v>
      </c>
      <c r="D65" s="54">
        <f>Source!I100</f>
        <v>-5.3564800000000004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1" t="s">
        <v>199</v>
      </c>
      <c r="B66" s="52" t="s">
        <v>201</v>
      </c>
      <c r="C66" s="53" t="s">
        <v>202</v>
      </c>
      <c r="D66" s="54">
        <f>Source!I101</f>
        <v>1268.6400000000001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1" t="s">
        <v>208</v>
      </c>
      <c r="B67" s="52" t="s">
        <v>210</v>
      </c>
      <c r="C67" s="53" t="s">
        <v>38</v>
      </c>
      <c r="D67" s="54">
        <f>Source!I102</f>
        <v>47.385536500000001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5">
        <v>9</v>
      </c>
      <c r="B68" s="56" t="s">
        <v>52</v>
      </c>
      <c r="C68" s="57" t="s">
        <v>43</v>
      </c>
      <c r="D68" s="58">
        <v>8.33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1" t="s">
        <v>213</v>
      </c>
      <c r="B69" s="52" t="s">
        <v>214</v>
      </c>
      <c r="C69" s="53" t="s">
        <v>43</v>
      </c>
      <c r="D69" s="54">
        <f>Source!I104</f>
        <v>8.33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1" t="s">
        <v>216</v>
      </c>
      <c r="B70" s="52" t="s">
        <v>217</v>
      </c>
      <c r="C70" s="53" t="s">
        <v>43</v>
      </c>
      <c r="D70" s="54">
        <f>Source!I105</f>
        <v>8.33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5">
        <v>10</v>
      </c>
      <c r="B71" s="56" t="s">
        <v>68</v>
      </c>
      <c r="C71" s="57" t="s">
        <v>43</v>
      </c>
      <c r="D71" s="58">
        <v>155.19999999999999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1" t="s">
        <v>219</v>
      </c>
      <c r="B72" s="52" t="s">
        <v>214</v>
      </c>
      <c r="C72" s="53" t="s">
        <v>43</v>
      </c>
      <c r="D72" s="54">
        <f>Source!I107</f>
        <v>155.19999999999999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1" t="s">
        <v>220</v>
      </c>
      <c r="B73" s="52" t="s">
        <v>221</v>
      </c>
      <c r="C73" s="53" t="s">
        <v>43</v>
      </c>
      <c r="D73" s="54">
        <f>Source!I108</f>
        <v>155.19999999999999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36" x14ac:dyDescent="0.2">
      <c r="A74" s="55">
        <v>11</v>
      </c>
      <c r="B74" s="56" t="s">
        <v>224</v>
      </c>
      <c r="C74" s="57" t="s">
        <v>23</v>
      </c>
      <c r="D74" s="58">
        <v>27.5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1" t="s">
        <v>226</v>
      </c>
      <c r="B75" s="52" t="s">
        <v>81</v>
      </c>
      <c r="C75" s="53" t="s">
        <v>82</v>
      </c>
      <c r="D75" s="54">
        <f>Source!I110</f>
        <v>55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1" t="s">
        <v>227</v>
      </c>
      <c r="B76" s="52" t="s">
        <v>86</v>
      </c>
      <c r="C76" s="53" t="s">
        <v>82</v>
      </c>
      <c r="D76" s="54">
        <f>Source!I111</f>
        <v>55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1" t="s">
        <v>228</v>
      </c>
      <c r="B77" s="52" t="s">
        <v>229</v>
      </c>
      <c r="C77" s="53" t="s">
        <v>38</v>
      </c>
      <c r="D77" s="54">
        <f>Source!I112</f>
        <v>55.83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1" t="s">
        <v>231</v>
      </c>
      <c r="B78" s="52" t="s">
        <v>95</v>
      </c>
      <c r="C78" s="53" t="s">
        <v>96</v>
      </c>
      <c r="D78" s="54">
        <f>Source!I113</f>
        <v>148.16999999999999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1" t="s">
        <v>232</v>
      </c>
      <c r="B79" s="52" t="s">
        <v>100</v>
      </c>
      <c r="C79" s="53" t="s">
        <v>101</v>
      </c>
      <c r="D79" s="54">
        <f>Source!I114</f>
        <v>6.3250000000000002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1" t="s">
        <v>233</v>
      </c>
      <c r="B80" s="52" t="s">
        <v>105</v>
      </c>
      <c r="C80" s="53" t="s">
        <v>101</v>
      </c>
      <c r="D80" s="54">
        <f>Source!I115</f>
        <v>3.3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1" t="s">
        <v>234</v>
      </c>
      <c r="B81" s="52" t="s">
        <v>109</v>
      </c>
      <c r="C81" s="53" t="s">
        <v>101</v>
      </c>
      <c r="D81" s="54">
        <f>Source!I116</f>
        <v>3.3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1" t="s">
        <v>235</v>
      </c>
      <c r="B82" s="52" t="s">
        <v>112</v>
      </c>
      <c r="C82" s="53" t="s">
        <v>43</v>
      </c>
      <c r="D82" s="54">
        <f>Source!I117</f>
        <v>2.6152499999999999E-2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36" x14ac:dyDescent="0.2">
      <c r="A83" s="55">
        <v>12</v>
      </c>
      <c r="B83" s="56" t="s">
        <v>238</v>
      </c>
      <c r="C83" s="57" t="s">
        <v>23</v>
      </c>
      <c r="D83" s="58">
        <v>901.6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1" t="s">
        <v>240</v>
      </c>
      <c r="B84" s="52" t="s">
        <v>241</v>
      </c>
      <c r="C84" s="53" t="s">
        <v>82</v>
      </c>
      <c r="D84" s="54">
        <f>Source!I119</f>
        <v>1531.63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1" t="s">
        <v>242</v>
      </c>
      <c r="B85" s="52" t="s">
        <v>243</v>
      </c>
      <c r="C85" s="53" t="s">
        <v>82</v>
      </c>
      <c r="D85" s="54">
        <f>Source!I120</f>
        <v>1531.63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1" t="s">
        <v>244</v>
      </c>
      <c r="B86" s="52" t="s">
        <v>229</v>
      </c>
      <c r="C86" s="53" t="s">
        <v>38</v>
      </c>
      <c r="D86" s="54">
        <f>Source!I121</f>
        <v>1672.69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1" t="s">
        <v>245</v>
      </c>
      <c r="B87" s="52" t="s">
        <v>95</v>
      </c>
      <c r="C87" s="53" t="s">
        <v>96</v>
      </c>
      <c r="D87" s="54">
        <f>Source!I122</f>
        <v>4857.8208000000004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1" t="s">
        <v>246</v>
      </c>
      <c r="B88" s="52" t="s">
        <v>100</v>
      </c>
      <c r="C88" s="53" t="s">
        <v>101</v>
      </c>
      <c r="D88" s="54">
        <f>Source!I123</f>
        <v>207.36799999999999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 t="s">
        <v>247</v>
      </c>
      <c r="B89" s="52" t="s">
        <v>105</v>
      </c>
      <c r="C89" s="53" t="s">
        <v>101</v>
      </c>
      <c r="D89" s="54">
        <f>Source!I124</f>
        <v>108.19199999999999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51" t="s">
        <v>248</v>
      </c>
      <c r="B90" s="52" t="s">
        <v>109</v>
      </c>
      <c r="C90" s="53" t="s">
        <v>101</v>
      </c>
      <c r="D90" s="54">
        <f>Source!I125</f>
        <v>108.19199999999999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1" t="s">
        <v>249</v>
      </c>
      <c r="B91" s="52" t="s">
        <v>112</v>
      </c>
      <c r="C91" s="53" t="s">
        <v>43</v>
      </c>
      <c r="D91" s="54">
        <f>Source!I126</f>
        <v>0.85742160000000001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13.5" thickBot="1" x14ac:dyDescent="0.25">
      <c r="A92" s="59">
        <v>13</v>
      </c>
      <c r="B92" s="60" t="s">
        <v>127</v>
      </c>
      <c r="C92" s="61" t="s">
        <v>128</v>
      </c>
      <c r="D92" s="62">
        <v>518.54999999999995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38"/>
      <c r="B93" s="38"/>
      <c r="C93" s="38"/>
      <c r="D93" s="38"/>
    </row>
    <row r="94" spans="1:255" x14ac:dyDescent="0.2">
      <c r="A94" t="s">
        <v>590</v>
      </c>
      <c r="B94" t="s">
        <v>596</v>
      </c>
    </row>
    <row r="95" spans="1:255" ht="13.5" thickBot="1" x14ac:dyDescent="0.25"/>
    <row r="96" spans="1:255" x14ac:dyDescent="0.2">
      <c r="A96" s="43">
        <v>14</v>
      </c>
      <c r="B96" s="44" t="s">
        <v>254</v>
      </c>
      <c r="C96" s="45" t="s">
        <v>23</v>
      </c>
      <c r="D96" s="46">
        <v>2239.88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1" t="s">
        <v>256</v>
      </c>
      <c r="B97" s="52" t="s">
        <v>257</v>
      </c>
      <c r="C97" s="53" t="s">
        <v>258</v>
      </c>
      <c r="D97" s="54">
        <f>Source!I164</f>
        <v>273.26535999999999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1" t="s">
        <v>261</v>
      </c>
      <c r="B98" s="52" t="s">
        <v>37</v>
      </c>
      <c r="C98" s="53" t="s">
        <v>38</v>
      </c>
      <c r="D98" s="54">
        <f>Source!I165</f>
        <v>20.158919999999998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51" t="s">
        <v>262</v>
      </c>
      <c r="B99" s="52" t="s">
        <v>42</v>
      </c>
      <c r="C99" s="53" t="s">
        <v>43</v>
      </c>
      <c r="D99" s="54">
        <f>Source!I166</f>
        <v>0.59356819999999999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51" t="s">
        <v>263</v>
      </c>
      <c r="B100" s="52" t="s">
        <v>42</v>
      </c>
      <c r="C100" s="53" t="s">
        <v>43</v>
      </c>
      <c r="D100" s="54">
        <f>Source!I167</f>
        <v>-6.7196400000000001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1" t="s">
        <v>264</v>
      </c>
      <c r="B101" s="52" t="s">
        <v>48</v>
      </c>
      <c r="C101" s="53" t="s">
        <v>38</v>
      </c>
      <c r="D101" s="54">
        <f>Source!I168</f>
        <v>-42.557720000000003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5">
        <v>15</v>
      </c>
      <c r="B102" s="56" t="s">
        <v>267</v>
      </c>
      <c r="C102" s="57" t="s">
        <v>43</v>
      </c>
      <c r="D102" s="58">
        <v>6.4089999999999998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1" t="s">
        <v>269</v>
      </c>
      <c r="B103" s="52" t="s">
        <v>270</v>
      </c>
      <c r="C103" s="53" t="s">
        <v>43</v>
      </c>
      <c r="D103" s="54">
        <f>Source!I170</f>
        <v>6.4089999999999998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24" x14ac:dyDescent="0.2">
      <c r="A104" s="51" t="s">
        <v>272</v>
      </c>
      <c r="B104" s="52" t="s">
        <v>273</v>
      </c>
      <c r="C104" s="53" t="s">
        <v>43</v>
      </c>
      <c r="D104" s="54">
        <f>Source!I171</f>
        <v>6.4089999999999998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5">
        <v>16</v>
      </c>
      <c r="B105" s="56" t="s">
        <v>276</v>
      </c>
      <c r="C105" s="57" t="s">
        <v>43</v>
      </c>
      <c r="D105" s="58">
        <v>435.31200000000001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1" t="s">
        <v>278</v>
      </c>
      <c r="B106" s="52" t="s">
        <v>270</v>
      </c>
      <c r="C106" s="53" t="s">
        <v>43</v>
      </c>
      <c r="D106" s="54">
        <f>Source!I173</f>
        <v>435.31200000000001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1" t="s">
        <v>279</v>
      </c>
      <c r="B107" s="52" t="s">
        <v>280</v>
      </c>
      <c r="C107" s="53" t="s">
        <v>43</v>
      </c>
      <c r="D107" s="54">
        <f>Source!I174</f>
        <v>435.31200000000001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24" x14ac:dyDescent="0.2">
      <c r="A108" s="55">
        <v>17</v>
      </c>
      <c r="B108" s="56" t="s">
        <v>283</v>
      </c>
      <c r="C108" s="57" t="s">
        <v>43</v>
      </c>
      <c r="D108" s="58">
        <v>1.2174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5">
        <v>18</v>
      </c>
      <c r="B109" s="56" t="s">
        <v>287</v>
      </c>
      <c r="C109" s="57" t="s">
        <v>43</v>
      </c>
      <c r="D109" s="58">
        <v>1.2174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1" t="s">
        <v>291</v>
      </c>
      <c r="B110" s="52" t="s">
        <v>293</v>
      </c>
      <c r="C110" s="53" t="s">
        <v>43</v>
      </c>
      <c r="D110" s="54">
        <f>Source!I177</f>
        <v>1.2295739999999999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36" x14ac:dyDescent="0.2">
      <c r="A111" s="55">
        <v>19</v>
      </c>
      <c r="B111" s="56" t="s">
        <v>298</v>
      </c>
      <c r="C111" s="57" t="s">
        <v>23</v>
      </c>
      <c r="D111" s="58">
        <v>2239.88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51" t="s">
        <v>300</v>
      </c>
      <c r="B112" s="52" t="s">
        <v>301</v>
      </c>
      <c r="C112" s="53" t="s">
        <v>82</v>
      </c>
      <c r="D112" s="54">
        <f>Source!I179</f>
        <v>3794.3900000000003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51" t="s">
        <v>303</v>
      </c>
      <c r="B113" s="52" t="s">
        <v>304</v>
      </c>
      <c r="C113" s="53" t="s">
        <v>82</v>
      </c>
      <c r="D113" s="54">
        <f>Source!I180</f>
        <v>3794.3900000000003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51" t="s">
        <v>306</v>
      </c>
      <c r="B114" s="52" t="s">
        <v>307</v>
      </c>
      <c r="C114" s="53" t="s">
        <v>38</v>
      </c>
      <c r="D114" s="54">
        <f>Source!I181</f>
        <v>3851.31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1" t="s">
        <v>309</v>
      </c>
      <c r="B115" s="52" t="s">
        <v>311</v>
      </c>
      <c r="C115" s="53" t="s">
        <v>101</v>
      </c>
      <c r="D115" s="54">
        <f>Source!I182</f>
        <v>515.17240000000004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9">
        <v>20</v>
      </c>
      <c r="B116" s="60" t="s">
        <v>127</v>
      </c>
      <c r="C116" s="61" t="s">
        <v>128</v>
      </c>
      <c r="D116" s="62">
        <v>706.07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5">
        <v>21</v>
      </c>
      <c r="B117" s="56" t="s">
        <v>316</v>
      </c>
      <c r="C117" s="57" t="s">
        <v>38</v>
      </c>
      <c r="D117" s="58">
        <v>7.7759999999999998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13.5" thickBot="1" x14ac:dyDescent="0.25">
      <c r="A118" s="51" t="s">
        <v>318</v>
      </c>
      <c r="B118" s="52" t="s">
        <v>320</v>
      </c>
      <c r="C118" s="53" t="s">
        <v>38</v>
      </c>
      <c r="D118" s="54">
        <f>Source!I185</f>
        <v>7.9315199999999999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38"/>
      <c r="B119" s="38"/>
      <c r="C119" s="38"/>
      <c r="D119" s="38"/>
    </row>
    <row r="120" spans="1:255" x14ac:dyDescent="0.2">
      <c r="A120" t="s">
        <v>590</v>
      </c>
      <c r="B120" t="s">
        <v>598</v>
      </c>
    </row>
    <row r="121" spans="1:255" ht="13.5" thickBot="1" x14ac:dyDescent="0.25"/>
    <row r="122" spans="1:255" x14ac:dyDescent="0.2">
      <c r="A122" s="43">
        <v>22</v>
      </c>
      <c r="B122" s="44" t="s">
        <v>22</v>
      </c>
      <c r="C122" s="45" t="s">
        <v>23</v>
      </c>
      <c r="D122" s="46">
        <v>19.588999999999999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24" x14ac:dyDescent="0.2">
      <c r="A123" s="51" t="s">
        <v>327</v>
      </c>
      <c r="B123" s="52" t="s">
        <v>37</v>
      </c>
      <c r="C123" s="53" t="s">
        <v>38</v>
      </c>
      <c r="D123" s="54">
        <f>Source!I222</f>
        <v>0.17630100000000001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1" t="s">
        <v>328</v>
      </c>
      <c r="B124" s="52" t="s">
        <v>42</v>
      </c>
      <c r="C124" s="53" t="s">
        <v>43</v>
      </c>
      <c r="D124" s="54">
        <f>Source!I223</f>
        <v>5.1910999999999997E-3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51" t="s">
        <v>329</v>
      </c>
      <c r="B125" s="52" t="s">
        <v>42</v>
      </c>
      <c r="C125" s="53" t="s">
        <v>43</v>
      </c>
      <c r="D125" s="54">
        <f>Source!I224</f>
        <v>-0.117534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24" x14ac:dyDescent="0.2">
      <c r="A126" s="51" t="s">
        <v>330</v>
      </c>
      <c r="B126" s="52" t="s">
        <v>48</v>
      </c>
      <c r="C126" s="53" t="s">
        <v>38</v>
      </c>
      <c r="D126" s="54">
        <f>Source!I225</f>
        <v>-0.74438199999999988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55">
        <v>23</v>
      </c>
      <c r="B127" s="56" t="s">
        <v>52</v>
      </c>
      <c r="C127" s="57" t="s">
        <v>43</v>
      </c>
      <c r="D127" s="58">
        <v>0.9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1" t="s">
        <v>332</v>
      </c>
      <c r="B128" s="52" t="s">
        <v>56</v>
      </c>
      <c r="C128" s="53" t="s">
        <v>43</v>
      </c>
      <c r="D128" s="54">
        <f>Source!I227</f>
        <v>0.9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51" t="s">
        <v>333</v>
      </c>
      <c r="B129" s="52" t="s">
        <v>63</v>
      </c>
      <c r="C129" s="53" t="s">
        <v>43</v>
      </c>
      <c r="D129" s="54">
        <f>Source!I228</f>
        <v>0.9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55">
        <v>24</v>
      </c>
      <c r="B130" s="56" t="s">
        <v>68</v>
      </c>
      <c r="C130" s="57" t="s">
        <v>43</v>
      </c>
      <c r="D130" s="58">
        <v>15.99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1" t="s">
        <v>335</v>
      </c>
      <c r="B131" s="52" t="s">
        <v>56</v>
      </c>
      <c r="C131" s="53" t="s">
        <v>43</v>
      </c>
      <c r="D131" s="54">
        <f>Source!I230</f>
        <v>15.99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51" t="s">
        <v>336</v>
      </c>
      <c r="B132" s="52" t="s">
        <v>73</v>
      </c>
      <c r="C132" s="53" t="s">
        <v>43</v>
      </c>
      <c r="D132" s="54">
        <f>Source!I231</f>
        <v>15.99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55">
        <v>25</v>
      </c>
      <c r="B133" s="56" t="s">
        <v>77</v>
      </c>
      <c r="C133" s="57" t="s">
        <v>23</v>
      </c>
      <c r="D133" s="58">
        <v>6.61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51" t="s">
        <v>338</v>
      </c>
      <c r="B134" s="52" t="s">
        <v>81</v>
      </c>
      <c r="C134" s="53" t="s">
        <v>82</v>
      </c>
      <c r="D134" s="54">
        <f>Source!I233</f>
        <v>19.84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51" t="s">
        <v>339</v>
      </c>
      <c r="B135" s="52" t="s">
        <v>86</v>
      </c>
      <c r="C135" s="53" t="s">
        <v>82</v>
      </c>
      <c r="D135" s="54">
        <f>Source!I234</f>
        <v>19.84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24" x14ac:dyDescent="0.2">
      <c r="A136" s="51" t="s">
        <v>340</v>
      </c>
      <c r="B136" s="52" t="s">
        <v>90</v>
      </c>
      <c r="C136" s="53" t="s">
        <v>38</v>
      </c>
      <c r="D136" s="54">
        <f>Source!I235</f>
        <v>20.137599999999999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1" t="s">
        <v>341</v>
      </c>
      <c r="B137" s="52" t="s">
        <v>95</v>
      </c>
      <c r="C137" s="53" t="s">
        <v>96</v>
      </c>
      <c r="D137" s="54">
        <f>Source!I236</f>
        <v>35.61468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51" t="s">
        <v>342</v>
      </c>
      <c r="B138" s="52" t="s">
        <v>100</v>
      </c>
      <c r="C138" s="53" t="s">
        <v>101</v>
      </c>
      <c r="D138" s="54">
        <f>Source!I237</f>
        <v>1.5203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51" t="s">
        <v>343</v>
      </c>
      <c r="B139" s="52" t="s">
        <v>105</v>
      </c>
      <c r="C139" s="53" t="s">
        <v>101</v>
      </c>
      <c r="D139" s="54">
        <f>Source!I238</f>
        <v>0.79320000000000002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24" x14ac:dyDescent="0.2">
      <c r="A140" s="51" t="s">
        <v>344</v>
      </c>
      <c r="B140" s="52" t="s">
        <v>109</v>
      </c>
      <c r="C140" s="53" t="s">
        <v>101</v>
      </c>
      <c r="D140" s="54">
        <f>Source!I239</f>
        <v>0.79320000000000002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ht="24" x14ac:dyDescent="0.2">
      <c r="A141" s="51" t="s">
        <v>345</v>
      </c>
      <c r="B141" s="52" t="s">
        <v>112</v>
      </c>
      <c r="C141" s="53" t="s">
        <v>43</v>
      </c>
      <c r="D141" s="54">
        <f>Source!I240</f>
        <v>6.2861000000000002E-3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ht="36" x14ac:dyDescent="0.2">
      <c r="A142" s="55">
        <v>26</v>
      </c>
      <c r="B142" s="56" t="s">
        <v>115</v>
      </c>
      <c r="C142" s="57" t="s">
        <v>23</v>
      </c>
      <c r="D142" s="58">
        <v>12.98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1" t="s">
        <v>347</v>
      </c>
      <c r="B143" s="52" t="s">
        <v>81</v>
      </c>
      <c r="C143" s="53" t="s">
        <v>82</v>
      </c>
      <c r="D143" s="54">
        <f>Source!I242</f>
        <v>35.1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51" t="s">
        <v>348</v>
      </c>
      <c r="B144" s="52" t="s">
        <v>86</v>
      </c>
      <c r="C144" s="53" t="s">
        <v>82</v>
      </c>
      <c r="D144" s="54">
        <f>Source!I243</f>
        <v>35.1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24" x14ac:dyDescent="0.2">
      <c r="A145" s="51" t="s">
        <v>349</v>
      </c>
      <c r="B145" s="52" t="s">
        <v>90</v>
      </c>
      <c r="C145" s="53" t="s">
        <v>38</v>
      </c>
      <c r="D145" s="54">
        <f>Source!I244</f>
        <v>35.622500000000002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51" t="s">
        <v>350</v>
      </c>
      <c r="B146" s="52" t="s">
        <v>95</v>
      </c>
      <c r="C146" s="53" t="s">
        <v>96</v>
      </c>
      <c r="D146" s="54">
        <f>Source!I245</f>
        <v>69.936239999999998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51" t="s">
        <v>351</v>
      </c>
      <c r="B147" s="52" t="s">
        <v>100</v>
      </c>
      <c r="C147" s="53" t="s">
        <v>101</v>
      </c>
      <c r="D147" s="54">
        <f>Source!I246</f>
        <v>2.9853999999999998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24" x14ac:dyDescent="0.2">
      <c r="A148" s="51" t="s">
        <v>352</v>
      </c>
      <c r="B148" s="52" t="s">
        <v>105</v>
      </c>
      <c r="C148" s="53" t="s">
        <v>101</v>
      </c>
      <c r="D148" s="54">
        <f>Source!I247</f>
        <v>1.5576000000000001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24" x14ac:dyDescent="0.2">
      <c r="A149" s="51" t="s">
        <v>353</v>
      </c>
      <c r="B149" s="52" t="s">
        <v>109</v>
      </c>
      <c r="C149" s="53" t="s">
        <v>101</v>
      </c>
      <c r="D149" s="54">
        <f>Source!I248</f>
        <v>1.5576000000000001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51" t="s">
        <v>354</v>
      </c>
      <c r="B150" s="52" t="s">
        <v>112</v>
      </c>
      <c r="C150" s="53" t="s">
        <v>43</v>
      </c>
      <c r="D150" s="54">
        <f>Source!I249</f>
        <v>1.2344000000000001E-2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13.5" thickBot="1" x14ac:dyDescent="0.25">
      <c r="A151" s="59">
        <v>27</v>
      </c>
      <c r="B151" s="60" t="s">
        <v>127</v>
      </c>
      <c r="C151" s="61" t="s">
        <v>128</v>
      </c>
      <c r="D151" s="62">
        <v>16.73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38"/>
      <c r="B152" s="38"/>
      <c r="C152" s="38"/>
      <c r="D152" s="38"/>
    </row>
    <row r="153" spans="1:255" x14ac:dyDescent="0.2">
      <c r="A153" t="s">
        <v>590</v>
      </c>
      <c r="B153" t="s">
        <v>600</v>
      </c>
    </row>
    <row r="154" spans="1:255" ht="13.5" thickBot="1" x14ac:dyDescent="0.25"/>
    <row r="155" spans="1:255" x14ac:dyDescent="0.2">
      <c r="A155" s="39">
        <v>28</v>
      </c>
      <c r="B155" s="40" t="s">
        <v>22</v>
      </c>
      <c r="C155" s="41" t="s">
        <v>23</v>
      </c>
      <c r="D155" s="42">
        <v>45.058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64"/>
      <c r="B156" s="66" t="str">
        <f>IF(Source!I286=45.058,"   Расчет объема : 51,77-6,712 = 45,058","")</f>
        <v xml:space="preserve">   Расчет объема : 51,77-6,712 = 45,058</v>
      </c>
      <c r="C156" s="63"/>
      <c r="D156" s="65"/>
    </row>
    <row r="157" spans="1:255" ht="24" x14ac:dyDescent="0.2">
      <c r="A157" s="51" t="s">
        <v>358</v>
      </c>
      <c r="B157" s="52" t="s">
        <v>37</v>
      </c>
      <c r="C157" s="53" t="s">
        <v>38</v>
      </c>
      <c r="D157" s="54">
        <f>Source!I287</f>
        <v>0.40552199999999999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51" t="s">
        <v>359</v>
      </c>
      <c r="B158" s="52" t="s">
        <v>42</v>
      </c>
      <c r="C158" s="53" t="s">
        <v>43</v>
      </c>
      <c r="D158" s="54">
        <f>Source!I288</f>
        <v>1.1940399999999999E-2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x14ac:dyDescent="0.2">
      <c r="A159" s="51" t="s">
        <v>360</v>
      </c>
      <c r="B159" s="52" t="s">
        <v>42</v>
      </c>
      <c r="C159" s="53" t="s">
        <v>43</v>
      </c>
      <c r="D159" s="54">
        <f>Source!I289</f>
        <v>-0.27034799999999992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1" t="s">
        <v>361</v>
      </c>
      <c r="B160" s="52" t="s">
        <v>48</v>
      </c>
      <c r="C160" s="53" t="s">
        <v>38</v>
      </c>
      <c r="D160" s="54">
        <f>Source!I290</f>
        <v>-1.7122039999999996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24" x14ac:dyDescent="0.2">
      <c r="A161" s="55">
        <v>29</v>
      </c>
      <c r="B161" s="56" t="s">
        <v>193</v>
      </c>
      <c r="C161" s="57" t="s">
        <v>23</v>
      </c>
      <c r="D161" s="58">
        <v>6.7119999999999997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x14ac:dyDescent="0.2">
      <c r="A162" s="51" t="s">
        <v>363</v>
      </c>
      <c r="B162" s="52" t="s">
        <v>42</v>
      </c>
      <c r="C162" s="53" t="s">
        <v>43</v>
      </c>
      <c r="D162" s="54">
        <f>Source!I292</f>
        <v>-4.0272000000000002E-2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24" x14ac:dyDescent="0.2">
      <c r="A163" s="51" t="s">
        <v>364</v>
      </c>
      <c r="B163" s="52" t="s">
        <v>48</v>
      </c>
      <c r="C163" s="53" t="s">
        <v>38</v>
      </c>
      <c r="D163" s="54">
        <f>Source!I293</f>
        <v>-0.255056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1" t="s">
        <v>365</v>
      </c>
      <c r="B164" s="52" t="s">
        <v>201</v>
      </c>
      <c r="C164" s="53" t="s">
        <v>202</v>
      </c>
      <c r="D164" s="54">
        <f>Source!I294</f>
        <v>60.408000000000001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1" t="s">
        <v>366</v>
      </c>
      <c r="B165" s="52" t="s">
        <v>210</v>
      </c>
      <c r="C165" s="53" t="s">
        <v>38</v>
      </c>
      <c r="D165" s="54">
        <f>Source!I295</f>
        <v>2.2563260999999999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x14ac:dyDescent="0.2">
      <c r="A166" s="55">
        <v>30</v>
      </c>
      <c r="B166" s="56" t="s">
        <v>52</v>
      </c>
      <c r="C166" s="57" t="s">
        <v>43</v>
      </c>
      <c r="D166" s="58">
        <v>0.52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x14ac:dyDescent="0.2">
      <c r="A167" s="51" t="s">
        <v>368</v>
      </c>
      <c r="B167" s="52" t="s">
        <v>214</v>
      </c>
      <c r="C167" s="53" t="s">
        <v>43</v>
      </c>
      <c r="D167" s="54">
        <f>Source!I297</f>
        <v>0.52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ht="24" x14ac:dyDescent="0.2">
      <c r="A168" s="51" t="s">
        <v>369</v>
      </c>
      <c r="B168" s="52" t="s">
        <v>217</v>
      </c>
      <c r="C168" s="53" t="s">
        <v>43</v>
      </c>
      <c r="D168" s="54">
        <f>Source!I298</f>
        <v>0.52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x14ac:dyDescent="0.2">
      <c r="A169" s="55">
        <v>31</v>
      </c>
      <c r="B169" s="56" t="s">
        <v>68</v>
      </c>
      <c r="C169" s="57" t="s">
        <v>43</v>
      </c>
      <c r="D169" s="58">
        <v>12.1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1" t="s">
        <v>371</v>
      </c>
      <c r="B170" s="52" t="s">
        <v>214</v>
      </c>
      <c r="C170" s="53" t="s">
        <v>43</v>
      </c>
      <c r="D170" s="54">
        <f>Source!I300</f>
        <v>12.1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51" t="s">
        <v>372</v>
      </c>
      <c r="B171" s="52" t="s">
        <v>221</v>
      </c>
      <c r="C171" s="53" t="s">
        <v>43</v>
      </c>
      <c r="D171" s="54">
        <f>Source!I301</f>
        <v>12.1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36" x14ac:dyDescent="0.2">
      <c r="A172" s="55">
        <v>32</v>
      </c>
      <c r="B172" s="56" t="s">
        <v>238</v>
      </c>
      <c r="C172" s="57" t="s">
        <v>23</v>
      </c>
      <c r="D172" s="58">
        <v>51.77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x14ac:dyDescent="0.2">
      <c r="A173" s="51" t="s">
        <v>374</v>
      </c>
      <c r="B173" s="52" t="s">
        <v>375</v>
      </c>
      <c r="C173" s="53" t="s">
        <v>82</v>
      </c>
      <c r="D173" s="54">
        <f>Source!I303</f>
        <v>88.32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x14ac:dyDescent="0.2">
      <c r="A174" s="51" t="s">
        <v>376</v>
      </c>
      <c r="B174" s="52" t="s">
        <v>377</v>
      </c>
      <c r="C174" s="53" t="s">
        <v>82</v>
      </c>
      <c r="D174" s="54">
        <f>Source!I304</f>
        <v>88.32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ht="24" x14ac:dyDescent="0.2">
      <c r="A175" s="51" t="s">
        <v>378</v>
      </c>
      <c r="B175" s="52" t="s">
        <v>229</v>
      </c>
      <c r="C175" s="53" t="s">
        <v>38</v>
      </c>
      <c r="D175" s="54">
        <f>Source!I305</f>
        <v>95.25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1" t="s">
        <v>379</v>
      </c>
      <c r="B176" s="52" t="s">
        <v>95</v>
      </c>
      <c r="C176" s="53" t="s">
        <v>96</v>
      </c>
      <c r="D176" s="54">
        <f>Source!I306</f>
        <v>278.93675999999999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x14ac:dyDescent="0.2">
      <c r="A177" s="51" t="s">
        <v>380</v>
      </c>
      <c r="B177" s="52" t="s">
        <v>100</v>
      </c>
      <c r="C177" s="53" t="s">
        <v>101</v>
      </c>
      <c r="D177" s="54">
        <f>Source!I307</f>
        <v>11.9071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51" t="s">
        <v>381</v>
      </c>
      <c r="B178" s="52" t="s">
        <v>105</v>
      </c>
      <c r="C178" s="53" t="s">
        <v>101</v>
      </c>
      <c r="D178" s="54">
        <f>Source!I308</f>
        <v>6.2123999999999997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24" x14ac:dyDescent="0.2">
      <c r="A179" s="51" t="s">
        <v>382</v>
      </c>
      <c r="B179" s="52" t="s">
        <v>109</v>
      </c>
      <c r="C179" s="53" t="s">
        <v>101</v>
      </c>
      <c r="D179" s="54">
        <f>Source!I309</f>
        <v>6.2123999999999997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51" t="s">
        <v>383</v>
      </c>
      <c r="B180" s="52" t="s">
        <v>112</v>
      </c>
      <c r="C180" s="53" t="s">
        <v>43</v>
      </c>
      <c r="D180" s="54">
        <f>Source!I310</f>
        <v>4.9233300000000001E-2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13.5" thickBot="1" x14ac:dyDescent="0.25">
      <c r="A181" s="59">
        <v>33</v>
      </c>
      <c r="B181" s="60" t="s">
        <v>127</v>
      </c>
      <c r="C181" s="61" t="s">
        <v>128</v>
      </c>
      <c r="D181" s="62">
        <v>28.57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38"/>
      <c r="B182" s="38"/>
      <c r="C182" s="38"/>
      <c r="D182" s="38"/>
    </row>
    <row r="183" spans="1:255" x14ac:dyDescent="0.2">
      <c r="A183" t="s">
        <v>590</v>
      </c>
      <c r="B183" t="s">
        <v>602</v>
      </c>
    </row>
    <row r="184" spans="1:255" ht="13.5" thickBot="1" x14ac:dyDescent="0.25"/>
    <row r="185" spans="1:255" x14ac:dyDescent="0.2">
      <c r="A185" s="43">
        <v>34</v>
      </c>
      <c r="B185" s="44" t="s">
        <v>254</v>
      </c>
      <c r="C185" s="45" t="s">
        <v>23</v>
      </c>
      <c r="D185" s="46">
        <v>105.45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x14ac:dyDescent="0.2">
      <c r="A186" s="51" t="s">
        <v>387</v>
      </c>
      <c r="B186" s="52" t="s">
        <v>257</v>
      </c>
      <c r="C186" s="53" t="s">
        <v>258</v>
      </c>
      <c r="D186" s="54">
        <f>Source!I348</f>
        <v>12.8649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ht="24" x14ac:dyDescent="0.2">
      <c r="A187" s="51" t="s">
        <v>388</v>
      </c>
      <c r="B187" s="52" t="s">
        <v>37</v>
      </c>
      <c r="C187" s="53" t="s">
        <v>38</v>
      </c>
      <c r="D187" s="54">
        <f>Source!I349</f>
        <v>0.94904999999999995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51" t="s">
        <v>389</v>
      </c>
      <c r="B188" s="52" t="s">
        <v>42</v>
      </c>
      <c r="C188" s="53" t="s">
        <v>43</v>
      </c>
      <c r="D188" s="54">
        <f>Source!I350</f>
        <v>2.7944299999999998E-2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x14ac:dyDescent="0.2">
      <c r="A189" s="51" t="s">
        <v>390</v>
      </c>
      <c r="B189" s="52" t="s">
        <v>42</v>
      </c>
      <c r="C189" s="53" t="s">
        <v>43</v>
      </c>
      <c r="D189" s="54">
        <f>Source!I351</f>
        <v>-0.31635000000000002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24" x14ac:dyDescent="0.2">
      <c r="A190" s="51" t="s">
        <v>391</v>
      </c>
      <c r="B190" s="52" t="s">
        <v>48</v>
      </c>
      <c r="C190" s="53" t="s">
        <v>38</v>
      </c>
      <c r="D190" s="54">
        <f>Source!I352</f>
        <v>-2.0035500000000002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x14ac:dyDescent="0.2">
      <c r="A191" s="55">
        <v>35</v>
      </c>
      <c r="B191" s="56" t="s">
        <v>267</v>
      </c>
      <c r="C191" s="57" t="s">
        <v>43</v>
      </c>
      <c r="D191" s="58">
        <v>0.32479999999999998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x14ac:dyDescent="0.2">
      <c r="A192" s="51" t="s">
        <v>393</v>
      </c>
      <c r="B192" s="52" t="s">
        <v>270</v>
      </c>
      <c r="C192" s="53" t="s">
        <v>43</v>
      </c>
      <c r="D192" s="54">
        <f>Source!I354</f>
        <v>0.32479999999999998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24" x14ac:dyDescent="0.2">
      <c r="A193" s="51" t="s">
        <v>394</v>
      </c>
      <c r="B193" s="52" t="s">
        <v>273</v>
      </c>
      <c r="C193" s="53" t="s">
        <v>43</v>
      </c>
      <c r="D193" s="54">
        <f>Source!I355</f>
        <v>0.32479999999999998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55">
        <v>36</v>
      </c>
      <c r="B194" s="56" t="s">
        <v>276</v>
      </c>
      <c r="C194" s="57" t="s">
        <v>43</v>
      </c>
      <c r="D194" s="58">
        <v>20.65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x14ac:dyDescent="0.2">
      <c r="A195" s="51" t="s">
        <v>396</v>
      </c>
      <c r="B195" s="52" t="s">
        <v>270</v>
      </c>
      <c r="C195" s="53" t="s">
        <v>43</v>
      </c>
      <c r="D195" s="54">
        <f>Source!I357</f>
        <v>20.65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51" t="s">
        <v>397</v>
      </c>
      <c r="B196" s="52" t="s">
        <v>280</v>
      </c>
      <c r="C196" s="53" t="s">
        <v>43</v>
      </c>
      <c r="D196" s="54">
        <f>Source!I358</f>
        <v>20.65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55">
        <v>37</v>
      </c>
      <c r="B197" s="56" t="s">
        <v>283</v>
      </c>
      <c r="C197" s="57" t="s">
        <v>43</v>
      </c>
      <c r="D197" s="58">
        <v>5.008E-2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ht="24" x14ac:dyDescent="0.2">
      <c r="A198" s="55">
        <v>38</v>
      </c>
      <c r="B198" s="56" t="s">
        <v>287</v>
      </c>
      <c r="C198" s="57" t="s">
        <v>43</v>
      </c>
      <c r="D198" s="58">
        <v>5.008E-2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x14ac:dyDescent="0.2">
      <c r="A199" s="51" t="s">
        <v>400</v>
      </c>
      <c r="B199" s="52" t="s">
        <v>293</v>
      </c>
      <c r="C199" s="53" t="s">
        <v>43</v>
      </c>
      <c r="D199" s="54">
        <f>Source!I361</f>
        <v>5.0580800000000002E-2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ht="36" x14ac:dyDescent="0.2">
      <c r="A200" s="55">
        <v>39</v>
      </c>
      <c r="B200" s="56" t="s">
        <v>298</v>
      </c>
      <c r="C200" s="57" t="s">
        <v>23</v>
      </c>
      <c r="D200" s="58">
        <v>105.45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x14ac:dyDescent="0.2">
      <c r="A201" s="51" t="s">
        <v>402</v>
      </c>
      <c r="B201" s="52" t="s">
        <v>301</v>
      </c>
      <c r="C201" s="53" t="s">
        <v>82</v>
      </c>
      <c r="D201" s="54">
        <f>Source!I363</f>
        <v>180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x14ac:dyDescent="0.2">
      <c r="A202" s="51" t="s">
        <v>403</v>
      </c>
      <c r="B202" s="52" t="s">
        <v>304</v>
      </c>
      <c r="C202" s="53" t="s">
        <v>82</v>
      </c>
      <c r="D202" s="54">
        <f>Source!I364</f>
        <v>180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ht="24" x14ac:dyDescent="0.2">
      <c r="A203" s="51" t="s">
        <v>404</v>
      </c>
      <c r="B203" s="52" t="s">
        <v>307</v>
      </c>
      <c r="C203" s="53" t="s">
        <v>38</v>
      </c>
      <c r="D203" s="54">
        <f>Source!I365</f>
        <v>182.7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ht="24" x14ac:dyDescent="0.2">
      <c r="A204" s="51" t="s">
        <v>405</v>
      </c>
      <c r="B204" s="52" t="s">
        <v>311</v>
      </c>
      <c r="C204" s="53" t="s">
        <v>101</v>
      </c>
      <c r="D204" s="54">
        <f>Source!I366</f>
        <v>24.253499999999999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</row>
    <row r="205" spans="1:255" x14ac:dyDescent="0.2">
      <c r="A205" s="59">
        <v>40</v>
      </c>
      <c r="B205" s="60" t="s">
        <v>127</v>
      </c>
      <c r="C205" s="61" t="s">
        <v>128</v>
      </c>
      <c r="D205" s="62">
        <v>33.49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ht="24" x14ac:dyDescent="0.2">
      <c r="A206" s="55">
        <v>41</v>
      </c>
      <c r="B206" s="56" t="s">
        <v>316</v>
      </c>
      <c r="C206" s="57" t="s">
        <v>38</v>
      </c>
      <c r="D206" s="58">
        <v>0.39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x14ac:dyDescent="0.2">
      <c r="A207" s="47" t="s">
        <v>408</v>
      </c>
      <c r="B207" s="48" t="s">
        <v>320</v>
      </c>
      <c r="C207" s="49" t="s">
        <v>38</v>
      </c>
      <c r="D207" s="50">
        <f>Source!I369</f>
        <v>0.39780000000000004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9" spans="1:255" x14ac:dyDescent="0.2">
      <c r="A209" s="67" t="s">
        <v>603</v>
      </c>
      <c r="B209" s="68"/>
      <c r="C209" s="69"/>
      <c r="D209" s="69"/>
      <c r="BZ209" s="26">
        <f>C209</f>
        <v>0</v>
      </c>
      <c r="IU209" s="16"/>
    </row>
    <row r="210" spans="1:255" s="71" customFormat="1" ht="11.25" x14ac:dyDescent="0.2">
      <c r="A210" s="70"/>
      <c r="B210" s="72" t="s">
        <v>604</v>
      </c>
      <c r="C210" s="73" t="s">
        <v>605</v>
      </c>
      <c r="D210" s="73"/>
    </row>
    <row r="211" spans="1:255" x14ac:dyDescent="0.2">
      <c r="A211" s="12"/>
      <c r="B211" s="8" t="s">
        <v>606</v>
      </c>
      <c r="C211" s="12"/>
      <c r="D211" s="12"/>
    </row>
    <row r="212" spans="1:255" x14ac:dyDescent="0.2">
      <c r="A212" s="67" t="s">
        <v>607</v>
      </c>
      <c r="B212" s="68"/>
      <c r="C212" s="69"/>
      <c r="D212" s="69"/>
      <c r="BZ212" s="26">
        <f>C212</f>
        <v>0</v>
      </c>
      <c r="IU212" s="16"/>
    </row>
    <row r="213" spans="1:255" s="71" customFormat="1" ht="11.25" x14ac:dyDescent="0.2">
      <c r="A213" s="70"/>
      <c r="B213" s="72" t="s">
        <v>604</v>
      </c>
      <c r="C213" s="73" t="s">
        <v>605</v>
      </c>
      <c r="D213" s="73"/>
    </row>
    <row r="214" spans="1:255" x14ac:dyDescent="0.2">
      <c r="A214" s="12"/>
      <c r="B214" s="8" t="s">
        <v>606</v>
      </c>
      <c r="C214" s="12"/>
      <c r="D214" s="12"/>
    </row>
    <row r="216" spans="1:255" x14ac:dyDescent="0.2">
      <c r="A216" s="74"/>
      <c r="B216" s="74"/>
    </row>
  </sheetData>
  <mergeCells count="13">
    <mergeCell ref="C213:D213"/>
    <mergeCell ref="B11:D11"/>
    <mergeCell ref="B12:D12"/>
    <mergeCell ref="B13:D13"/>
    <mergeCell ref="C209:D209"/>
    <mergeCell ref="C210:D210"/>
    <mergeCell ref="C212:D21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2.75" x14ac:dyDescent="0.2"/>
  <sheetData>
    <row r="1" spans="1:6" x14ac:dyDescent="0.2">
      <c r="B1" t="s">
        <v>558</v>
      </c>
    </row>
    <row r="3" spans="1:6" x14ac:dyDescent="0.2">
      <c r="A3">
        <v>0</v>
      </c>
      <c r="B3" t="s">
        <v>559</v>
      </c>
    </row>
    <row r="4" spans="1:6" x14ac:dyDescent="0.2">
      <c r="A4">
        <v>1</v>
      </c>
      <c r="B4" t="s">
        <v>560</v>
      </c>
    </row>
    <row r="5" spans="1:6" x14ac:dyDescent="0.2">
      <c r="A5">
        <v>0</v>
      </c>
      <c r="B5" t="s">
        <v>561</v>
      </c>
    </row>
    <row r="6" spans="1:6" x14ac:dyDescent="0.2">
      <c r="A6">
        <v>1</v>
      </c>
      <c r="B6" t="s">
        <v>562</v>
      </c>
    </row>
    <row r="7" spans="1:6" x14ac:dyDescent="0.2">
      <c r="A7">
        <v>0</v>
      </c>
      <c r="B7" t="s">
        <v>563</v>
      </c>
    </row>
    <row r="8" spans="1:6" x14ac:dyDescent="0.2">
      <c r="A8">
        <v>2</v>
      </c>
      <c r="B8" t="s">
        <v>564</v>
      </c>
    </row>
    <row r="9" spans="1:6" x14ac:dyDescent="0.2">
      <c r="A9">
        <v>0</v>
      </c>
      <c r="B9" t="s">
        <v>565</v>
      </c>
    </row>
    <row r="13" spans="1:6" x14ac:dyDescent="0.2">
      <c r="A13">
        <v>3</v>
      </c>
      <c r="B13" t="s">
        <v>587</v>
      </c>
      <c r="D13" t="s">
        <v>588</v>
      </c>
      <c r="F13" t="s">
        <v>589</v>
      </c>
    </row>
    <row r="14" spans="1:6" x14ac:dyDescent="0.2">
      <c r="A14">
        <v>4</v>
      </c>
      <c r="B14" t="s">
        <v>590</v>
      </c>
      <c r="D14" t="s">
        <v>591</v>
      </c>
      <c r="F14" t="s">
        <v>591</v>
      </c>
    </row>
    <row r="15" spans="1:6" x14ac:dyDescent="0.2">
      <c r="A15">
        <v>4</v>
      </c>
      <c r="B15" t="s">
        <v>590</v>
      </c>
      <c r="D15" t="s">
        <v>593</v>
      </c>
      <c r="F15" t="s">
        <v>593</v>
      </c>
    </row>
    <row r="16" spans="1:6" x14ac:dyDescent="0.2">
      <c r="A16">
        <v>4</v>
      </c>
      <c r="B16" t="s">
        <v>590</v>
      </c>
      <c r="D16" t="s">
        <v>595</v>
      </c>
      <c r="F16" t="s">
        <v>595</v>
      </c>
    </row>
    <row r="17" spans="1:6" x14ac:dyDescent="0.2">
      <c r="A17">
        <v>4</v>
      </c>
      <c r="B17" t="s">
        <v>590</v>
      </c>
      <c r="D17" t="s">
        <v>597</v>
      </c>
      <c r="F17" t="s">
        <v>597</v>
      </c>
    </row>
    <row r="18" spans="1:6" x14ac:dyDescent="0.2">
      <c r="A18">
        <v>4</v>
      </c>
      <c r="B18" t="s">
        <v>590</v>
      </c>
      <c r="D18" t="s">
        <v>599</v>
      </c>
      <c r="F18" t="s">
        <v>599</v>
      </c>
    </row>
    <row r="19" spans="1:6" x14ac:dyDescent="0.2">
      <c r="A19">
        <v>4</v>
      </c>
      <c r="B19" t="s">
        <v>590</v>
      </c>
      <c r="D19" t="s">
        <v>601</v>
      </c>
      <c r="F19" t="s">
        <v>601</v>
      </c>
    </row>
    <row r="20" spans="1:6" x14ac:dyDescent="0.2">
      <c r="A20">
        <v>999</v>
      </c>
      <c r="B20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90"/>
  <sheetViews>
    <sheetView workbookViewId="0">
      <selection activeCell="A486" sqref="A486:AN48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568</v>
      </c>
    </row>
    <row r="6" spans="1:246" x14ac:dyDescent="0.2">
      <c r="IK6">
        <v>350</v>
      </c>
      <c r="IL6" t="s">
        <v>554</v>
      </c>
    </row>
    <row r="7" spans="1:246" x14ac:dyDescent="0.2">
      <c r="IK7">
        <v>1</v>
      </c>
      <c r="IL7" t="s">
        <v>555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556</v>
      </c>
      <c r="IL9" t="s">
        <v>557</v>
      </c>
    </row>
    <row r="10" spans="1:246" x14ac:dyDescent="0.2">
      <c r="IK10">
        <v>1</v>
      </c>
      <c r="IL10" t="s">
        <v>551</v>
      </c>
    </row>
    <row r="11" spans="1:246" x14ac:dyDescent="0.2">
      <c r="IK11" t="s">
        <v>552</v>
      </c>
      <c r="IL11" t="s">
        <v>553</v>
      </c>
    </row>
    <row r="12" spans="1:246" x14ac:dyDescent="0.2">
      <c r="A12" s="1">
        <v>1</v>
      </c>
      <c r="B12" s="1">
        <v>485</v>
      </c>
      <c r="C12" s="1">
        <v>1</v>
      </c>
      <c r="D12" s="1">
        <f>ROW(A431)</f>
        <v>431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489463816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549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B431</f>
        <v>485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5.3.1.1.1 Монтаж конструкций здания выше 0.000(монолит), 1-21, техэтаж в т.ч.надбавка на заготовки П п.18.2 на 2кв 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O431</f>
        <v>166692290</v>
      </c>
      <c r="P18" s="2">
        <f t="shared" si="1"/>
        <v>104718866</v>
      </c>
      <c r="Q18" s="2">
        <f t="shared" si="1"/>
        <v>36334401</v>
      </c>
      <c r="R18" s="2">
        <f t="shared" si="1"/>
        <v>12872138</v>
      </c>
      <c r="S18" s="2">
        <f t="shared" si="1"/>
        <v>25639023</v>
      </c>
      <c r="T18" s="2">
        <f t="shared" si="1"/>
        <v>0</v>
      </c>
      <c r="U18" s="2">
        <f t="shared" si="1"/>
        <v>71670.515018100006</v>
      </c>
      <c r="V18" s="2">
        <f t="shared" si="1"/>
        <v>20166.646239499998</v>
      </c>
      <c r="W18" s="2">
        <f t="shared" si="1"/>
        <v>0</v>
      </c>
      <c r="X18" s="2">
        <f t="shared" si="1"/>
        <v>40707687</v>
      </c>
      <c r="Y18" s="2">
        <f t="shared" si="1"/>
        <v>20734384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228134361</v>
      </c>
      <c r="AS18" s="2">
        <f t="shared" si="1"/>
        <v>228134361</v>
      </c>
      <c r="AT18" s="2">
        <f t="shared" si="1"/>
        <v>0</v>
      </c>
      <c r="AU18" s="2">
        <f t="shared" ref="AU18:BZ18" si="2">AU431</f>
        <v>0</v>
      </c>
      <c r="AV18" s="2">
        <f t="shared" si="2"/>
        <v>104718866</v>
      </c>
      <c r="AW18" s="2">
        <f t="shared" si="2"/>
        <v>104718866</v>
      </c>
      <c r="AX18" s="2">
        <f t="shared" si="2"/>
        <v>0</v>
      </c>
      <c r="AY18" s="2">
        <f t="shared" si="2"/>
        <v>104718866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ROW(A401)</f>
        <v>401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B401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5.3.1.1.1</v>
      </c>
      <c r="G22" s="2" t="str">
        <f t="shared" si="7"/>
        <v>Монтаж конструкций здания  выше 0.000 (монолит) 1-21,тех. этаж секц.1, 2</v>
      </c>
      <c r="H22" s="2"/>
      <c r="I22" s="2"/>
      <c r="J22" s="2"/>
      <c r="K22" s="2"/>
      <c r="L22" s="2"/>
      <c r="M22" s="2"/>
      <c r="N22" s="2"/>
      <c r="O22" s="2">
        <f t="shared" ref="O22:AT22" si="8">O401</f>
        <v>166692290</v>
      </c>
      <c r="P22" s="2">
        <f t="shared" si="8"/>
        <v>104718866</v>
      </c>
      <c r="Q22" s="2">
        <f t="shared" si="8"/>
        <v>36334401</v>
      </c>
      <c r="R22" s="2">
        <f t="shared" si="8"/>
        <v>12872138</v>
      </c>
      <c r="S22" s="2">
        <f t="shared" si="8"/>
        <v>25639023</v>
      </c>
      <c r="T22" s="2">
        <f t="shared" si="8"/>
        <v>0</v>
      </c>
      <c r="U22" s="2">
        <f t="shared" si="8"/>
        <v>71670.515018100006</v>
      </c>
      <c r="V22" s="2">
        <f t="shared" si="8"/>
        <v>20166.646239499998</v>
      </c>
      <c r="W22" s="2">
        <f t="shared" si="8"/>
        <v>0</v>
      </c>
      <c r="X22" s="2">
        <f t="shared" si="8"/>
        <v>40707687</v>
      </c>
      <c r="Y22" s="2">
        <f t="shared" si="8"/>
        <v>20734384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228134361</v>
      </c>
      <c r="AS22" s="2">
        <f t="shared" si="8"/>
        <v>228134361</v>
      </c>
      <c r="AT22" s="2">
        <f t="shared" si="8"/>
        <v>0</v>
      </c>
      <c r="AU22" s="2">
        <f t="shared" ref="AU22:BZ22" si="9">AU401</f>
        <v>0</v>
      </c>
      <c r="AV22" s="2">
        <f t="shared" si="9"/>
        <v>104718866</v>
      </c>
      <c r="AW22" s="2">
        <f t="shared" si="9"/>
        <v>104718866</v>
      </c>
      <c r="AX22" s="2">
        <f t="shared" si="9"/>
        <v>0</v>
      </c>
      <c r="AY22" s="2">
        <f t="shared" si="9"/>
        <v>104718866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CA401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ROW(A59)</f>
        <v>59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Пилоны 2-21, тех</v>
      </c>
      <c r="G26" s="2" t="str">
        <f t="shared" si="14"/>
        <v>Пилоны 2-21, тех</v>
      </c>
      <c r="H26" s="2"/>
      <c r="I26" s="2"/>
      <c r="J26" s="2"/>
      <c r="K26" s="2"/>
      <c r="L26" s="2"/>
      <c r="M26" s="2"/>
      <c r="N26" s="2"/>
      <c r="O26" s="2">
        <f t="shared" ref="O26:AT26" si="15">O59</f>
        <v>21984098</v>
      </c>
      <c r="P26" s="2">
        <f t="shared" si="15"/>
        <v>14635764</v>
      </c>
      <c r="Q26" s="2">
        <f t="shared" si="15"/>
        <v>3737064</v>
      </c>
      <c r="R26" s="2">
        <f t="shared" si="15"/>
        <v>1710324</v>
      </c>
      <c r="S26" s="2">
        <f t="shared" si="15"/>
        <v>3611270</v>
      </c>
      <c r="T26" s="2">
        <f t="shared" si="15"/>
        <v>0</v>
      </c>
      <c r="U26" s="2">
        <f t="shared" si="15"/>
        <v>10101.429344999999</v>
      </c>
      <c r="V26" s="2">
        <f t="shared" si="15"/>
        <v>2629.7517120000002</v>
      </c>
      <c r="W26" s="2">
        <f t="shared" si="15"/>
        <v>0</v>
      </c>
      <c r="X26" s="2">
        <f t="shared" si="15"/>
        <v>5600991</v>
      </c>
      <c r="Y26" s="2">
        <f t="shared" si="15"/>
        <v>2852357</v>
      </c>
      <c r="Z26" s="2">
        <f t="shared" si="15"/>
        <v>0</v>
      </c>
      <c r="AA26" s="2">
        <f t="shared" si="15"/>
        <v>0</v>
      </c>
      <c r="AB26" s="2">
        <f t="shared" si="15"/>
        <v>21984098</v>
      </c>
      <c r="AC26" s="2">
        <f t="shared" si="15"/>
        <v>14635764</v>
      </c>
      <c r="AD26" s="2">
        <f t="shared" si="15"/>
        <v>3737064</v>
      </c>
      <c r="AE26" s="2">
        <f t="shared" si="15"/>
        <v>1710324</v>
      </c>
      <c r="AF26" s="2">
        <f t="shared" si="15"/>
        <v>3611270</v>
      </c>
      <c r="AG26" s="2">
        <f t="shared" si="15"/>
        <v>0</v>
      </c>
      <c r="AH26" s="2">
        <f t="shared" si="15"/>
        <v>10101.429344999999</v>
      </c>
      <c r="AI26" s="2">
        <f t="shared" si="15"/>
        <v>2629.7517120000002</v>
      </c>
      <c r="AJ26" s="2">
        <f t="shared" si="15"/>
        <v>0</v>
      </c>
      <c r="AK26" s="2">
        <f t="shared" si="15"/>
        <v>5600991</v>
      </c>
      <c r="AL26" s="2">
        <f t="shared" si="15"/>
        <v>2852357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30437446</v>
      </c>
      <c r="AS26" s="2">
        <f t="shared" si="15"/>
        <v>30437446</v>
      </c>
      <c r="AT26" s="2">
        <f t="shared" si="15"/>
        <v>0</v>
      </c>
      <c r="AU26" s="2">
        <f t="shared" ref="AU26:BZ26" si="16">AU59</f>
        <v>0</v>
      </c>
      <c r="AV26" s="2">
        <f t="shared" si="16"/>
        <v>14635764</v>
      </c>
      <c r="AW26" s="2">
        <f t="shared" si="16"/>
        <v>14635764</v>
      </c>
      <c r="AX26" s="2">
        <f t="shared" si="16"/>
        <v>0</v>
      </c>
      <c r="AY26" s="2">
        <f t="shared" si="16"/>
        <v>14635764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</f>
        <v>30437446</v>
      </c>
      <c r="CB26" s="2">
        <f t="shared" si="17"/>
        <v>30437446</v>
      </c>
      <c r="CC26" s="2">
        <f t="shared" si="17"/>
        <v>0</v>
      </c>
      <c r="CD26" s="2">
        <f t="shared" si="17"/>
        <v>0</v>
      </c>
      <c r="CE26" s="2">
        <f t="shared" si="17"/>
        <v>14635764</v>
      </c>
      <c r="CF26" s="2">
        <f t="shared" si="17"/>
        <v>14635764</v>
      </c>
      <c r="CG26" s="2">
        <f t="shared" si="17"/>
        <v>0</v>
      </c>
      <c r="CH26" s="2">
        <f t="shared" si="17"/>
        <v>14635764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ROW(EtalonRes!A8)</f>
        <v>8</v>
      </c>
      <c r="E28" t="s">
        <v>20</v>
      </c>
      <c r="F28" t="s">
        <v>21</v>
      </c>
      <c r="G28" t="s">
        <v>22</v>
      </c>
      <c r="H28" t="s">
        <v>23</v>
      </c>
      <c r="I28">
        <v>305.01</v>
      </c>
      <c r="J28">
        <v>0</v>
      </c>
      <c r="K28">
        <v>305.01</v>
      </c>
      <c r="O28">
        <f t="shared" ref="O28:O57" si="21">ROUND(CP28,0)</f>
        <v>4508702</v>
      </c>
      <c r="P28">
        <f t="shared" ref="P28:P57" si="22">ROUND(CQ28*I28,0)</f>
        <v>343931</v>
      </c>
      <c r="Q28">
        <f t="shared" ref="Q28:Q57" si="23">ROUND(CR28*I28,0)</f>
        <v>2303785</v>
      </c>
      <c r="R28">
        <f t="shared" ref="R28:R57" si="24">ROUND(CS28*I28,0)</f>
        <v>1140203</v>
      </c>
      <c r="S28">
        <f t="shared" ref="S28:S57" si="25">ROUND(CT28*I28,0)</f>
        <v>1860986</v>
      </c>
      <c r="T28">
        <f t="shared" ref="T28:T57" si="26">ROUND(CU28*I28,0)</f>
        <v>0</v>
      </c>
      <c r="U28">
        <f t="shared" ref="U28:U57" si="27">ROUND(CV28*I28,7)</f>
        <v>5319.5269049999997</v>
      </c>
      <c r="V28">
        <f t="shared" ref="V28:V57" si="28">ROUND(CW28*I28,7)</f>
        <v>1909.6066080000001</v>
      </c>
      <c r="W28">
        <f t="shared" ref="W28:W57" si="29">ROUND(CX28*I28,0)</f>
        <v>0</v>
      </c>
      <c r="X28">
        <f t="shared" ref="X28:X57" si="30">ROUND(CY28,0)</f>
        <v>3241284</v>
      </c>
      <c r="Y28">
        <f t="shared" ref="Y28:Y57" si="31">ROUND(CZ28,0)</f>
        <v>1650654</v>
      </c>
      <c r="AA28">
        <v>92798599</v>
      </c>
      <c r="AB28">
        <f t="shared" ref="AB28:AB57" si="32">ROUND((AC28+AD28+AF28),2)</f>
        <v>730.19</v>
      </c>
      <c r="AC28">
        <f t="shared" ref="AC28:AC34" si="33">ROUND((ES28),2)</f>
        <v>113.67</v>
      </c>
      <c r="AD28">
        <f>ROUND(((((ET28*ROUND(1.12,7)))-((EU28*ROUND(1.12,7))))+AE28),2)</f>
        <v>480.48</v>
      </c>
      <c r="AE28">
        <f>ROUND(((EU28*ROUND(1.12,7))),2)</f>
        <v>83.35</v>
      </c>
      <c r="AF28">
        <f>ROUND(((EV28*ROUND(1.05,7))),2)</f>
        <v>136.04</v>
      </c>
      <c r="AG28">
        <f t="shared" ref="AG28:AG57" si="34">ROUND((AP28),2)</f>
        <v>0</v>
      </c>
      <c r="AH28">
        <f>((EW28*ROUND(1.05,7)))</f>
        <v>17.4405</v>
      </c>
      <c r="AI28">
        <f>((EX28*ROUND(1.12,7)))</f>
        <v>6.2608000000000006</v>
      </c>
      <c r="AJ28">
        <f t="shared" ref="AJ28:AJ57" si="35">(AS28)</f>
        <v>0</v>
      </c>
      <c r="AK28">
        <v>672.23</v>
      </c>
      <c r="AL28">
        <v>113.67</v>
      </c>
      <c r="AM28">
        <v>429</v>
      </c>
      <c r="AN28">
        <v>74.42</v>
      </c>
      <c r="AO28">
        <v>129.56</v>
      </c>
      <c r="AP28">
        <v>0</v>
      </c>
      <c r="AQ28">
        <v>16.61</v>
      </c>
      <c r="AR28">
        <v>5.59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6004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57" si="36">(P28+Q28+S28)</f>
        <v>4508702</v>
      </c>
      <c r="CQ28">
        <f t="shared" ref="CQ28:CQ33" si="37">AC28*BC28</f>
        <v>1127.6064000000001</v>
      </c>
      <c r="CR28">
        <f t="shared" ref="CR28:CR33" si="38">AD28*BB28</f>
        <v>7553.1456000000007</v>
      </c>
      <c r="CS28">
        <f t="shared" ref="CS28:CS57" si="39">AE28*BS28</f>
        <v>3738.2474999999999</v>
      </c>
      <c r="CT28">
        <f t="shared" ref="CT28:CT57" si="40">AF28*BA28</f>
        <v>6101.3940000000002</v>
      </c>
      <c r="CU28">
        <f t="shared" ref="CU28:CU57" si="41">AG28</f>
        <v>0</v>
      </c>
      <c r="CV28">
        <f t="shared" ref="CV28:CV57" si="42">AH28</f>
        <v>17.4405</v>
      </c>
      <c r="CW28">
        <f t="shared" ref="CW28:CW57" si="43">AI28</f>
        <v>6.2608000000000006</v>
      </c>
      <c r="CX28">
        <f t="shared" ref="CX28:CX57" si="44">AJ28</f>
        <v>0</v>
      </c>
      <c r="CY28">
        <f t="shared" ref="CY28:CY57" si="45">(((S28+R28)*AT28)/100)</f>
        <v>3241284.12</v>
      </c>
      <c r="CZ28">
        <f t="shared" ref="CZ28:CZ57" si="46">(((S28+R28)*AU28)/100)</f>
        <v>1650653.95</v>
      </c>
      <c r="DC28" t="s">
        <v>6</v>
      </c>
      <c r="DD28" t="s">
        <v>6</v>
      </c>
      <c r="DE28" t="s">
        <v>26</v>
      </c>
      <c r="DF28" t="s">
        <v>26</v>
      </c>
      <c r="DG28" t="s">
        <v>27</v>
      </c>
      <c r="DH28" t="s">
        <v>6</v>
      </c>
      <c r="DI28" t="s">
        <v>27</v>
      </c>
      <c r="DJ28" t="s">
        <v>26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23</v>
      </c>
      <c r="DW28" t="s">
        <v>23</v>
      </c>
      <c r="DX28">
        <v>10</v>
      </c>
      <c r="DZ28" t="s">
        <v>6</v>
      </c>
      <c r="EA28" t="s">
        <v>6</v>
      </c>
      <c r="EB28" t="s">
        <v>6</v>
      </c>
      <c r="EC28" t="s">
        <v>6</v>
      </c>
      <c r="EE28">
        <v>66696358</v>
      </c>
      <c r="EF28">
        <v>2</v>
      </c>
      <c r="EG28" t="s">
        <v>28</v>
      </c>
      <c r="EH28">
        <v>6</v>
      </c>
      <c r="EI28" t="s">
        <v>29</v>
      </c>
      <c r="EJ28">
        <v>1</v>
      </c>
      <c r="EK28">
        <v>6004</v>
      </c>
      <c r="EL28" t="s">
        <v>30</v>
      </c>
      <c r="EM28" t="s">
        <v>31</v>
      </c>
      <c r="EO28" t="s">
        <v>32</v>
      </c>
      <c r="EQ28">
        <v>131072</v>
      </c>
      <c r="ER28">
        <v>672.23</v>
      </c>
      <c r="ES28">
        <v>113.67</v>
      </c>
      <c r="ET28">
        <v>429</v>
      </c>
      <c r="EU28">
        <v>74.42</v>
      </c>
      <c r="EV28">
        <v>129.56</v>
      </c>
      <c r="EW28">
        <v>16.61</v>
      </c>
      <c r="EX28">
        <v>5.59</v>
      </c>
      <c r="EY28">
        <v>0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6</v>
      </c>
      <c r="GD28">
        <v>1</v>
      </c>
      <c r="GF28">
        <v>1521604349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7" si="47">ROUND(IF(AND(BH28=3,BI28=3,FS28&lt;&gt;0),P28,0),0)</f>
        <v>0</v>
      </c>
      <c r="GM28">
        <f t="shared" ref="GM28:GM57" si="48">ROUND(O28+X28+Y28,0)+GX28</f>
        <v>9400640</v>
      </c>
      <c r="GN28">
        <f t="shared" ref="GN28:GN57" si="49">IF(OR(BI28=0,BI28=1),GM28-GX28,0)</f>
        <v>9400640</v>
      </c>
      <c r="GO28">
        <f t="shared" ref="GO28:GO57" si="50">IF(BI28=2,GM28-GX28,0)</f>
        <v>0</v>
      </c>
      <c r="GP28">
        <f t="shared" ref="GP28:GP57" si="51">IF(BI28=4,GM28-GX28,0)</f>
        <v>0</v>
      </c>
      <c r="GR28">
        <v>0</v>
      </c>
      <c r="GS28">
        <v>0</v>
      </c>
      <c r="GT28">
        <v>0</v>
      </c>
      <c r="GU28" t="s">
        <v>6</v>
      </c>
      <c r="GV28">
        <f t="shared" ref="GV28:GV57" si="52">ROUND((GT28),2)</f>
        <v>0</v>
      </c>
      <c r="GW28">
        <v>1</v>
      </c>
      <c r="GX28">
        <f t="shared" ref="GX28:GX57" si="53">ROUND(HC28*I28,0)</f>
        <v>0</v>
      </c>
      <c r="HA28">
        <v>0</v>
      </c>
      <c r="HB28">
        <v>0</v>
      </c>
      <c r="HC28">
        <f t="shared" ref="HC28:HC57" si="54">GV28*GW28</f>
        <v>0</v>
      </c>
      <c r="HE28" t="s">
        <v>6</v>
      </c>
      <c r="HF28" t="s">
        <v>6</v>
      </c>
      <c r="HM28" t="s">
        <v>6</v>
      </c>
      <c r="HN28" t="s">
        <v>33</v>
      </c>
      <c r="HO28" t="s">
        <v>34</v>
      </c>
      <c r="HP28" t="s">
        <v>30</v>
      </c>
      <c r="HQ28" t="s">
        <v>30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9</v>
      </c>
      <c r="E29" t="s">
        <v>35</v>
      </c>
      <c r="F29" t="s">
        <v>36</v>
      </c>
      <c r="G29" t="s">
        <v>37</v>
      </c>
      <c r="H29" t="str">
        <f>'1.Ведомость'!C25</f>
        <v>м3</v>
      </c>
      <c r="I29">
        <f>I28*J29</f>
        <v>2.7450899999999998</v>
      </c>
      <c r="J29">
        <v>8.9999999999999993E-3</v>
      </c>
      <c r="K29">
        <v>8.9999999999999993E-3</v>
      </c>
      <c r="O29">
        <f t="shared" si="21"/>
        <v>58711</v>
      </c>
      <c r="P29">
        <f t="shared" si="22"/>
        <v>58711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92798599</v>
      </c>
      <c r="AB29">
        <f t="shared" si="32"/>
        <v>2156</v>
      </c>
      <c r="AC29">
        <f t="shared" si="33"/>
        <v>2156</v>
      </c>
      <c r="AD29">
        <f>ROUND((((ET29)-(EU29))+AE29),2)</f>
        <v>0</v>
      </c>
      <c r="AE29">
        <f t="shared" ref="AE29:AF32" si="55">ROUND((EU29),2)</f>
        <v>0</v>
      </c>
      <c r="AF29">
        <f t="shared" si="55"/>
        <v>0</v>
      </c>
      <c r="AG29">
        <f t="shared" si="34"/>
        <v>0</v>
      </c>
      <c r="AH29">
        <f t="shared" ref="AH29:AI32" si="56">(EW29)</f>
        <v>0</v>
      </c>
      <c r="AI29">
        <f t="shared" si="56"/>
        <v>0</v>
      </c>
      <c r="AJ29">
        <f t="shared" si="35"/>
        <v>0</v>
      </c>
      <c r="AK29">
        <v>2156</v>
      </c>
      <c r="AL29">
        <v>2156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108</v>
      </c>
      <c r="AU29">
        <v>55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39</v>
      </c>
      <c r="BM29">
        <v>6004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108</v>
      </c>
      <c r="CA29">
        <v>55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58711</v>
      </c>
      <c r="CQ29">
        <f t="shared" si="37"/>
        <v>21387.52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38</v>
      </c>
      <c r="DW29" t="s">
        <v>38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66696358</v>
      </c>
      <c r="EF29">
        <v>2</v>
      </c>
      <c r="EG29" t="s">
        <v>28</v>
      </c>
      <c r="EH29">
        <v>6</v>
      </c>
      <c r="EI29" t="s">
        <v>29</v>
      </c>
      <c r="EJ29">
        <v>1</v>
      </c>
      <c r="EK29">
        <v>6004</v>
      </c>
      <c r="EL29" t="s">
        <v>30</v>
      </c>
      <c r="EM29" t="s">
        <v>31</v>
      </c>
      <c r="EO29" t="s">
        <v>6</v>
      </c>
      <c r="EQ29">
        <v>0</v>
      </c>
      <c r="ER29">
        <v>2156</v>
      </c>
      <c r="ES29">
        <v>2156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108</v>
      </c>
      <c r="FY29">
        <v>55</v>
      </c>
      <c r="GA29" t="s">
        <v>6</v>
      </c>
      <c r="GD29">
        <v>1</v>
      </c>
      <c r="GF29">
        <v>319708776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58711</v>
      </c>
      <c r="GN29">
        <f t="shared" si="49"/>
        <v>58711</v>
      </c>
      <c r="GO29">
        <f t="shared" si="50"/>
        <v>0</v>
      </c>
      <c r="GP29">
        <f t="shared" si="51"/>
        <v>0</v>
      </c>
      <c r="GR29">
        <v>0</v>
      </c>
      <c r="GS29">
        <v>0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33</v>
      </c>
      <c r="HO29" t="s">
        <v>34</v>
      </c>
      <c r="HP29" t="s">
        <v>30</v>
      </c>
      <c r="HQ29" t="s">
        <v>30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40</v>
      </c>
      <c r="F30" t="s">
        <v>41</v>
      </c>
      <c r="G30" t="s">
        <v>42</v>
      </c>
      <c r="H30" t="str">
        <f>'1.Ведомость'!C26</f>
        <v>т</v>
      </c>
      <c r="I30">
        <f>I28*J30</f>
        <v>8.0827700000000002E-2</v>
      </c>
      <c r="J30">
        <v>2.6500016392905153E-4</v>
      </c>
      <c r="K30">
        <v>2.6499999999999999E-4</v>
      </c>
      <c r="O30">
        <f t="shared" si="21"/>
        <v>9604</v>
      </c>
      <c r="P30">
        <f t="shared" si="22"/>
        <v>9604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92798599</v>
      </c>
      <c r="AB30">
        <f t="shared" si="32"/>
        <v>11978</v>
      </c>
      <c r="AC30">
        <f t="shared" si="33"/>
        <v>11978</v>
      </c>
      <c r="AD30">
        <f>ROUND((((ET30)-(EU30))+AE30),2)</f>
        <v>0</v>
      </c>
      <c r="AE30">
        <f t="shared" si="55"/>
        <v>0</v>
      </c>
      <c r="AF30">
        <f t="shared" si="55"/>
        <v>0</v>
      </c>
      <c r="AG30">
        <f t="shared" si="34"/>
        <v>0</v>
      </c>
      <c r="AH30">
        <f t="shared" si="56"/>
        <v>0</v>
      </c>
      <c r="AI30">
        <f t="shared" si="56"/>
        <v>0</v>
      </c>
      <c r="AJ30">
        <f t="shared" si="35"/>
        <v>0</v>
      </c>
      <c r="AK30">
        <v>11978</v>
      </c>
      <c r="AL30">
        <v>11978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108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44</v>
      </c>
      <c r="BM30">
        <v>6004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108</v>
      </c>
      <c r="CA30">
        <v>55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9604</v>
      </c>
      <c r="CQ30">
        <f t="shared" si="37"/>
        <v>118821.75999999999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43</v>
      </c>
      <c r="DW30" t="s">
        <v>43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66696358</v>
      </c>
      <c r="EF30">
        <v>2</v>
      </c>
      <c r="EG30" t="s">
        <v>28</v>
      </c>
      <c r="EH30">
        <v>6</v>
      </c>
      <c r="EI30" t="s">
        <v>29</v>
      </c>
      <c r="EJ30">
        <v>1</v>
      </c>
      <c r="EK30">
        <v>6004</v>
      </c>
      <c r="EL30" t="s">
        <v>30</v>
      </c>
      <c r="EM30" t="s">
        <v>31</v>
      </c>
      <c r="EO30" t="s">
        <v>6</v>
      </c>
      <c r="EQ30">
        <v>0</v>
      </c>
      <c r="ER30">
        <v>11978</v>
      </c>
      <c r="ES30">
        <v>11978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108</v>
      </c>
      <c r="FY30">
        <v>55</v>
      </c>
      <c r="GA30" t="s">
        <v>6</v>
      </c>
      <c r="GD30">
        <v>1</v>
      </c>
      <c r="GF30">
        <v>-45966985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9604</v>
      </c>
      <c r="GN30">
        <f t="shared" si="49"/>
        <v>9604</v>
      </c>
      <c r="GO30">
        <f t="shared" si="50"/>
        <v>0</v>
      </c>
      <c r="GP30">
        <f t="shared" si="51"/>
        <v>0</v>
      </c>
      <c r="GR30">
        <v>0</v>
      </c>
      <c r="GS30">
        <v>0</v>
      </c>
      <c r="GT30">
        <v>0</v>
      </c>
      <c r="GU30" t="s">
        <v>6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6</v>
      </c>
      <c r="HF30" t="s">
        <v>6</v>
      </c>
      <c r="HM30" t="s">
        <v>6</v>
      </c>
      <c r="HN30" t="s">
        <v>33</v>
      </c>
      <c r="HO30" t="s">
        <v>34</v>
      </c>
      <c r="HP30" t="s">
        <v>30</v>
      </c>
      <c r="HQ30" t="s">
        <v>30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7</v>
      </c>
      <c r="E31" t="s">
        <v>45</v>
      </c>
      <c r="F31" t="s">
        <v>41</v>
      </c>
      <c r="G31" t="s">
        <v>42</v>
      </c>
      <c r="H31" t="str">
        <f>'1.Ведомость'!C27</f>
        <v>т</v>
      </c>
      <c r="I31">
        <f>I28*J31</f>
        <v>-1.83006</v>
      </c>
      <c r="J31">
        <v>-6.0000000000000001E-3</v>
      </c>
      <c r="K31">
        <v>-6.0000000000000001E-3</v>
      </c>
      <c r="O31">
        <f t="shared" si="21"/>
        <v>-217451</v>
      </c>
      <c r="P31">
        <f t="shared" si="22"/>
        <v>-217451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92798599</v>
      </c>
      <c r="AB31">
        <f t="shared" si="32"/>
        <v>11978</v>
      </c>
      <c r="AC31">
        <f t="shared" si="33"/>
        <v>11978</v>
      </c>
      <c r="AD31">
        <f>ROUND((((ET31)-(EU31))+AE31),2)</f>
        <v>0</v>
      </c>
      <c r="AE31">
        <f t="shared" si="55"/>
        <v>0</v>
      </c>
      <c r="AF31">
        <f t="shared" si="55"/>
        <v>0</v>
      </c>
      <c r="AG31">
        <f t="shared" si="34"/>
        <v>0</v>
      </c>
      <c r="AH31">
        <f t="shared" si="56"/>
        <v>0</v>
      </c>
      <c r="AI31">
        <f t="shared" si="56"/>
        <v>0</v>
      </c>
      <c r="AJ31">
        <f t="shared" si="35"/>
        <v>0</v>
      </c>
      <c r="AK31">
        <v>11978</v>
      </c>
      <c r="AL31">
        <v>11978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108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44</v>
      </c>
      <c r="BM31">
        <v>6004</v>
      </c>
      <c r="BN31">
        <v>0</v>
      </c>
      <c r="BO31" t="s">
        <v>6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108</v>
      </c>
      <c r="CA31">
        <v>55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-217451</v>
      </c>
      <c r="CQ31">
        <f t="shared" si="37"/>
        <v>118821.75999999999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43</v>
      </c>
      <c r="DW31" t="s">
        <v>43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66696358</v>
      </c>
      <c r="EF31">
        <v>2</v>
      </c>
      <c r="EG31" t="s">
        <v>28</v>
      </c>
      <c r="EH31">
        <v>6</v>
      </c>
      <c r="EI31" t="s">
        <v>29</v>
      </c>
      <c r="EJ31">
        <v>1</v>
      </c>
      <c r="EK31">
        <v>6004</v>
      </c>
      <c r="EL31" t="s">
        <v>30</v>
      </c>
      <c r="EM31" t="s">
        <v>31</v>
      </c>
      <c r="EO31" t="s">
        <v>6</v>
      </c>
      <c r="EQ31">
        <v>32768</v>
      </c>
      <c r="ER31">
        <v>11978</v>
      </c>
      <c r="ES31">
        <v>11978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108</v>
      </c>
      <c r="FY31">
        <v>55</v>
      </c>
      <c r="GA31" t="s">
        <v>6</v>
      </c>
      <c r="GD31">
        <v>1</v>
      </c>
      <c r="GF31">
        <v>1580588808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-217451</v>
      </c>
      <c r="GN31">
        <f t="shared" si="49"/>
        <v>-217451</v>
      </c>
      <c r="GO31">
        <f t="shared" si="50"/>
        <v>0</v>
      </c>
      <c r="GP31">
        <f t="shared" si="51"/>
        <v>0</v>
      </c>
      <c r="GR31">
        <v>0</v>
      </c>
      <c r="GS31">
        <v>0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33</v>
      </c>
      <c r="HO31" t="s">
        <v>34</v>
      </c>
      <c r="HP31" t="s">
        <v>30</v>
      </c>
      <c r="HQ31" t="s">
        <v>30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46</v>
      </c>
      <c r="F32" t="s">
        <v>47</v>
      </c>
      <c r="G32" t="s">
        <v>48</v>
      </c>
      <c r="H32" t="str">
        <f>'1.Ведомость'!C28</f>
        <v>м3</v>
      </c>
      <c r="I32">
        <f>I28*J32</f>
        <v>-11.59038</v>
      </c>
      <c r="J32">
        <v>-3.7999999999999999E-2</v>
      </c>
      <c r="K32">
        <v>-3.7999999999999999E-2</v>
      </c>
      <c r="O32">
        <f t="shared" si="21"/>
        <v>-126474</v>
      </c>
      <c r="P32">
        <f t="shared" si="22"/>
        <v>-126474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92798599</v>
      </c>
      <c r="AB32">
        <f t="shared" si="32"/>
        <v>1100</v>
      </c>
      <c r="AC32">
        <f t="shared" si="33"/>
        <v>1100</v>
      </c>
      <c r="AD32">
        <f>ROUND((((ET32)-(EU32))+AE32),2)</f>
        <v>0</v>
      </c>
      <c r="AE32">
        <f t="shared" si="55"/>
        <v>0</v>
      </c>
      <c r="AF32">
        <f t="shared" si="55"/>
        <v>0</v>
      </c>
      <c r="AG32">
        <f t="shared" si="34"/>
        <v>0</v>
      </c>
      <c r="AH32">
        <f t="shared" si="56"/>
        <v>0</v>
      </c>
      <c r="AI32">
        <f t="shared" si="56"/>
        <v>0</v>
      </c>
      <c r="AJ32">
        <f t="shared" si="35"/>
        <v>0</v>
      </c>
      <c r="AK32">
        <v>1100</v>
      </c>
      <c r="AL32">
        <v>1100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108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49</v>
      </c>
      <c r="BM32">
        <v>6004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108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-126474</v>
      </c>
      <c r="CQ32">
        <f t="shared" si="37"/>
        <v>10912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38</v>
      </c>
      <c r="DW32" t="s">
        <v>38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66696358</v>
      </c>
      <c r="EF32">
        <v>2</v>
      </c>
      <c r="EG32" t="s">
        <v>28</v>
      </c>
      <c r="EH32">
        <v>6</v>
      </c>
      <c r="EI32" t="s">
        <v>29</v>
      </c>
      <c r="EJ32">
        <v>1</v>
      </c>
      <c r="EK32">
        <v>6004</v>
      </c>
      <c r="EL32" t="s">
        <v>30</v>
      </c>
      <c r="EM32" t="s">
        <v>31</v>
      </c>
      <c r="EO32" t="s">
        <v>6</v>
      </c>
      <c r="EQ32">
        <v>32768</v>
      </c>
      <c r="ER32">
        <v>1100</v>
      </c>
      <c r="ES32">
        <v>1100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108</v>
      </c>
      <c r="FY32">
        <v>55</v>
      </c>
      <c r="GA32" t="s">
        <v>6</v>
      </c>
      <c r="GD32">
        <v>1</v>
      </c>
      <c r="GF32">
        <v>1039103978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-126474</v>
      </c>
      <c r="GN32">
        <f t="shared" si="49"/>
        <v>-126474</v>
      </c>
      <c r="GO32">
        <f t="shared" si="50"/>
        <v>0</v>
      </c>
      <c r="GP32">
        <f t="shared" si="51"/>
        <v>0</v>
      </c>
      <c r="GR32">
        <v>0</v>
      </c>
      <c r="GS32">
        <v>0</v>
      </c>
      <c r="GT32">
        <v>0</v>
      </c>
      <c r="GU32" t="s">
        <v>6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6</v>
      </c>
      <c r="HF32" t="s">
        <v>6</v>
      </c>
      <c r="HM32" t="s">
        <v>6</v>
      </c>
      <c r="HN32" t="s">
        <v>33</v>
      </c>
      <c r="HO32" t="s">
        <v>34</v>
      </c>
      <c r="HP32" t="s">
        <v>30</v>
      </c>
      <c r="HQ32" t="s">
        <v>30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ROW(SmtRes!A18)</f>
        <v>18</v>
      </c>
      <c r="D33">
        <f>ROW(EtalonRes!A15)</f>
        <v>15</v>
      </c>
      <c r="E33" t="s">
        <v>50</v>
      </c>
      <c r="F33" t="s">
        <v>51</v>
      </c>
      <c r="G33" t="s">
        <v>52</v>
      </c>
      <c r="H33" t="s">
        <v>43</v>
      </c>
      <c r="I33">
        <v>10.050000000000001</v>
      </c>
      <c r="J33">
        <v>0</v>
      </c>
      <c r="K33">
        <v>10.050000000000001</v>
      </c>
      <c r="O33">
        <f t="shared" si="21"/>
        <v>189788</v>
      </c>
      <c r="P33">
        <f t="shared" si="22"/>
        <v>6101</v>
      </c>
      <c r="Q33">
        <f t="shared" si="23"/>
        <v>9173</v>
      </c>
      <c r="R33">
        <f t="shared" si="24"/>
        <v>3953</v>
      </c>
      <c r="S33">
        <f t="shared" si="25"/>
        <v>174514</v>
      </c>
      <c r="T33">
        <f t="shared" si="26"/>
        <v>0</v>
      </c>
      <c r="U33">
        <f t="shared" si="27"/>
        <v>490.05810000000002</v>
      </c>
      <c r="V33">
        <f t="shared" si="28"/>
        <v>6.7535999999999996</v>
      </c>
      <c r="W33">
        <f t="shared" si="29"/>
        <v>0</v>
      </c>
      <c r="X33">
        <f t="shared" si="30"/>
        <v>192744</v>
      </c>
      <c r="Y33">
        <f t="shared" si="31"/>
        <v>98157</v>
      </c>
      <c r="AA33">
        <v>92798599</v>
      </c>
      <c r="AB33">
        <f t="shared" si="32"/>
        <v>506.43</v>
      </c>
      <c r="AC33">
        <f t="shared" si="33"/>
        <v>61.2</v>
      </c>
      <c r="AD33">
        <f>ROUND(((((ET33*ROUND(1.12,7)))-((EU33*ROUND(1.12,7))))+AE33),2)</f>
        <v>58.06</v>
      </c>
      <c r="AE33">
        <f>ROUND(((EU33*ROUND(1.12,7))),2)</f>
        <v>8.77</v>
      </c>
      <c r="AF33">
        <f>ROUND(((EV33*ROUND(1.05,7))),2)</f>
        <v>387.17</v>
      </c>
      <c r="AG33">
        <f t="shared" si="34"/>
        <v>0</v>
      </c>
      <c r="AH33">
        <f>((EW33*ROUND(1.05,7)))</f>
        <v>48.762</v>
      </c>
      <c r="AI33">
        <f>((EX33*ROUND(1.12,7)))</f>
        <v>0.67200000000000004</v>
      </c>
      <c r="AJ33">
        <f t="shared" si="35"/>
        <v>0</v>
      </c>
      <c r="AK33">
        <v>481.77</v>
      </c>
      <c r="AL33">
        <v>61.2</v>
      </c>
      <c r="AM33">
        <v>51.84</v>
      </c>
      <c r="AN33">
        <v>7.83</v>
      </c>
      <c r="AO33">
        <v>368.73</v>
      </c>
      <c r="AP33">
        <v>0</v>
      </c>
      <c r="AQ33">
        <v>46.44</v>
      </c>
      <c r="AR33">
        <v>0.6</v>
      </c>
      <c r="AS33">
        <v>0</v>
      </c>
      <c r="AT33">
        <v>108</v>
      </c>
      <c r="AU33">
        <v>55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53</v>
      </c>
      <c r="BM33">
        <v>6004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108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25</v>
      </c>
      <c r="CO33">
        <v>0</v>
      </c>
      <c r="CP33">
        <f t="shared" si="36"/>
        <v>189788</v>
      </c>
      <c r="CQ33">
        <f t="shared" si="37"/>
        <v>607.10400000000004</v>
      </c>
      <c r="CR33">
        <f t="shared" si="38"/>
        <v>912.70320000000004</v>
      </c>
      <c r="CS33">
        <f t="shared" si="39"/>
        <v>393.33449999999999</v>
      </c>
      <c r="CT33">
        <f t="shared" si="40"/>
        <v>17364.574500000002</v>
      </c>
      <c r="CU33">
        <f t="shared" si="41"/>
        <v>0</v>
      </c>
      <c r="CV33">
        <f t="shared" si="42"/>
        <v>48.762</v>
      </c>
      <c r="CW33">
        <f t="shared" si="43"/>
        <v>0.67200000000000004</v>
      </c>
      <c r="CX33">
        <f t="shared" si="44"/>
        <v>0</v>
      </c>
      <c r="CY33">
        <f t="shared" si="45"/>
        <v>192744.36</v>
      </c>
      <c r="CZ33">
        <f t="shared" si="46"/>
        <v>98156.85</v>
      </c>
      <c r="DC33" t="s">
        <v>6</v>
      </c>
      <c r="DD33" t="s">
        <v>6</v>
      </c>
      <c r="DE33" t="s">
        <v>26</v>
      </c>
      <c r="DF33" t="s">
        <v>26</v>
      </c>
      <c r="DG33" t="s">
        <v>27</v>
      </c>
      <c r="DH33" t="s">
        <v>6</v>
      </c>
      <c r="DI33" t="s">
        <v>27</v>
      </c>
      <c r="DJ33" t="s">
        <v>26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43</v>
      </c>
      <c r="DW33" t="s">
        <v>43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66696358</v>
      </c>
      <c r="EF33">
        <v>2</v>
      </c>
      <c r="EG33" t="s">
        <v>28</v>
      </c>
      <c r="EH33">
        <v>6</v>
      </c>
      <c r="EI33" t="s">
        <v>29</v>
      </c>
      <c r="EJ33">
        <v>1</v>
      </c>
      <c r="EK33">
        <v>6004</v>
      </c>
      <c r="EL33" t="s">
        <v>30</v>
      </c>
      <c r="EM33" t="s">
        <v>31</v>
      </c>
      <c r="EO33" t="s">
        <v>32</v>
      </c>
      <c r="EQ33">
        <v>131072</v>
      </c>
      <c r="ER33">
        <v>481.77</v>
      </c>
      <c r="ES33">
        <v>61.2</v>
      </c>
      <c r="ET33">
        <v>51.84</v>
      </c>
      <c r="EU33">
        <v>7.83</v>
      </c>
      <c r="EV33">
        <v>368.73</v>
      </c>
      <c r="EW33">
        <v>46.44</v>
      </c>
      <c r="EX33">
        <v>0.6</v>
      </c>
      <c r="EY33">
        <v>0</v>
      </c>
      <c r="FQ33">
        <v>0</v>
      </c>
      <c r="FR33">
        <v>0</v>
      </c>
      <c r="FS33">
        <v>0</v>
      </c>
      <c r="FX33">
        <v>108</v>
      </c>
      <c r="FY33">
        <v>55</v>
      </c>
      <c r="GA33" t="s">
        <v>6</v>
      </c>
      <c r="GD33">
        <v>1</v>
      </c>
      <c r="GF33">
        <v>1222418437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480689</v>
      </c>
      <c r="GN33">
        <f t="shared" si="49"/>
        <v>480689</v>
      </c>
      <c r="GO33">
        <f t="shared" si="50"/>
        <v>0</v>
      </c>
      <c r="GP33">
        <f t="shared" si="51"/>
        <v>0</v>
      </c>
      <c r="GR33">
        <v>0</v>
      </c>
      <c r="GS33">
        <v>0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33</v>
      </c>
      <c r="HO33" t="s">
        <v>34</v>
      </c>
      <c r="HP33" t="s">
        <v>30</v>
      </c>
      <c r="HQ33" t="s">
        <v>30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18</v>
      </c>
      <c r="E34" t="s">
        <v>54</v>
      </c>
      <c r="F34" t="s">
        <v>55</v>
      </c>
      <c r="G34" t="s">
        <v>56</v>
      </c>
      <c r="H34" t="str">
        <f>'1.Ведомость'!C30</f>
        <v>т</v>
      </c>
      <c r="I34">
        <f>I33*J34</f>
        <v>10.050000000000001</v>
      </c>
      <c r="J34">
        <v>1</v>
      </c>
      <c r="K34">
        <v>1</v>
      </c>
      <c r="O34">
        <f t="shared" si="21"/>
        <v>668059</v>
      </c>
      <c r="P34">
        <f t="shared" si="22"/>
        <v>668059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92798599</v>
      </c>
      <c r="AB34">
        <f t="shared" si="32"/>
        <v>66473.539999999994</v>
      </c>
      <c r="AC34">
        <f t="shared" si="33"/>
        <v>66473.539999999994</v>
      </c>
      <c r="AD34">
        <f>ROUND((((ET34)-(EU34))+AE34),2)</f>
        <v>0</v>
      </c>
      <c r="AE34">
        <f>ROUND((EU34),2)</f>
        <v>0</v>
      </c>
      <c r="AF34">
        <f>ROUND((EV34),2)</f>
        <v>0</v>
      </c>
      <c r="AG34">
        <f t="shared" si="34"/>
        <v>0</v>
      </c>
      <c r="AH34">
        <f>(EW34)</f>
        <v>0</v>
      </c>
      <c r="AI34">
        <f>(EX34)</f>
        <v>0</v>
      </c>
      <c r="AJ34">
        <f t="shared" si="35"/>
        <v>0</v>
      </c>
      <c r="AK34">
        <v>66473.539999999994</v>
      </c>
      <c r="AL34">
        <v>66473.539999999994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108</v>
      </c>
      <c r="AU34">
        <v>55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57</v>
      </c>
      <c r="BM34">
        <v>6004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108</v>
      </c>
      <c r="CA34">
        <v>55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668059</v>
      </c>
      <c r="CQ34">
        <f>AC34</f>
        <v>66473.539999999994</v>
      </c>
      <c r="CR34">
        <f>AD34</f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43</v>
      </c>
      <c r="DW34" t="s">
        <v>43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66696358</v>
      </c>
      <c r="EF34">
        <v>2</v>
      </c>
      <c r="EG34" t="s">
        <v>28</v>
      </c>
      <c r="EH34">
        <v>6</v>
      </c>
      <c r="EI34" t="s">
        <v>29</v>
      </c>
      <c r="EJ34">
        <v>1</v>
      </c>
      <c r="EK34">
        <v>6004</v>
      </c>
      <c r="EL34" t="s">
        <v>30</v>
      </c>
      <c r="EM34" t="s">
        <v>31</v>
      </c>
      <c r="EO34" t="s">
        <v>6</v>
      </c>
      <c r="EQ34">
        <v>2097152</v>
      </c>
      <c r="ER34">
        <v>63441.06</v>
      </c>
      <c r="ES34">
        <v>66473.539999999994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63441.06</v>
      </c>
      <c r="FQ34">
        <v>0</v>
      </c>
      <c r="FR34">
        <v>0</v>
      </c>
      <c r="FS34">
        <v>0</v>
      </c>
      <c r="FX34">
        <v>108</v>
      </c>
      <c r="FY34">
        <v>55</v>
      </c>
      <c r="GA34" t="s">
        <v>58</v>
      </c>
      <c r="GD34">
        <v>1</v>
      </c>
      <c r="GF34">
        <v>-1281076831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668059</v>
      </c>
      <c r="GN34">
        <f t="shared" si="49"/>
        <v>668059</v>
      </c>
      <c r="GO34">
        <f t="shared" si="50"/>
        <v>0</v>
      </c>
      <c r="GP34">
        <f t="shared" si="51"/>
        <v>0</v>
      </c>
      <c r="GR34">
        <v>1</v>
      </c>
      <c r="GS34">
        <v>1</v>
      </c>
      <c r="GT34">
        <v>0</v>
      </c>
      <c r="GU34" t="s">
        <v>6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59</v>
      </c>
      <c r="HF34" t="s">
        <v>60</v>
      </c>
      <c r="HG34">
        <f>ROUND(AC34*I34,0)</f>
        <v>668059</v>
      </c>
      <c r="HM34" t="s">
        <v>6</v>
      </c>
      <c r="HN34" t="s">
        <v>33</v>
      </c>
      <c r="HO34" t="s">
        <v>34</v>
      </c>
      <c r="HP34" t="s">
        <v>30</v>
      </c>
      <c r="HQ34" t="s">
        <v>30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61</v>
      </c>
      <c r="F35" t="s">
        <v>62</v>
      </c>
      <c r="G35" t="s">
        <v>63</v>
      </c>
      <c r="H35" t="str">
        <f>'1.Ведомость'!C31</f>
        <v>т</v>
      </c>
      <c r="I35">
        <f>I33*J35</f>
        <v>10.050000000000001</v>
      </c>
      <c r="J35">
        <v>1</v>
      </c>
      <c r="K35">
        <v>1</v>
      </c>
      <c r="O35">
        <f t="shared" si="21"/>
        <v>53645</v>
      </c>
      <c r="P35">
        <f t="shared" si="22"/>
        <v>53645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92798599</v>
      </c>
      <c r="AB35">
        <f t="shared" si="32"/>
        <v>538.09</v>
      </c>
      <c r="AC35">
        <f>ROUND(((ES35*ROUND(0.08,7))),2)</f>
        <v>538.09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6726.18</v>
      </c>
      <c r="AL35">
        <v>6726.18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108</v>
      </c>
      <c r="AU35">
        <v>55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64</v>
      </c>
      <c r="BM35">
        <v>6004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108</v>
      </c>
      <c r="CA35">
        <v>55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53645</v>
      </c>
      <c r="CQ35">
        <f>AC35*BC35</f>
        <v>5337.8528000000006</v>
      </c>
      <c r="CR35">
        <f>AD35*BB35</f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6</v>
      </c>
      <c r="DD35" t="s">
        <v>65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43</v>
      </c>
      <c r="DW35" t="s">
        <v>43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66696358</v>
      </c>
      <c r="EF35">
        <v>2</v>
      </c>
      <c r="EG35" t="s">
        <v>28</v>
      </c>
      <c r="EH35">
        <v>6</v>
      </c>
      <c r="EI35" t="s">
        <v>29</v>
      </c>
      <c r="EJ35">
        <v>1</v>
      </c>
      <c r="EK35">
        <v>6004</v>
      </c>
      <c r="EL35" t="s">
        <v>30</v>
      </c>
      <c r="EM35" t="s">
        <v>31</v>
      </c>
      <c r="EO35" t="s">
        <v>6</v>
      </c>
      <c r="EQ35">
        <v>2097152</v>
      </c>
      <c r="ER35">
        <v>6726.18</v>
      </c>
      <c r="ES35">
        <v>6726.18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108</v>
      </c>
      <c r="FY35">
        <v>55</v>
      </c>
      <c r="GA35" t="s">
        <v>6</v>
      </c>
      <c r="GD35">
        <v>1</v>
      </c>
      <c r="GF35">
        <v>-1301780998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53645</v>
      </c>
      <c r="GN35">
        <f t="shared" si="49"/>
        <v>53645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6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6</v>
      </c>
      <c r="HF35" t="s">
        <v>6</v>
      </c>
      <c r="HM35" t="s">
        <v>6</v>
      </c>
      <c r="HN35" t="s">
        <v>33</v>
      </c>
      <c r="HO35" t="s">
        <v>34</v>
      </c>
      <c r="HP35" t="s">
        <v>30</v>
      </c>
      <c r="HQ35" t="s">
        <v>30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ROW(SmtRes!A26)</f>
        <v>26</v>
      </c>
      <c r="D36">
        <f>ROW(EtalonRes!A22)</f>
        <v>22</v>
      </c>
      <c r="E36" t="s">
        <v>66</v>
      </c>
      <c r="F36" t="s">
        <v>67</v>
      </c>
      <c r="G36" t="s">
        <v>68</v>
      </c>
      <c r="H36" t="s">
        <v>43</v>
      </c>
      <c r="I36">
        <v>109.87</v>
      </c>
      <c r="J36">
        <v>0</v>
      </c>
      <c r="K36">
        <v>109.87</v>
      </c>
      <c r="O36">
        <f t="shared" si="21"/>
        <v>1143263</v>
      </c>
      <c r="P36">
        <f t="shared" si="22"/>
        <v>55585</v>
      </c>
      <c r="Q36">
        <f t="shared" si="23"/>
        <v>96773</v>
      </c>
      <c r="R36">
        <f t="shared" si="24"/>
        <v>41885</v>
      </c>
      <c r="S36">
        <f t="shared" si="25"/>
        <v>990905</v>
      </c>
      <c r="T36">
        <f t="shared" si="26"/>
        <v>0</v>
      </c>
      <c r="U36">
        <f t="shared" si="27"/>
        <v>2782.5676199999998</v>
      </c>
      <c r="V36">
        <f t="shared" si="28"/>
        <v>71.371551999999994</v>
      </c>
      <c r="W36">
        <f t="shared" si="29"/>
        <v>0</v>
      </c>
      <c r="X36">
        <f t="shared" si="30"/>
        <v>1115413</v>
      </c>
      <c r="Y36">
        <f t="shared" si="31"/>
        <v>568035</v>
      </c>
      <c r="AA36">
        <v>92798599</v>
      </c>
      <c r="AB36">
        <f t="shared" si="32"/>
        <v>308.12</v>
      </c>
      <c r="AC36">
        <f>ROUND((ES36),2)</f>
        <v>51</v>
      </c>
      <c r="AD36">
        <f>ROUND(((((ET36*ROUND(1.12,7)))-((EU36*ROUND(1.12,7))))+AE36),2)</f>
        <v>56.03</v>
      </c>
      <c r="AE36">
        <f>ROUND(((EU36*ROUND(1.12,7))),2)</f>
        <v>8.5</v>
      </c>
      <c r="AF36">
        <f>ROUND(((EV36*ROUND(1.05,7))),2)</f>
        <v>201.09</v>
      </c>
      <c r="AG36">
        <f t="shared" si="34"/>
        <v>0</v>
      </c>
      <c r="AH36">
        <f>((EW36*ROUND(1.05,7)))</f>
        <v>25.326000000000001</v>
      </c>
      <c r="AI36">
        <f>((EX36*ROUND(1.12,7)))</f>
        <v>0.64960000000000007</v>
      </c>
      <c r="AJ36">
        <f t="shared" si="35"/>
        <v>0</v>
      </c>
      <c r="AK36">
        <v>292.54000000000002</v>
      </c>
      <c r="AL36">
        <v>51</v>
      </c>
      <c r="AM36">
        <v>50.03</v>
      </c>
      <c r="AN36">
        <v>7.59</v>
      </c>
      <c r="AO36">
        <v>191.51</v>
      </c>
      <c r="AP36">
        <v>0</v>
      </c>
      <c r="AQ36">
        <v>24.12</v>
      </c>
      <c r="AR36">
        <v>0.57999999999999996</v>
      </c>
      <c r="AS36">
        <v>0</v>
      </c>
      <c r="AT36">
        <v>108</v>
      </c>
      <c r="AU36">
        <v>55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69</v>
      </c>
      <c r="BM36">
        <v>6004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108</v>
      </c>
      <c r="CA36">
        <v>55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25</v>
      </c>
      <c r="CO36">
        <v>0</v>
      </c>
      <c r="CP36">
        <f t="shared" si="36"/>
        <v>1143263</v>
      </c>
      <c r="CQ36">
        <f>AC36*BC36</f>
        <v>505.92</v>
      </c>
      <c r="CR36">
        <f>AD36*BB36</f>
        <v>880.79160000000002</v>
      </c>
      <c r="CS36">
        <f t="shared" si="39"/>
        <v>381.22500000000002</v>
      </c>
      <c r="CT36">
        <f t="shared" si="40"/>
        <v>9018.8865000000005</v>
      </c>
      <c r="CU36">
        <f t="shared" si="41"/>
        <v>0</v>
      </c>
      <c r="CV36">
        <f t="shared" si="42"/>
        <v>25.326000000000001</v>
      </c>
      <c r="CW36">
        <f t="shared" si="43"/>
        <v>0.64960000000000007</v>
      </c>
      <c r="CX36">
        <f t="shared" si="44"/>
        <v>0</v>
      </c>
      <c r="CY36">
        <f t="shared" si="45"/>
        <v>1115413.2</v>
      </c>
      <c r="CZ36">
        <f t="shared" si="46"/>
        <v>568034.5</v>
      </c>
      <c r="DC36" t="s">
        <v>6</v>
      </c>
      <c r="DD36" t="s">
        <v>6</v>
      </c>
      <c r="DE36" t="s">
        <v>26</v>
      </c>
      <c r="DF36" t="s">
        <v>26</v>
      </c>
      <c r="DG36" t="s">
        <v>27</v>
      </c>
      <c r="DH36" t="s">
        <v>6</v>
      </c>
      <c r="DI36" t="s">
        <v>27</v>
      </c>
      <c r="DJ36" t="s">
        <v>26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43</v>
      </c>
      <c r="DW36" t="s">
        <v>43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66696358</v>
      </c>
      <c r="EF36">
        <v>2</v>
      </c>
      <c r="EG36" t="s">
        <v>28</v>
      </c>
      <c r="EH36">
        <v>6</v>
      </c>
      <c r="EI36" t="s">
        <v>29</v>
      </c>
      <c r="EJ36">
        <v>1</v>
      </c>
      <c r="EK36">
        <v>6004</v>
      </c>
      <c r="EL36" t="s">
        <v>30</v>
      </c>
      <c r="EM36" t="s">
        <v>31</v>
      </c>
      <c r="EO36" t="s">
        <v>32</v>
      </c>
      <c r="EQ36">
        <v>131072</v>
      </c>
      <c r="ER36">
        <v>292.54000000000002</v>
      </c>
      <c r="ES36">
        <v>51</v>
      </c>
      <c r="ET36">
        <v>50.03</v>
      </c>
      <c r="EU36">
        <v>7.59</v>
      </c>
      <c r="EV36">
        <v>191.51</v>
      </c>
      <c r="EW36">
        <v>24.12</v>
      </c>
      <c r="EX36">
        <v>0.57999999999999996</v>
      </c>
      <c r="EY36">
        <v>0</v>
      </c>
      <c r="FQ36">
        <v>0</v>
      </c>
      <c r="FR36">
        <v>0</v>
      </c>
      <c r="FS36">
        <v>0</v>
      </c>
      <c r="FX36">
        <v>108</v>
      </c>
      <c r="FY36">
        <v>55</v>
      </c>
      <c r="GA36" t="s">
        <v>6</v>
      </c>
      <c r="GD36">
        <v>1</v>
      </c>
      <c r="GF36">
        <v>1572828149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2826711</v>
      </c>
      <c r="GN36">
        <f t="shared" si="49"/>
        <v>2826711</v>
      </c>
      <c r="GO36">
        <f t="shared" si="50"/>
        <v>0</v>
      </c>
      <c r="GP36">
        <f t="shared" si="51"/>
        <v>0</v>
      </c>
      <c r="GR36">
        <v>0</v>
      </c>
      <c r="GS36">
        <v>0</v>
      </c>
      <c r="GT36">
        <v>0</v>
      </c>
      <c r="GU36" t="s">
        <v>6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6</v>
      </c>
      <c r="HF36" t="s">
        <v>6</v>
      </c>
      <c r="HM36" t="s">
        <v>6</v>
      </c>
      <c r="HN36" t="s">
        <v>33</v>
      </c>
      <c r="HO36" t="s">
        <v>34</v>
      </c>
      <c r="HP36" t="s">
        <v>30</v>
      </c>
      <c r="HQ36" t="s">
        <v>30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26</v>
      </c>
      <c r="E37" t="s">
        <v>70</v>
      </c>
      <c r="F37" t="s">
        <v>55</v>
      </c>
      <c r="G37" t="s">
        <v>56</v>
      </c>
      <c r="H37" t="str">
        <f>'1.Ведомость'!C33</f>
        <v>т</v>
      </c>
      <c r="I37">
        <f>I36*J37</f>
        <v>109.87</v>
      </c>
      <c r="J37">
        <v>1</v>
      </c>
      <c r="K37">
        <v>1</v>
      </c>
      <c r="O37">
        <f t="shared" si="21"/>
        <v>7303448</v>
      </c>
      <c r="P37">
        <f t="shared" si="22"/>
        <v>7303448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92798599</v>
      </c>
      <c r="AB37">
        <f t="shared" si="32"/>
        <v>66473.539999999994</v>
      </c>
      <c r="AC37">
        <f>ROUND((ES37),2)</f>
        <v>66473.539999999994</v>
      </c>
      <c r="AD37">
        <f>ROUND((((ET37)-(EU37))+AE37),2)</f>
        <v>0</v>
      </c>
      <c r="AE37">
        <f>ROUND((EU37),2)</f>
        <v>0</v>
      </c>
      <c r="AF37">
        <f>ROUND((EV37),2)</f>
        <v>0</v>
      </c>
      <c r="AG37">
        <f t="shared" si="34"/>
        <v>0</v>
      </c>
      <c r="AH37">
        <f>(EW37)</f>
        <v>0</v>
      </c>
      <c r="AI37">
        <f>(EX37)</f>
        <v>0</v>
      </c>
      <c r="AJ37">
        <f t="shared" si="35"/>
        <v>0</v>
      </c>
      <c r="AK37">
        <v>66473.539999999994</v>
      </c>
      <c r="AL37">
        <v>66473.539999999994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108</v>
      </c>
      <c r="AU37">
        <v>55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57</v>
      </c>
      <c r="BM37">
        <v>6004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108</v>
      </c>
      <c r="CA37">
        <v>55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7303448</v>
      </c>
      <c r="CQ37">
        <f>AC37</f>
        <v>66473.539999999994</v>
      </c>
      <c r="CR37">
        <f>AD37</f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43</v>
      </c>
      <c r="DW37" t="s">
        <v>43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66696358</v>
      </c>
      <c r="EF37">
        <v>2</v>
      </c>
      <c r="EG37" t="s">
        <v>28</v>
      </c>
      <c r="EH37">
        <v>6</v>
      </c>
      <c r="EI37" t="s">
        <v>29</v>
      </c>
      <c r="EJ37">
        <v>1</v>
      </c>
      <c r="EK37">
        <v>6004</v>
      </c>
      <c r="EL37" t="s">
        <v>30</v>
      </c>
      <c r="EM37" t="s">
        <v>31</v>
      </c>
      <c r="EO37" t="s">
        <v>6</v>
      </c>
      <c r="EQ37">
        <v>2097152</v>
      </c>
      <c r="ER37">
        <v>63441.06</v>
      </c>
      <c r="ES37">
        <v>66473.539999999994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63441.06</v>
      </c>
      <c r="FQ37">
        <v>0</v>
      </c>
      <c r="FR37">
        <v>0</v>
      </c>
      <c r="FS37">
        <v>0</v>
      </c>
      <c r="FX37">
        <v>108</v>
      </c>
      <c r="FY37">
        <v>55</v>
      </c>
      <c r="GA37" t="s">
        <v>58</v>
      </c>
      <c r="GD37">
        <v>1</v>
      </c>
      <c r="GF37">
        <v>-1281076831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7303448</v>
      </c>
      <c r="GN37">
        <f t="shared" si="49"/>
        <v>7303448</v>
      </c>
      <c r="GO37">
        <f t="shared" si="50"/>
        <v>0</v>
      </c>
      <c r="GP37">
        <f t="shared" si="51"/>
        <v>0</v>
      </c>
      <c r="GR37">
        <v>1</v>
      </c>
      <c r="GS37">
        <v>1</v>
      </c>
      <c r="GT37">
        <v>0</v>
      </c>
      <c r="GU37" t="s">
        <v>6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59</v>
      </c>
      <c r="HF37" t="s">
        <v>60</v>
      </c>
      <c r="HG37">
        <f>ROUND(AC37*I37,0)</f>
        <v>7303448</v>
      </c>
      <c r="HM37" t="s">
        <v>6</v>
      </c>
      <c r="HN37" t="s">
        <v>33</v>
      </c>
      <c r="HO37" t="s">
        <v>34</v>
      </c>
      <c r="HP37" t="s">
        <v>30</v>
      </c>
      <c r="HQ37" t="s">
        <v>30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25</v>
      </c>
      <c r="E38" t="s">
        <v>71</v>
      </c>
      <c r="F38" t="s">
        <v>72</v>
      </c>
      <c r="G38" t="s">
        <v>73</v>
      </c>
      <c r="H38" t="str">
        <f>'1.Ведомость'!C34</f>
        <v>т</v>
      </c>
      <c r="I38">
        <f>I36*J38</f>
        <v>109.87</v>
      </c>
      <c r="J38">
        <v>1</v>
      </c>
      <c r="K38">
        <v>1</v>
      </c>
      <c r="O38">
        <f t="shared" si="21"/>
        <v>299104</v>
      </c>
      <c r="P38">
        <f t="shared" si="22"/>
        <v>299104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92798599</v>
      </c>
      <c r="AB38">
        <f t="shared" si="32"/>
        <v>274.43</v>
      </c>
      <c r="AC38">
        <f>ROUND(((ES38*ROUND(0.05,7))),2)</f>
        <v>274.43</v>
      </c>
      <c r="AD38">
        <f>ROUND((((ET38)-(EU38))+AE38),2)</f>
        <v>0</v>
      </c>
      <c r="AE38">
        <f>ROUND((EU38),2)</f>
        <v>0</v>
      </c>
      <c r="AF38">
        <f>ROUND((EV38),2)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5488.69</v>
      </c>
      <c r="AL38">
        <v>5488.69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108</v>
      </c>
      <c r="AU38">
        <v>55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74</v>
      </c>
      <c r="BM38">
        <v>6004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108</v>
      </c>
      <c r="CA38">
        <v>55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299104</v>
      </c>
      <c r="CQ38">
        <f>AC38*BC38</f>
        <v>2722.3456000000001</v>
      </c>
      <c r="CR38">
        <f>AD38*BB38</f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6</v>
      </c>
      <c r="DD38" t="s">
        <v>75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43</v>
      </c>
      <c r="DW38" t="s">
        <v>43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66696358</v>
      </c>
      <c r="EF38">
        <v>2</v>
      </c>
      <c r="EG38" t="s">
        <v>28</v>
      </c>
      <c r="EH38">
        <v>6</v>
      </c>
      <c r="EI38" t="s">
        <v>29</v>
      </c>
      <c r="EJ38">
        <v>1</v>
      </c>
      <c r="EK38">
        <v>6004</v>
      </c>
      <c r="EL38" t="s">
        <v>30</v>
      </c>
      <c r="EM38" t="s">
        <v>31</v>
      </c>
      <c r="EO38" t="s">
        <v>6</v>
      </c>
      <c r="EQ38">
        <v>2097152</v>
      </c>
      <c r="ER38">
        <v>5488.69</v>
      </c>
      <c r="ES38">
        <v>5488.69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108</v>
      </c>
      <c r="FY38">
        <v>55</v>
      </c>
      <c r="GA38" t="s">
        <v>6</v>
      </c>
      <c r="GD38">
        <v>1</v>
      </c>
      <c r="GF38">
        <v>7437611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299104</v>
      </c>
      <c r="GN38">
        <f t="shared" si="49"/>
        <v>299104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6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6</v>
      </c>
      <c r="HF38" t="s">
        <v>6</v>
      </c>
      <c r="HM38" t="s">
        <v>6</v>
      </c>
      <c r="HN38" t="s">
        <v>33</v>
      </c>
      <c r="HO38" t="s">
        <v>34</v>
      </c>
      <c r="HP38" t="s">
        <v>30</v>
      </c>
      <c r="HQ38" t="s">
        <v>30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ROW(SmtRes!A39)</f>
        <v>39</v>
      </c>
      <c r="D39">
        <f>ROW(EtalonRes!A29)</f>
        <v>29</v>
      </c>
      <c r="E39" t="s">
        <v>59</v>
      </c>
      <c r="F39" t="s">
        <v>76</v>
      </c>
      <c r="G39" t="s">
        <v>77</v>
      </c>
      <c r="H39" t="s">
        <v>23</v>
      </c>
      <c r="I39">
        <v>98.35</v>
      </c>
      <c r="J39">
        <v>0</v>
      </c>
      <c r="K39">
        <v>98.35</v>
      </c>
      <c r="O39">
        <f t="shared" si="21"/>
        <v>443126</v>
      </c>
      <c r="P39">
        <f t="shared" si="22"/>
        <v>6946</v>
      </c>
      <c r="Q39">
        <f t="shared" si="23"/>
        <v>262475</v>
      </c>
      <c r="R39">
        <f t="shared" si="24"/>
        <v>114068</v>
      </c>
      <c r="S39">
        <f t="shared" si="25"/>
        <v>173705</v>
      </c>
      <c r="T39">
        <f t="shared" si="26"/>
        <v>0</v>
      </c>
      <c r="U39">
        <f t="shared" si="27"/>
        <v>448.18095</v>
      </c>
      <c r="V39">
        <f t="shared" si="28"/>
        <v>188.35991999999999</v>
      </c>
      <c r="W39">
        <f t="shared" si="29"/>
        <v>0</v>
      </c>
      <c r="X39">
        <f t="shared" si="30"/>
        <v>310795</v>
      </c>
      <c r="Y39">
        <f t="shared" si="31"/>
        <v>158275</v>
      </c>
      <c r="AA39">
        <v>92798599</v>
      </c>
      <c r="AB39">
        <f t="shared" si="32"/>
        <v>216.27</v>
      </c>
      <c r="AC39">
        <f t="shared" ref="AC39:AC57" si="57">ROUND((ES39),2)</f>
        <v>7.12</v>
      </c>
      <c r="AD39">
        <f>ROUND(((((ET39*ROUND(1.12,7)))-((EU39*ROUND(1.12,7))))+AE39),2)</f>
        <v>169.77</v>
      </c>
      <c r="AE39">
        <f>ROUND(((EU39*ROUND(1.12,7))),2)</f>
        <v>25.86</v>
      </c>
      <c r="AF39">
        <f>ROUND(((EV39*ROUND(1.05,7))),2)</f>
        <v>39.380000000000003</v>
      </c>
      <c r="AG39">
        <f t="shared" si="34"/>
        <v>0</v>
      </c>
      <c r="AH39">
        <f>((EW39*ROUND(1.05,7)))</f>
        <v>4.5570000000000004</v>
      </c>
      <c r="AI39">
        <f>((EX39*ROUND(1.12,7)))</f>
        <v>1.9152000000000002</v>
      </c>
      <c r="AJ39">
        <f t="shared" si="35"/>
        <v>0</v>
      </c>
      <c r="AK39">
        <v>196.2</v>
      </c>
      <c r="AL39">
        <v>7.12</v>
      </c>
      <c r="AM39">
        <v>151.58000000000001</v>
      </c>
      <c r="AN39">
        <v>23.09</v>
      </c>
      <c r="AO39">
        <v>37.5</v>
      </c>
      <c r="AP39">
        <v>0</v>
      </c>
      <c r="AQ39">
        <v>4.34</v>
      </c>
      <c r="AR39">
        <v>1.71</v>
      </c>
      <c r="AS39">
        <v>0</v>
      </c>
      <c r="AT39">
        <v>108</v>
      </c>
      <c r="AU39">
        <v>55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78</v>
      </c>
      <c r="BM39">
        <v>6004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108</v>
      </c>
      <c r="CA39">
        <v>55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25</v>
      </c>
      <c r="CO39">
        <v>0</v>
      </c>
      <c r="CP39">
        <f t="shared" si="36"/>
        <v>443126</v>
      </c>
      <c r="CQ39">
        <f>AC39*BC39</f>
        <v>70.630399999999995</v>
      </c>
      <c r="CR39">
        <f>AD39*BB39</f>
        <v>2668.7844000000005</v>
      </c>
      <c r="CS39">
        <f t="shared" si="39"/>
        <v>1159.8209999999999</v>
      </c>
      <c r="CT39">
        <f t="shared" si="40"/>
        <v>1766.1930000000002</v>
      </c>
      <c r="CU39">
        <f t="shared" si="41"/>
        <v>0</v>
      </c>
      <c r="CV39">
        <f t="shared" si="42"/>
        <v>4.5570000000000004</v>
      </c>
      <c r="CW39">
        <f t="shared" si="43"/>
        <v>1.9152000000000002</v>
      </c>
      <c r="CX39">
        <f t="shared" si="44"/>
        <v>0</v>
      </c>
      <c r="CY39">
        <f t="shared" si="45"/>
        <v>310794.84000000003</v>
      </c>
      <c r="CZ39">
        <f t="shared" si="46"/>
        <v>158275.15</v>
      </c>
      <c r="DC39" t="s">
        <v>6</v>
      </c>
      <c r="DD39" t="s">
        <v>6</v>
      </c>
      <c r="DE39" t="s">
        <v>26</v>
      </c>
      <c r="DF39" t="s">
        <v>26</v>
      </c>
      <c r="DG39" t="s">
        <v>27</v>
      </c>
      <c r="DH39" t="s">
        <v>6</v>
      </c>
      <c r="DI39" t="s">
        <v>27</v>
      </c>
      <c r="DJ39" t="s">
        <v>26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23</v>
      </c>
      <c r="DW39" t="s">
        <v>23</v>
      </c>
      <c r="DX39">
        <v>10</v>
      </c>
      <c r="DZ39" t="s">
        <v>6</v>
      </c>
      <c r="EA39" t="s">
        <v>6</v>
      </c>
      <c r="EB39" t="s">
        <v>6</v>
      </c>
      <c r="EC39" t="s">
        <v>6</v>
      </c>
      <c r="EE39">
        <v>66696358</v>
      </c>
      <c r="EF39">
        <v>2</v>
      </c>
      <c r="EG39" t="s">
        <v>28</v>
      </c>
      <c r="EH39">
        <v>6</v>
      </c>
      <c r="EI39" t="s">
        <v>29</v>
      </c>
      <c r="EJ39">
        <v>1</v>
      </c>
      <c r="EK39">
        <v>6004</v>
      </c>
      <c r="EL39" t="s">
        <v>30</v>
      </c>
      <c r="EM39" t="s">
        <v>31</v>
      </c>
      <c r="EO39" t="s">
        <v>32</v>
      </c>
      <c r="EQ39">
        <v>131072</v>
      </c>
      <c r="ER39">
        <v>196.2</v>
      </c>
      <c r="ES39">
        <v>7.12</v>
      </c>
      <c r="ET39">
        <v>151.58000000000001</v>
      </c>
      <c r="EU39">
        <v>23.09</v>
      </c>
      <c r="EV39">
        <v>37.5</v>
      </c>
      <c r="EW39">
        <v>4.34</v>
      </c>
      <c r="EX39">
        <v>1.71</v>
      </c>
      <c r="EY39">
        <v>0</v>
      </c>
      <c r="FQ39">
        <v>0</v>
      </c>
      <c r="FR39">
        <v>0</v>
      </c>
      <c r="FS39">
        <v>0</v>
      </c>
      <c r="FX39">
        <v>108</v>
      </c>
      <c r="FY39">
        <v>55</v>
      </c>
      <c r="GA39" t="s">
        <v>6</v>
      </c>
      <c r="GD39">
        <v>1</v>
      </c>
      <c r="GF39">
        <v>522483794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7"/>
        <v>0</v>
      </c>
      <c r="GM39">
        <f t="shared" si="48"/>
        <v>912196</v>
      </c>
      <c r="GN39">
        <f t="shared" si="49"/>
        <v>912196</v>
      </c>
      <c r="GO39">
        <f t="shared" si="50"/>
        <v>0</v>
      </c>
      <c r="GP39">
        <f t="shared" si="51"/>
        <v>0</v>
      </c>
      <c r="GR39">
        <v>0</v>
      </c>
      <c r="GS39">
        <v>0</v>
      </c>
      <c r="GT39">
        <v>0</v>
      </c>
      <c r="GU39" t="s">
        <v>6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6</v>
      </c>
      <c r="HF39" t="s">
        <v>6</v>
      </c>
      <c r="HM39" t="s">
        <v>6</v>
      </c>
      <c r="HN39" t="s">
        <v>33</v>
      </c>
      <c r="HO39" t="s">
        <v>34</v>
      </c>
      <c r="HP39" t="s">
        <v>30</v>
      </c>
      <c r="HQ39" t="s">
        <v>30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38</v>
      </c>
      <c r="E40" t="s">
        <v>79</v>
      </c>
      <c r="F40" t="s">
        <v>80</v>
      </c>
      <c r="G40" t="s">
        <v>81</v>
      </c>
      <c r="H40" t="str">
        <f>'1.Ведомость'!C36</f>
        <v>компл.</v>
      </c>
      <c r="I40">
        <f>I39*J40</f>
        <v>295.06</v>
      </c>
      <c r="J40">
        <v>3.0001016776817488</v>
      </c>
      <c r="K40">
        <v>3.000101678</v>
      </c>
      <c r="O40">
        <f t="shared" si="21"/>
        <v>139375</v>
      </c>
      <c r="P40">
        <f t="shared" si="22"/>
        <v>139375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92798599</v>
      </c>
      <c r="AB40">
        <f t="shared" si="32"/>
        <v>472.36</v>
      </c>
      <c r="AC40">
        <f t="shared" si="57"/>
        <v>472.36</v>
      </c>
      <c r="AD40">
        <f t="shared" ref="AD40:AD47" si="58">ROUND((((ET40)-(EU40))+AE40),2)</f>
        <v>0</v>
      </c>
      <c r="AE40">
        <f t="shared" ref="AE40:AF47" si="59">ROUND((EU40),2)</f>
        <v>0</v>
      </c>
      <c r="AF40">
        <f t="shared" si="59"/>
        <v>0</v>
      </c>
      <c r="AG40">
        <f t="shared" si="34"/>
        <v>0</v>
      </c>
      <c r="AH40">
        <f t="shared" ref="AH40:AI47" si="60">(EW40)</f>
        <v>0</v>
      </c>
      <c r="AI40">
        <f t="shared" si="60"/>
        <v>0</v>
      </c>
      <c r="AJ40">
        <f t="shared" si="35"/>
        <v>0</v>
      </c>
      <c r="AK40">
        <v>472.36</v>
      </c>
      <c r="AL40">
        <v>472.36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108</v>
      </c>
      <c r="AU40">
        <v>55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83</v>
      </c>
      <c r="BM40">
        <v>6004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108</v>
      </c>
      <c r="CA40">
        <v>55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139375</v>
      </c>
      <c r="CQ40">
        <f t="shared" ref="CQ40:CR42" si="61">AC40</f>
        <v>472.36</v>
      </c>
      <c r="CR40">
        <f t="shared" si="61"/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82</v>
      </c>
      <c r="DW40" t="s">
        <v>82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66696358</v>
      </c>
      <c r="EF40">
        <v>2</v>
      </c>
      <c r="EG40" t="s">
        <v>28</v>
      </c>
      <c r="EH40">
        <v>6</v>
      </c>
      <c r="EI40" t="s">
        <v>29</v>
      </c>
      <c r="EJ40">
        <v>1</v>
      </c>
      <c r="EK40">
        <v>6004</v>
      </c>
      <c r="EL40" t="s">
        <v>30</v>
      </c>
      <c r="EM40" t="s">
        <v>31</v>
      </c>
      <c r="EO40" t="s">
        <v>6</v>
      </c>
      <c r="EQ40">
        <v>0</v>
      </c>
      <c r="ER40">
        <v>472.36</v>
      </c>
      <c r="ES40">
        <v>472.36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445.29</v>
      </c>
      <c r="FQ40">
        <v>0</v>
      </c>
      <c r="FR40">
        <v>0</v>
      </c>
      <c r="FS40">
        <v>0</v>
      </c>
      <c r="FX40">
        <v>108</v>
      </c>
      <c r="FY40">
        <v>55</v>
      </c>
      <c r="GA40" t="s">
        <v>84</v>
      </c>
      <c r="GD40">
        <v>1</v>
      </c>
      <c r="GF40">
        <v>-1233260292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7"/>
        <v>0</v>
      </c>
      <c r="GM40">
        <f t="shared" si="48"/>
        <v>139375</v>
      </c>
      <c r="GN40">
        <f t="shared" si="49"/>
        <v>139375</v>
      </c>
      <c r="GO40">
        <f t="shared" si="50"/>
        <v>0</v>
      </c>
      <c r="GP40">
        <f t="shared" si="51"/>
        <v>0</v>
      </c>
      <c r="GR40">
        <v>1</v>
      </c>
      <c r="GS40">
        <v>1</v>
      </c>
      <c r="GT40">
        <v>0</v>
      </c>
      <c r="GU40" t="s">
        <v>6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59</v>
      </c>
      <c r="HF40" t="s">
        <v>50</v>
      </c>
      <c r="HG40">
        <f>ROUND(AC40*I40,0)</f>
        <v>139375</v>
      </c>
      <c r="HM40" t="s">
        <v>6</v>
      </c>
      <c r="HN40" t="s">
        <v>33</v>
      </c>
      <c r="HO40" t="s">
        <v>34</v>
      </c>
      <c r="HP40" t="s">
        <v>30</v>
      </c>
      <c r="HQ40" t="s">
        <v>30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37</v>
      </c>
      <c r="E41" t="s">
        <v>85</v>
      </c>
      <c r="F41" t="s">
        <v>80</v>
      </c>
      <c r="G41" t="s">
        <v>86</v>
      </c>
      <c r="H41" t="str">
        <f>'1.Ведомость'!C37</f>
        <v>компл.</v>
      </c>
      <c r="I41">
        <f>I39*J41</f>
        <v>295.06</v>
      </c>
      <c r="J41">
        <v>3.0001016776817488</v>
      </c>
      <c r="K41">
        <v>3.000101678</v>
      </c>
      <c r="O41">
        <f t="shared" si="21"/>
        <v>126017</v>
      </c>
      <c r="P41">
        <f t="shared" si="22"/>
        <v>126017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92798599</v>
      </c>
      <c r="AB41">
        <f t="shared" si="32"/>
        <v>427.09</v>
      </c>
      <c r="AC41">
        <f t="shared" si="57"/>
        <v>427.09</v>
      </c>
      <c r="AD41">
        <f t="shared" si="58"/>
        <v>0</v>
      </c>
      <c r="AE41">
        <f t="shared" si="59"/>
        <v>0</v>
      </c>
      <c r="AF41">
        <f t="shared" si="59"/>
        <v>0</v>
      </c>
      <c r="AG41">
        <f t="shared" si="34"/>
        <v>0</v>
      </c>
      <c r="AH41">
        <f t="shared" si="60"/>
        <v>0</v>
      </c>
      <c r="AI41">
        <f t="shared" si="60"/>
        <v>0</v>
      </c>
      <c r="AJ41">
        <f t="shared" si="35"/>
        <v>0</v>
      </c>
      <c r="AK41">
        <v>427.09000000000003</v>
      </c>
      <c r="AL41">
        <v>427.09000000000003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108</v>
      </c>
      <c r="AU41">
        <v>55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83</v>
      </c>
      <c r="BM41">
        <v>6004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108</v>
      </c>
      <c r="CA41">
        <v>55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126017</v>
      </c>
      <c r="CQ41">
        <f t="shared" si="61"/>
        <v>427.09</v>
      </c>
      <c r="CR41">
        <f t="shared" si="61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82</v>
      </c>
      <c r="DW41" t="s">
        <v>82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66696358</v>
      </c>
      <c r="EF41">
        <v>2</v>
      </c>
      <c r="EG41" t="s">
        <v>28</v>
      </c>
      <c r="EH41">
        <v>6</v>
      </c>
      <c r="EI41" t="s">
        <v>29</v>
      </c>
      <c r="EJ41">
        <v>1</v>
      </c>
      <c r="EK41">
        <v>6004</v>
      </c>
      <c r="EL41" t="s">
        <v>30</v>
      </c>
      <c r="EM41" t="s">
        <v>31</v>
      </c>
      <c r="EO41" t="s">
        <v>6</v>
      </c>
      <c r="EQ41">
        <v>0</v>
      </c>
      <c r="ER41">
        <v>427.09000000000003</v>
      </c>
      <c r="ES41">
        <v>427.09000000000003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402.62</v>
      </c>
      <c r="FQ41">
        <v>0</v>
      </c>
      <c r="FR41">
        <v>0</v>
      </c>
      <c r="FS41">
        <v>0</v>
      </c>
      <c r="FX41">
        <v>108</v>
      </c>
      <c r="FY41">
        <v>55</v>
      </c>
      <c r="GA41" t="s">
        <v>87</v>
      </c>
      <c r="GD41">
        <v>1</v>
      </c>
      <c r="GF41">
        <v>-785801096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7"/>
        <v>0</v>
      </c>
      <c r="GM41">
        <f t="shared" si="48"/>
        <v>126017</v>
      </c>
      <c r="GN41">
        <f t="shared" si="49"/>
        <v>126017</v>
      </c>
      <c r="GO41">
        <f t="shared" si="50"/>
        <v>0</v>
      </c>
      <c r="GP41">
        <f t="shared" si="51"/>
        <v>0</v>
      </c>
      <c r="GR41">
        <v>1</v>
      </c>
      <c r="GS41">
        <v>1</v>
      </c>
      <c r="GT41">
        <v>0</v>
      </c>
      <c r="GU41" t="s">
        <v>6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59</v>
      </c>
      <c r="HF41" t="s">
        <v>50</v>
      </c>
      <c r="HG41">
        <f>ROUND(AC41*I41,0)</f>
        <v>126017</v>
      </c>
      <c r="HM41" t="s">
        <v>6</v>
      </c>
      <c r="HN41" t="s">
        <v>33</v>
      </c>
      <c r="HO41" t="s">
        <v>34</v>
      </c>
      <c r="HP41" t="s">
        <v>30</v>
      </c>
      <c r="HQ41" t="s">
        <v>30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39</v>
      </c>
      <c r="E42" t="s">
        <v>88</v>
      </c>
      <c r="F42" t="s">
        <v>89</v>
      </c>
      <c r="G42" t="s">
        <v>90</v>
      </c>
      <c r="H42" t="str">
        <f>'1.Ведомость'!C38</f>
        <v>м3</v>
      </c>
      <c r="I42">
        <f>I39*J42</f>
        <v>299.48599999999999</v>
      </c>
      <c r="J42">
        <v>3.0451042196237927</v>
      </c>
      <c r="K42">
        <v>3.0451042199999998</v>
      </c>
      <c r="O42">
        <f t="shared" si="21"/>
        <v>1827847</v>
      </c>
      <c r="P42">
        <f t="shared" si="22"/>
        <v>1827847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92798599</v>
      </c>
      <c r="AB42">
        <f t="shared" si="32"/>
        <v>6103.28</v>
      </c>
      <c r="AC42">
        <f t="shared" si="57"/>
        <v>6103.28</v>
      </c>
      <c r="AD42">
        <f t="shared" si="58"/>
        <v>0</v>
      </c>
      <c r="AE42">
        <f t="shared" si="59"/>
        <v>0</v>
      </c>
      <c r="AF42">
        <f t="shared" si="59"/>
        <v>0</v>
      </c>
      <c r="AG42">
        <f t="shared" si="34"/>
        <v>0</v>
      </c>
      <c r="AH42">
        <f t="shared" si="60"/>
        <v>0</v>
      </c>
      <c r="AI42">
        <f t="shared" si="60"/>
        <v>0</v>
      </c>
      <c r="AJ42">
        <f t="shared" si="35"/>
        <v>0</v>
      </c>
      <c r="AK42">
        <v>6103.28</v>
      </c>
      <c r="AL42">
        <v>6103.28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108</v>
      </c>
      <c r="AU42">
        <v>55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6004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108</v>
      </c>
      <c r="CA42">
        <v>55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1827847</v>
      </c>
      <c r="CQ42">
        <f t="shared" si="61"/>
        <v>6103.28</v>
      </c>
      <c r="CR42">
        <f t="shared" si="61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38</v>
      </c>
      <c r="DW42" t="s">
        <v>38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66696358</v>
      </c>
      <c r="EF42">
        <v>2</v>
      </c>
      <c r="EG42" t="s">
        <v>28</v>
      </c>
      <c r="EH42">
        <v>6</v>
      </c>
      <c r="EI42" t="s">
        <v>29</v>
      </c>
      <c r="EJ42">
        <v>1</v>
      </c>
      <c r="EK42">
        <v>6004</v>
      </c>
      <c r="EL42" t="s">
        <v>30</v>
      </c>
      <c r="EM42" t="s">
        <v>31</v>
      </c>
      <c r="EO42" t="s">
        <v>6</v>
      </c>
      <c r="EQ42">
        <v>0</v>
      </c>
      <c r="ER42">
        <v>5983.61</v>
      </c>
      <c r="ES42">
        <v>6103.28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5983.61</v>
      </c>
      <c r="FQ42">
        <v>0</v>
      </c>
      <c r="FR42">
        <v>0</v>
      </c>
      <c r="FS42">
        <v>0</v>
      </c>
      <c r="FX42">
        <v>108</v>
      </c>
      <c r="FY42">
        <v>55</v>
      </c>
      <c r="GA42" t="s">
        <v>91</v>
      </c>
      <c r="GD42">
        <v>1</v>
      </c>
      <c r="GF42">
        <v>814177750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7"/>
        <v>0</v>
      </c>
      <c r="GM42">
        <f t="shared" si="48"/>
        <v>1827847</v>
      </c>
      <c r="GN42">
        <f t="shared" si="49"/>
        <v>1827847</v>
      </c>
      <c r="GO42">
        <f t="shared" si="50"/>
        <v>0</v>
      </c>
      <c r="GP42">
        <f t="shared" si="51"/>
        <v>0</v>
      </c>
      <c r="GR42">
        <v>1</v>
      </c>
      <c r="GS42">
        <v>1</v>
      </c>
      <c r="GT42">
        <v>0</v>
      </c>
      <c r="GU42" t="s">
        <v>6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92</v>
      </c>
      <c r="HF42" t="s">
        <v>50</v>
      </c>
      <c r="HG42">
        <f>ROUND(AC42*I42,0)</f>
        <v>1827847</v>
      </c>
      <c r="HM42" t="s">
        <v>6</v>
      </c>
      <c r="HN42" t="s">
        <v>33</v>
      </c>
      <c r="HO42" t="s">
        <v>34</v>
      </c>
      <c r="HP42" t="s">
        <v>30</v>
      </c>
      <c r="HQ42" t="s">
        <v>30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36</v>
      </c>
      <c r="E43" t="s">
        <v>93</v>
      </c>
      <c r="F43" t="s">
        <v>94</v>
      </c>
      <c r="G43" t="s">
        <v>95</v>
      </c>
      <c r="H43" t="str">
        <f>'1.Ведомость'!C39</f>
        <v>м</v>
      </c>
      <c r="I43">
        <f>I39*J43</f>
        <v>529.90980000000002</v>
      </c>
      <c r="J43">
        <v>5.3880000000000008</v>
      </c>
      <c r="K43">
        <v>5.3879999999999999</v>
      </c>
      <c r="O43">
        <f t="shared" si="21"/>
        <v>7097</v>
      </c>
      <c r="P43">
        <f t="shared" si="22"/>
        <v>7097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92798599</v>
      </c>
      <c r="AB43">
        <f t="shared" si="32"/>
        <v>1.35</v>
      </c>
      <c r="AC43">
        <f t="shared" si="57"/>
        <v>1.35</v>
      </c>
      <c r="AD43">
        <f t="shared" si="58"/>
        <v>0</v>
      </c>
      <c r="AE43">
        <f t="shared" si="59"/>
        <v>0</v>
      </c>
      <c r="AF43">
        <f t="shared" si="59"/>
        <v>0</v>
      </c>
      <c r="AG43">
        <f t="shared" si="34"/>
        <v>0</v>
      </c>
      <c r="AH43">
        <f t="shared" si="60"/>
        <v>0</v>
      </c>
      <c r="AI43">
        <f t="shared" si="60"/>
        <v>0</v>
      </c>
      <c r="AJ43">
        <f t="shared" si="35"/>
        <v>0</v>
      </c>
      <c r="AK43">
        <v>1.35</v>
      </c>
      <c r="AL43">
        <v>1.35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108</v>
      </c>
      <c r="AU43">
        <v>55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97</v>
      </c>
      <c r="BM43">
        <v>6004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108</v>
      </c>
      <c r="CA43">
        <v>55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7097</v>
      </c>
      <c r="CQ43">
        <f t="shared" ref="CQ43:CQ48" si="62">AC43*BC43</f>
        <v>13.392000000000001</v>
      </c>
      <c r="CR43">
        <f t="shared" ref="CR43:CR48" si="63">AD43*BB43</f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96</v>
      </c>
      <c r="DW43" t="s">
        <v>96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66696358</v>
      </c>
      <c r="EF43">
        <v>2</v>
      </c>
      <c r="EG43" t="s">
        <v>28</v>
      </c>
      <c r="EH43">
        <v>6</v>
      </c>
      <c r="EI43" t="s">
        <v>29</v>
      </c>
      <c r="EJ43">
        <v>1</v>
      </c>
      <c r="EK43">
        <v>6004</v>
      </c>
      <c r="EL43" t="s">
        <v>30</v>
      </c>
      <c r="EM43" t="s">
        <v>31</v>
      </c>
      <c r="EO43" t="s">
        <v>6</v>
      </c>
      <c r="EQ43">
        <v>0</v>
      </c>
      <c r="ER43">
        <v>1.35</v>
      </c>
      <c r="ES43">
        <v>1.35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108</v>
      </c>
      <c r="FY43">
        <v>55</v>
      </c>
      <c r="GA43" t="s">
        <v>6</v>
      </c>
      <c r="GD43">
        <v>1</v>
      </c>
      <c r="GF43">
        <v>-279665298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7"/>
        <v>0</v>
      </c>
      <c r="GM43">
        <f t="shared" si="48"/>
        <v>7097</v>
      </c>
      <c r="GN43">
        <f t="shared" si="49"/>
        <v>7097</v>
      </c>
      <c r="GO43">
        <f t="shared" si="50"/>
        <v>0</v>
      </c>
      <c r="GP43">
        <f t="shared" si="51"/>
        <v>0</v>
      </c>
      <c r="GR43">
        <v>0</v>
      </c>
      <c r="GS43">
        <v>0</v>
      </c>
      <c r="GT43">
        <v>0</v>
      </c>
      <c r="GU43" t="s">
        <v>6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6</v>
      </c>
      <c r="HF43" t="s">
        <v>6</v>
      </c>
      <c r="HM43" t="s">
        <v>6</v>
      </c>
      <c r="HN43" t="s">
        <v>33</v>
      </c>
      <c r="HO43" t="s">
        <v>34</v>
      </c>
      <c r="HP43" t="s">
        <v>30</v>
      </c>
      <c r="HQ43" t="s">
        <v>30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33</v>
      </c>
      <c r="E44" t="s">
        <v>98</v>
      </c>
      <c r="F44" t="s">
        <v>99</v>
      </c>
      <c r="G44" t="s">
        <v>100</v>
      </c>
      <c r="H44" t="str">
        <f>'1.Ведомость'!C40</f>
        <v>100 ШТ</v>
      </c>
      <c r="I44">
        <f>I39*J44</f>
        <v>22.6205</v>
      </c>
      <c r="J44">
        <v>0.23</v>
      </c>
      <c r="K44">
        <v>0.23</v>
      </c>
      <c r="O44">
        <f t="shared" si="21"/>
        <v>14137</v>
      </c>
      <c r="P44">
        <f t="shared" si="22"/>
        <v>14137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92798599</v>
      </c>
      <c r="AB44">
        <f t="shared" si="32"/>
        <v>63</v>
      </c>
      <c r="AC44">
        <f t="shared" si="57"/>
        <v>63</v>
      </c>
      <c r="AD44">
        <f t="shared" si="58"/>
        <v>0</v>
      </c>
      <c r="AE44">
        <f t="shared" si="59"/>
        <v>0</v>
      </c>
      <c r="AF44">
        <f t="shared" si="59"/>
        <v>0</v>
      </c>
      <c r="AG44">
        <f t="shared" si="34"/>
        <v>0</v>
      </c>
      <c r="AH44">
        <f t="shared" si="60"/>
        <v>0</v>
      </c>
      <c r="AI44">
        <f t="shared" si="60"/>
        <v>0</v>
      </c>
      <c r="AJ44">
        <f t="shared" si="35"/>
        <v>0</v>
      </c>
      <c r="AK44">
        <v>63</v>
      </c>
      <c r="AL44">
        <v>63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108</v>
      </c>
      <c r="AU44">
        <v>55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102</v>
      </c>
      <c r="BM44">
        <v>6004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108</v>
      </c>
      <c r="CA44">
        <v>55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14137</v>
      </c>
      <c r="CQ44">
        <f t="shared" si="62"/>
        <v>624.96</v>
      </c>
      <c r="CR44">
        <f t="shared" si="63"/>
        <v>0</v>
      </c>
      <c r="CS44">
        <f t="shared" si="39"/>
        <v>0</v>
      </c>
      <c r="CT44">
        <f t="shared" si="40"/>
        <v>0</v>
      </c>
      <c r="CU44">
        <f t="shared" si="41"/>
        <v>0</v>
      </c>
      <c r="CV44">
        <f t="shared" si="42"/>
        <v>0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101</v>
      </c>
      <c r="DW44" t="s">
        <v>101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66696358</v>
      </c>
      <c r="EF44">
        <v>2</v>
      </c>
      <c r="EG44" t="s">
        <v>28</v>
      </c>
      <c r="EH44">
        <v>6</v>
      </c>
      <c r="EI44" t="s">
        <v>29</v>
      </c>
      <c r="EJ44">
        <v>1</v>
      </c>
      <c r="EK44">
        <v>6004</v>
      </c>
      <c r="EL44" t="s">
        <v>30</v>
      </c>
      <c r="EM44" t="s">
        <v>31</v>
      </c>
      <c r="EO44" t="s">
        <v>6</v>
      </c>
      <c r="EQ44">
        <v>0</v>
      </c>
      <c r="ER44">
        <v>63</v>
      </c>
      <c r="ES44">
        <v>63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108</v>
      </c>
      <c r="FY44">
        <v>55</v>
      </c>
      <c r="GA44" t="s">
        <v>6</v>
      </c>
      <c r="GD44">
        <v>1</v>
      </c>
      <c r="GF44">
        <v>-692906678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7"/>
        <v>0</v>
      </c>
      <c r="GM44">
        <f t="shared" si="48"/>
        <v>14137</v>
      </c>
      <c r="GN44">
        <f t="shared" si="49"/>
        <v>14137</v>
      </c>
      <c r="GO44">
        <f t="shared" si="50"/>
        <v>0</v>
      </c>
      <c r="GP44">
        <f t="shared" si="51"/>
        <v>0</v>
      </c>
      <c r="GR44">
        <v>0</v>
      </c>
      <c r="GS44">
        <v>0</v>
      </c>
      <c r="GT44">
        <v>0</v>
      </c>
      <c r="GU44" t="s">
        <v>6</v>
      </c>
      <c r="GV44">
        <f t="shared" si="52"/>
        <v>0</v>
      </c>
      <c r="GW44">
        <v>1</v>
      </c>
      <c r="GX44">
        <f t="shared" si="53"/>
        <v>0</v>
      </c>
      <c r="HA44">
        <v>0</v>
      </c>
      <c r="HB44">
        <v>0</v>
      </c>
      <c r="HC44">
        <f t="shared" si="54"/>
        <v>0</v>
      </c>
      <c r="HE44" t="s">
        <v>6</v>
      </c>
      <c r="HF44" t="s">
        <v>6</v>
      </c>
      <c r="HM44" t="s">
        <v>6</v>
      </c>
      <c r="HN44" t="s">
        <v>33</v>
      </c>
      <c r="HO44" t="s">
        <v>34</v>
      </c>
      <c r="HP44" t="s">
        <v>30</v>
      </c>
      <c r="HQ44" t="s">
        <v>30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34</v>
      </c>
      <c r="E45" t="s">
        <v>103</v>
      </c>
      <c r="F45" t="s">
        <v>104</v>
      </c>
      <c r="G45" t="s">
        <v>105</v>
      </c>
      <c r="H45" t="str">
        <f>'1.Ведомость'!C41</f>
        <v>100 ШТ</v>
      </c>
      <c r="I45">
        <f>I39*J45</f>
        <v>11.802</v>
      </c>
      <c r="J45">
        <v>0.12000000000000001</v>
      </c>
      <c r="K45">
        <v>0.12</v>
      </c>
      <c r="O45">
        <f t="shared" si="21"/>
        <v>1698</v>
      </c>
      <c r="P45">
        <f t="shared" si="22"/>
        <v>1698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92798599</v>
      </c>
      <c r="AB45">
        <f t="shared" si="32"/>
        <v>14.5</v>
      </c>
      <c r="AC45">
        <f t="shared" si="57"/>
        <v>14.5</v>
      </c>
      <c r="AD45">
        <f t="shared" si="58"/>
        <v>0</v>
      </c>
      <c r="AE45">
        <f t="shared" si="59"/>
        <v>0</v>
      </c>
      <c r="AF45">
        <f t="shared" si="59"/>
        <v>0</v>
      </c>
      <c r="AG45">
        <f t="shared" si="34"/>
        <v>0</v>
      </c>
      <c r="AH45">
        <f t="shared" si="60"/>
        <v>0</v>
      </c>
      <c r="AI45">
        <f t="shared" si="60"/>
        <v>0</v>
      </c>
      <c r="AJ45">
        <f t="shared" si="35"/>
        <v>0</v>
      </c>
      <c r="AK45">
        <v>14.5</v>
      </c>
      <c r="AL45">
        <v>14.5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108</v>
      </c>
      <c r="AU45">
        <v>55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106</v>
      </c>
      <c r="BM45">
        <v>6004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108</v>
      </c>
      <c r="CA45">
        <v>55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1698</v>
      </c>
      <c r="CQ45">
        <f t="shared" si="62"/>
        <v>143.84</v>
      </c>
      <c r="CR45">
        <f t="shared" si="63"/>
        <v>0</v>
      </c>
      <c r="CS45">
        <f t="shared" si="39"/>
        <v>0</v>
      </c>
      <c r="CT45">
        <f t="shared" si="40"/>
        <v>0</v>
      </c>
      <c r="CU45">
        <f t="shared" si="41"/>
        <v>0</v>
      </c>
      <c r="CV45">
        <f t="shared" si="42"/>
        <v>0</v>
      </c>
      <c r="CW45">
        <f t="shared" si="43"/>
        <v>0</v>
      </c>
      <c r="CX45">
        <f t="shared" si="44"/>
        <v>0</v>
      </c>
      <c r="CY45">
        <f t="shared" si="45"/>
        <v>0</v>
      </c>
      <c r="CZ45">
        <f t="shared" si="46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101</v>
      </c>
      <c r="DW45" t="s">
        <v>101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66696358</v>
      </c>
      <c r="EF45">
        <v>2</v>
      </c>
      <c r="EG45" t="s">
        <v>28</v>
      </c>
      <c r="EH45">
        <v>6</v>
      </c>
      <c r="EI45" t="s">
        <v>29</v>
      </c>
      <c r="EJ45">
        <v>1</v>
      </c>
      <c r="EK45">
        <v>6004</v>
      </c>
      <c r="EL45" t="s">
        <v>30</v>
      </c>
      <c r="EM45" t="s">
        <v>31</v>
      </c>
      <c r="EO45" t="s">
        <v>6</v>
      </c>
      <c r="EQ45">
        <v>0</v>
      </c>
      <c r="ER45">
        <v>14.5</v>
      </c>
      <c r="ES45">
        <v>14.5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108</v>
      </c>
      <c r="FY45">
        <v>55</v>
      </c>
      <c r="GA45" t="s">
        <v>6</v>
      </c>
      <c r="GD45">
        <v>1</v>
      </c>
      <c r="GF45">
        <v>-985967048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7"/>
        <v>0</v>
      </c>
      <c r="GM45">
        <f t="shared" si="48"/>
        <v>1698</v>
      </c>
      <c r="GN45">
        <f t="shared" si="49"/>
        <v>1698</v>
      </c>
      <c r="GO45">
        <f t="shared" si="50"/>
        <v>0</v>
      </c>
      <c r="GP45">
        <f t="shared" si="51"/>
        <v>0</v>
      </c>
      <c r="GR45">
        <v>0</v>
      </c>
      <c r="GS45">
        <v>0</v>
      </c>
      <c r="GT45">
        <v>0</v>
      </c>
      <c r="GU45" t="s">
        <v>6</v>
      </c>
      <c r="GV45">
        <f t="shared" si="52"/>
        <v>0</v>
      </c>
      <c r="GW45">
        <v>1</v>
      </c>
      <c r="GX45">
        <f t="shared" si="53"/>
        <v>0</v>
      </c>
      <c r="HA45">
        <v>0</v>
      </c>
      <c r="HB45">
        <v>0</v>
      </c>
      <c r="HC45">
        <f t="shared" si="54"/>
        <v>0</v>
      </c>
      <c r="HE45" t="s">
        <v>6</v>
      </c>
      <c r="HF45" t="s">
        <v>6</v>
      </c>
      <c r="HM45" t="s">
        <v>6</v>
      </c>
      <c r="HN45" t="s">
        <v>33</v>
      </c>
      <c r="HO45" t="s">
        <v>34</v>
      </c>
      <c r="HP45" t="s">
        <v>30</v>
      </c>
      <c r="HQ45" t="s">
        <v>30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35</v>
      </c>
      <c r="E46" t="s">
        <v>107</v>
      </c>
      <c r="F46" t="s">
        <v>108</v>
      </c>
      <c r="G46" t="s">
        <v>109</v>
      </c>
      <c r="H46" t="str">
        <f>'1.Ведомость'!C42</f>
        <v>100 ШТ</v>
      </c>
      <c r="I46">
        <f>I39*J46</f>
        <v>11.802</v>
      </c>
      <c r="J46">
        <v>0.12000000000000001</v>
      </c>
      <c r="K46">
        <v>0.12</v>
      </c>
      <c r="O46">
        <f t="shared" si="21"/>
        <v>1804</v>
      </c>
      <c r="P46">
        <f t="shared" si="22"/>
        <v>1804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92798599</v>
      </c>
      <c r="AB46">
        <f t="shared" si="32"/>
        <v>15.41</v>
      </c>
      <c r="AC46">
        <f t="shared" si="57"/>
        <v>15.41</v>
      </c>
      <c r="AD46">
        <f t="shared" si="58"/>
        <v>0</v>
      </c>
      <c r="AE46">
        <f t="shared" si="59"/>
        <v>0</v>
      </c>
      <c r="AF46">
        <f t="shared" si="59"/>
        <v>0</v>
      </c>
      <c r="AG46">
        <f t="shared" si="34"/>
        <v>0</v>
      </c>
      <c r="AH46">
        <f t="shared" si="60"/>
        <v>0</v>
      </c>
      <c r="AI46">
        <f t="shared" si="60"/>
        <v>0</v>
      </c>
      <c r="AJ46">
        <f t="shared" si="35"/>
        <v>0</v>
      </c>
      <c r="AK46">
        <v>15.41</v>
      </c>
      <c r="AL46">
        <v>15.41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108</v>
      </c>
      <c r="AU46">
        <v>55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110</v>
      </c>
      <c r="BM46">
        <v>6004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108</v>
      </c>
      <c r="CA46">
        <v>55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1804</v>
      </c>
      <c r="CQ46">
        <f t="shared" si="62"/>
        <v>152.8672</v>
      </c>
      <c r="CR46">
        <f t="shared" si="63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101</v>
      </c>
      <c r="DW46" t="s">
        <v>101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66696358</v>
      </c>
      <c r="EF46">
        <v>2</v>
      </c>
      <c r="EG46" t="s">
        <v>28</v>
      </c>
      <c r="EH46">
        <v>6</v>
      </c>
      <c r="EI46" t="s">
        <v>29</v>
      </c>
      <c r="EJ46">
        <v>1</v>
      </c>
      <c r="EK46">
        <v>6004</v>
      </c>
      <c r="EL46" t="s">
        <v>30</v>
      </c>
      <c r="EM46" t="s">
        <v>31</v>
      </c>
      <c r="EO46" t="s">
        <v>6</v>
      </c>
      <c r="EQ46">
        <v>0</v>
      </c>
      <c r="ER46">
        <v>15.41</v>
      </c>
      <c r="ES46">
        <v>15.41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108</v>
      </c>
      <c r="FY46">
        <v>55</v>
      </c>
      <c r="GA46" t="s">
        <v>6</v>
      </c>
      <c r="GD46">
        <v>1</v>
      </c>
      <c r="GF46">
        <v>-379867011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7"/>
        <v>0</v>
      </c>
      <c r="GM46">
        <f t="shared" si="48"/>
        <v>1804</v>
      </c>
      <c r="GN46">
        <f t="shared" si="49"/>
        <v>1804</v>
      </c>
      <c r="GO46">
        <f t="shared" si="50"/>
        <v>0</v>
      </c>
      <c r="GP46">
        <f t="shared" si="51"/>
        <v>0</v>
      </c>
      <c r="GR46">
        <v>0</v>
      </c>
      <c r="GS46">
        <v>0</v>
      </c>
      <c r="GT46">
        <v>0</v>
      </c>
      <c r="GU46" t="s">
        <v>6</v>
      </c>
      <c r="GV46">
        <f t="shared" si="52"/>
        <v>0</v>
      </c>
      <c r="GW46">
        <v>1</v>
      </c>
      <c r="GX46">
        <f t="shared" si="53"/>
        <v>0</v>
      </c>
      <c r="HA46">
        <v>0</v>
      </c>
      <c r="HB46">
        <v>0</v>
      </c>
      <c r="HC46">
        <f t="shared" si="54"/>
        <v>0</v>
      </c>
      <c r="HE46" t="s">
        <v>6</v>
      </c>
      <c r="HF46" t="s">
        <v>6</v>
      </c>
      <c r="HM46" t="s">
        <v>6</v>
      </c>
      <c r="HN46" t="s">
        <v>33</v>
      </c>
      <c r="HO46" t="s">
        <v>34</v>
      </c>
      <c r="HP46" t="s">
        <v>30</v>
      </c>
      <c r="HQ46" t="s">
        <v>30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32</v>
      </c>
      <c r="E47" t="s">
        <v>111</v>
      </c>
      <c r="F47" t="s">
        <v>72</v>
      </c>
      <c r="G47" t="s">
        <v>112</v>
      </c>
      <c r="H47" t="str">
        <f>'1.Ведомость'!C43</f>
        <v>т</v>
      </c>
      <c r="I47">
        <f>I39*J47</f>
        <v>9.35309E-2</v>
      </c>
      <c r="J47">
        <v>9.5100050838840876E-4</v>
      </c>
      <c r="K47">
        <v>9.5100000000000002E-4</v>
      </c>
      <c r="O47">
        <f t="shared" si="21"/>
        <v>5093</v>
      </c>
      <c r="P47">
        <f t="shared" si="22"/>
        <v>5093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92798599</v>
      </c>
      <c r="AB47">
        <f t="shared" si="32"/>
        <v>5488.69</v>
      </c>
      <c r="AC47">
        <f t="shared" si="57"/>
        <v>5488.69</v>
      </c>
      <c r="AD47">
        <f t="shared" si="58"/>
        <v>0</v>
      </c>
      <c r="AE47">
        <f t="shared" si="59"/>
        <v>0</v>
      </c>
      <c r="AF47">
        <f t="shared" si="59"/>
        <v>0</v>
      </c>
      <c r="AG47">
        <f t="shared" si="34"/>
        <v>0</v>
      </c>
      <c r="AH47">
        <f t="shared" si="60"/>
        <v>0</v>
      </c>
      <c r="AI47">
        <f t="shared" si="60"/>
        <v>0</v>
      </c>
      <c r="AJ47">
        <f t="shared" si="35"/>
        <v>0</v>
      </c>
      <c r="AK47">
        <v>5488.69</v>
      </c>
      <c r="AL47">
        <v>5488.69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108</v>
      </c>
      <c r="AU47">
        <v>55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74</v>
      </c>
      <c r="BM47">
        <v>6004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108</v>
      </c>
      <c r="CA47">
        <v>55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5093</v>
      </c>
      <c r="CQ47">
        <f t="shared" si="62"/>
        <v>54447.804799999998</v>
      </c>
      <c r="CR47">
        <f t="shared" si="63"/>
        <v>0</v>
      </c>
      <c r="CS47">
        <f t="shared" si="39"/>
        <v>0</v>
      </c>
      <c r="CT47">
        <f t="shared" si="40"/>
        <v>0</v>
      </c>
      <c r="CU47">
        <f t="shared" si="41"/>
        <v>0</v>
      </c>
      <c r="CV47">
        <f t="shared" si="42"/>
        <v>0</v>
      </c>
      <c r="CW47">
        <f t="shared" si="43"/>
        <v>0</v>
      </c>
      <c r="CX47">
        <f t="shared" si="44"/>
        <v>0</v>
      </c>
      <c r="CY47">
        <f t="shared" si="45"/>
        <v>0</v>
      </c>
      <c r="CZ47">
        <f t="shared" si="46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43</v>
      </c>
      <c r="DW47" t="s">
        <v>43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66696358</v>
      </c>
      <c r="EF47">
        <v>2</v>
      </c>
      <c r="EG47" t="s">
        <v>28</v>
      </c>
      <c r="EH47">
        <v>6</v>
      </c>
      <c r="EI47" t="s">
        <v>29</v>
      </c>
      <c r="EJ47">
        <v>1</v>
      </c>
      <c r="EK47">
        <v>6004</v>
      </c>
      <c r="EL47" t="s">
        <v>30</v>
      </c>
      <c r="EM47" t="s">
        <v>31</v>
      </c>
      <c r="EO47" t="s">
        <v>6</v>
      </c>
      <c r="EQ47">
        <v>0</v>
      </c>
      <c r="ER47">
        <v>5488.69</v>
      </c>
      <c r="ES47">
        <v>5488.69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108</v>
      </c>
      <c r="FY47">
        <v>55</v>
      </c>
      <c r="GA47" t="s">
        <v>6</v>
      </c>
      <c r="GD47">
        <v>1</v>
      </c>
      <c r="GF47">
        <v>1918665227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7"/>
        <v>0</v>
      </c>
      <c r="GM47">
        <f t="shared" si="48"/>
        <v>5093</v>
      </c>
      <c r="GN47">
        <f t="shared" si="49"/>
        <v>5093</v>
      </c>
      <c r="GO47">
        <f t="shared" si="50"/>
        <v>0</v>
      </c>
      <c r="GP47">
        <f t="shared" si="51"/>
        <v>0</v>
      </c>
      <c r="GR47">
        <v>0</v>
      </c>
      <c r="GS47">
        <v>0</v>
      </c>
      <c r="GT47">
        <v>0</v>
      </c>
      <c r="GU47" t="s">
        <v>6</v>
      </c>
      <c r="GV47">
        <f t="shared" si="52"/>
        <v>0</v>
      </c>
      <c r="GW47">
        <v>1</v>
      </c>
      <c r="GX47">
        <f t="shared" si="53"/>
        <v>0</v>
      </c>
      <c r="HA47">
        <v>0</v>
      </c>
      <c r="HB47">
        <v>0</v>
      </c>
      <c r="HC47">
        <f t="shared" si="54"/>
        <v>0</v>
      </c>
      <c r="HE47" t="s">
        <v>6</v>
      </c>
      <c r="HF47" t="s">
        <v>6</v>
      </c>
      <c r="HM47" t="s">
        <v>6</v>
      </c>
      <c r="HN47" t="s">
        <v>33</v>
      </c>
      <c r="HO47" t="s">
        <v>34</v>
      </c>
      <c r="HP47" t="s">
        <v>30</v>
      </c>
      <c r="HQ47" t="s">
        <v>30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ROW(SmtRes!A52)</f>
        <v>52</v>
      </c>
      <c r="D48">
        <f>ROW(EtalonRes!A36)</f>
        <v>36</v>
      </c>
      <c r="E48" t="s">
        <v>113</v>
      </c>
      <c r="F48" t="s">
        <v>114</v>
      </c>
      <c r="G48" t="s">
        <v>115</v>
      </c>
      <c r="H48" t="s">
        <v>23</v>
      </c>
      <c r="I48">
        <v>206.66</v>
      </c>
      <c r="J48">
        <v>0</v>
      </c>
      <c r="K48">
        <v>206.66</v>
      </c>
      <c r="O48">
        <f t="shared" si="21"/>
        <v>1057432</v>
      </c>
      <c r="P48">
        <f t="shared" si="22"/>
        <v>14596</v>
      </c>
      <c r="Q48">
        <f t="shared" si="23"/>
        <v>631676</v>
      </c>
      <c r="R48">
        <f t="shared" si="24"/>
        <v>274724</v>
      </c>
      <c r="S48">
        <f t="shared" si="25"/>
        <v>411160</v>
      </c>
      <c r="T48">
        <f t="shared" si="26"/>
        <v>0</v>
      </c>
      <c r="U48">
        <f t="shared" si="27"/>
        <v>1061.0957699999999</v>
      </c>
      <c r="V48">
        <f t="shared" si="28"/>
        <v>453.660032</v>
      </c>
      <c r="W48">
        <f t="shared" si="29"/>
        <v>0</v>
      </c>
      <c r="X48">
        <f t="shared" si="30"/>
        <v>740755</v>
      </c>
      <c r="Y48">
        <f t="shared" si="31"/>
        <v>377236</v>
      </c>
      <c r="AA48">
        <v>92798599</v>
      </c>
      <c r="AB48">
        <f t="shared" si="32"/>
        <v>245.92</v>
      </c>
      <c r="AC48">
        <f t="shared" si="57"/>
        <v>7.12</v>
      </c>
      <c r="AD48">
        <f>ROUND(((((ET48*ROUND(1.12,7)))-((EU48*ROUND(1.12,7))))+AE48),2)</f>
        <v>194.44</v>
      </c>
      <c r="AE48">
        <f>ROUND(((EU48*ROUND(1.12,7))),2)</f>
        <v>29.64</v>
      </c>
      <c r="AF48">
        <f>ROUND(((EV48*ROUND(1.05,7))),2)</f>
        <v>44.36</v>
      </c>
      <c r="AG48">
        <f t="shared" si="34"/>
        <v>0</v>
      </c>
      <c r="AH48">
        <f>((EW48*ROUND(1.05,7)))</f>
        <v>5.1345000000000001</v>
      </c>
      <c r="AI48">
        <f>((EX48*ROUND(1.12,7)))</f>
        <v>2.1952000000000003</v>
      </c>
      <c r="AJ48">
        <f t="shared" si="35"/>
        <v>0</v>
      </c>
      <c r="AK48">
        <v>222.97</v>
      </c>
      <c r="AL48">
        <v>7.12</v>
      </c>
      <c r="AM48">
        <v>173.6</v>
      </c>
      <c r="AN48">
        <v>26.46</v>
      </c>
      <c r="AO48">
        <v>42.25</v>
      </c>
      <c r="AP48">
        <v>0</v>
      </c>
      <c r="AQ48">
        <v>4.8899999999999997</v>
      </c>
      <c r="AR48">
        <v>1.96</v>
      </c>
      <c r="AS48">
        <v>0</v>
      </c>
      <c r="AT48">
        <v>108</v>
      </c>
      <c r="AU48">
        <v>55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116</v>
      </c>
      <c r="BM48">
        <v>6004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108</v>
      </c>
      <c r="CA48">
        <v>55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25</v>
      </c>
      <c r="CO48">
        <v>0</v>
      </c>
      <c r="CP48">
        <f t="shared" si="36"/>
        <v>1057432</v>
      </c>
      <c r="CQ48">
        <f t="shared" si="62"/>
        <v>70.630399999999995</v>
      </c>
      <c r="CR48">
        <f t="shared" si="63"/>
        <v>3056.5968000000003</v>
      </c>
      <c r="CS48">
        <f t="shared" si="39"/>
        <v>1329.354</v>
      </c>
      <c r="CT48">
        <f t="shared" si="40"/>
        <v>1989.546</v>
      </c>
      <c r="CU48">
        <f t="shared" si="41"/>
        <v>0</v>
      </c>
      <c r="CV48">
        <f t="shared" si="42"/>
        <v>5.1345000000000001</v>
      </c>
      <c r="CW48">
        <f t="shared" si="43"/>
        <v>2.1952000000000003</v>
      </c>
      <c r="CX48">
        <f t="shared" si="44"/>
        <v>0</v>
      </c>
      <c r="CY48">
        <f t="shared" si="45"/>
        <v>740754.72</v>
      </c>
      <c r="CZ48">
        <f t="shared" si="46"/>
        <v>377236.2</v>
      </c>
      <c r="DC48" t="s">
        <v>6</v>
      </c>
      <c r="DD48" t="s">
        <v>6</v>
      </c>
      <c r="DE48" t="s">
        <v>26</v>
      </c>
      <c r="DF48" t="s">
        <v>26</v>
      </c>
      <c r="DG48" t="s">
        <v>27</v>
      </c>
      <c r="DH48" t="s">
        <v>6</v>
      </c>
      <c r="DI48" t="s">
        <v>27</v>
      </c>
      <c r="DJ48" t="s">
        <v>26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23</v>
      </c>
      <c r="DW48" t="s">
        <v>23</v>
      </c>
      <c r="DX48">
        <v>10</v>
      </c>
      <c r="DZ48" t="s">
        <v>6</v>
      </c>
      <c r="EA48" t="s">
        <v>6</v>
      </c>
      <c r="EB48" t="s">
        <v>6</v>
      </c>
      <c r="EC48" t="s">
        <v>6</v>
      </c>
      <c r="EE48">
        <v>66696358</v>
      </c>
      <c r="EF48">
        <v>2</v>
      </c>
      <c r="EG48" t="s">
        <v>28</v>
      </c>
      <c r="EH48">
        <v>6</v>
      </c>
      <c r="EI48" t="s">
        <v>29</v>
      </c>
      <c r="EJ48">
        <v>1</v>
      </c>
      <c r="EK48">
        <v>6004</v>
      </c>
      <c r="EL48" t="s">
        <v>30</v>
      </c>
      <c r="EM48" t="s">
        <v>31</v>
      </c>
      <c r="EO48" t="s">
        <v>32</v>
      </c>
      <c r="EQ48">
        <v>131072</v>
      </c>
      <c r="ER48">
        <v>222.97</v>
      </c>
      <c r="ES48">
        <v>7.12</v>
      </c>
      <c r="ET48">
        <v>173.6</v>
      </c>
      <c r="EU48">
        <v>26.46</v>
      </c>
      <c r="EV48">
        <v>42.25</v>
      </c>
      <c r="EW48">
        <v>4.8899999999999997</v>
      </c>
      <c r="EX48">
        <v>1.96</v>
      </c>
      <c r="EY48">
        <v>0</v>
      </c>
      <c r="FQ48">
        <v>0</v>
      </c>
      <c r="FR48">
        <v>0</v>
      </c>
      <c r="FS48">
        <v>0</v>
      </c>
      <c r="FX48">
        <v>108</v>
      </c>
      <c r="FY48">
        <v>55</v>
      </c>
      <c r="GA48" t="s">
        <v>6</v>
      </c>
      <c r="GD48">
        <v>1</v>
      </c>
      <c r="GF48">
        <v>-1242068492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7"/>
        <v>0</v>
      </c>
      <c r="GM48">
        <f t="shared" si="48"/>
        <v>2175423</v>
      </c>
      <c r="GN48">
        <f t="shared" si="49"/>
        <v>2175423</v>
      </c>
      <c r="GO48">
        <f t="shared" si="50"/>
        <v>0</v>
      </c>
      <c r="GP48">
        <f t="shared" si="51"/>
        <v>0</v>
      </c>
      <c r="GR48">
        <v>0</v>
      </c>
      <c r="GS48">
        <v>0</v>
      </c>
      <c r="GT48">
        <v>0</v>
      </c>
      <c r="GU48" t="s">
        <v>6</v>
      </c>
      <c r="GV48">
        <f t="shared" si="52"/>
        <v>0</v>
      </c>
      <c r="GW48">
        <v>1</v>
      </c>
      <c r="GX48">
        <f t="shared" si="53"/>
        <v>0</v>
      </c>
      <c r="HA48">
        <v>0</v>
      </c>
      <c r="HB48">
        <v>0</v>
      </c>
      <c r="HC48">
        <f t="shared" si="54"/>
        <v>0</v>
      </c>
      <c r="HE48" t="s">
        <v>6</v>
      </c>
      <c r="HF48" t="s">
        <v>6</v>
      </c>
      <c r="HM48" t="s">
        <v>6</v>
      </c>
      <c r="HN48" t="s">
        <v>33</v>
      </c>
      <c r="HO48" t="s">
        <v>34</v>
      </c>
      <c r="HP48" t="s">
        <v>30</v>
      </c>
      <c r="HQ48" t="s">
        <v>30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50</v>
      </c>
      <c r="E49" t="s">
        <v>117</v>
      </c>
      <c r="F49" t="s">
        <v>80</v>
      </c>
      <c r="G49" t="s">
        <v>81</v>
      </c>
      <c r="H49" t="str">
        <f>'1.Ведомость'!C45</f>
        <v>компл.</v>
      </c>
      <c r="I49">
        <f>I48*J49</f>
        <v>560.20000000000005</v>
      </c>
      <c r="J49">
        <v>2.7107326042775575</v>
      </c>
      <c r="K49">
        <v>2.7107326043</v>
      </c>
      <c r="O49">
        <f t="shared" si="21"/>
        <v>264616</v>
      </c>
      <c r="P49">
        <f t="shared" si="22"/>
        <v>264616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92798599</v>
      </c>
      <c r="AB49">
        <f t="shared" si="32"/>
        <v>472.36</v>
      </c>
      <c r="AC49">
        <f t="shared" si="57"/>
        <v>472.36</v>
      </c>
      <c r="AD49">
        <f t="shared" ref="AD49:AD57" si="64">ROUND((((ET49)-(EU49))+AE49),2)</f>
        <v>0</v>
      </c>
      <c r="AE49">
        <f t="shared" ref="AE49:AE57" si="65">ROUND((EU49),2)</f>
        <v>0</v>
      </c>
      <c r="AF49">
        <f t="shared" ref="AF49:AF57" si="66">ROUND((EV49),2)</f>
        <v>0</v>
      </c>
      <c r="AG49">
        <f t="shared" si="34"/>
        <v>0</v>
      </c>
      <c r="AH49">
        <f t="shared" ref="AH49:AH57" si="67">(EW49)</f>
        <v>0</v>
      </c>
      <c r="AI49">
        <f t="shared" ref="AI49:AI57" si="68">(EX49)</f>
        <v>0</v>
      </c>
      <c r="AJ49">
        <f t="shared" si="35"/>
        <v>0</v>
      </c>
      <c r="AK49">
        <v>472.36</v>
      </c>
      <c r="AL49">
        <v>472.36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108</v>
      </c>
      <c r="AU49">
        <v>55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83</v>
      </c>
      <c r="BM49">
        <v>6004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108</v>
      </c>
      <c r="CA49">
        <v>55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264616</v>
      </c>
      <c r="CQ49">
        <f t="shared" ref="CQ49:CR51" si="69">AC49</f>
        <v>472.36</v>
      </c>
      <c r="CR49">
        <f t="shared" si="69"/>
        <v>0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82</v>
      </c>
      <c r="DW49" t="s">
        <v>82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66696358</v>
      </c>
      <c r="EF49">
        <v>2</v>
      </c>
      <c r="EG49" t="s">
        <v>28</v>
      </c>
      <c r="EH49">
        <v>6</v>
      </c>
      <c r="EI49" t="s">
        <v>29</v>
      </c>
      <c r="EJ49">
        <v>1</v>
      </c>
      <c r="EK49">
        <v>6004</v>
      </c>
      <c r="EL49" t="s">
        <v>30</v>
      </c>
      <c r="EM49" t="s">
        <v>31</v>
      </c>
      <c r="EO49" t="s">
        <v>6</v>
      </c>
      <c r="EQ49">
        <v>0</v>
      </c>
      <c r="ER49">
        <v>472.36</v>
      </c>
      <c r="ES49">
        <v>472.36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445.29</v>
      </c>
      <c r="FQ49">
        <v>0</v>
      </c>
      <c r="FR49">
        <v>0</v>
      </c>
      <c r="FS49">
        <v>0</v>
      </c>
      <c r="FX49">
        <v>108</v>
      </c>
      <c r="FY49">
        <v>55</v>
      </c>
      <c r="GA49" t="s">
        <v>84</v>
      </c>
      <c r="GD49">
        <v>1</v>
      </c>
      <c r="GF49">
        <v>-1233260292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47"/>
        <v>0</v>
      </c>
      <c r="GM49">
        <f t="shared" si="48"/>
        <v>264616</v>
      </c>
      <c r="GN49">
        <f t="shared" si="49"/>
        <v>264616</v>
      </c>
      <c r="GO49">
        <f t="shared" si="50"/>
        <v>0</v>
      </c>
      <c r="GP49">
        <f t="shared" si="51"/>
        <v>0</v>
      </c>
      <c r="GR49">
        <v>1</v>
      </c>
      <c r="GS49">
        <v>1</v>
      </c>
      <c r="GT49">
        <v>0</v>
      </c>
      <c r="GU49" t="s">
        <v>6</v>
      </c>
      <c r="GV49">
        <f t="shared" si="52"/>
        <v>0</v>
      </c>
      <c r="GW49">
        <v>1</v>
      </c>
      <c r="GX49">
        <f t="shared" si="53"/>
        <v>0</v>
      </c>
      <c r="HA49">
        <v>0</v>
      </c>
      <c r="HB49">
        <v>0</v>
      </c>
      <c r="HC49">
        <f t="shared" si="54"/>
        <v>0</v>
      </c>
      <c r="HE49" t="s">
        <v>59</v>
      </c>
      <c r="HF49" t="s">
        <v>50</v>
      </c>
      <c r="HG49">
        <f>ROUND(AC49*I49,0)</f>
        <v>264616</v>
      </c>
      <c r="HM49" t="s">
        <v>6</v>
      </c>
      <c r="HN49" t="s">
        <v>33</v>
      </c>
      <c r="HO49" t="s">
        <v>34</v>
      </c>
      <c r="HP49" t="s">
        <v>30</v>
      </c>
      <c r="HQ49" t="s">
        <v>30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51</v>
      </c>
      <c r="E50" t="s">
        <v>118</v>
      </c>
      <c r="F50" t="s">
        <v>80</v>
      </c>
      <c r="G50" t="s">
        <v>86</v>
      </c>
      <c r="H50" t="str">
        <f>'1.Ведомость'!C46</f>
        <v>компл.</v>
      </c>
      <c r="I50">
        <f>I48*J50</f>
        <v>560.20000000000005</v>
      </c>
      <c r="J50">
        <v>2.7107326042775575</v>
      </c>
      <c r="K50">
        <v>2.7107326043</v>
      </c>
      <c r="O50">
        <f t="shared" si="21"/>
        <v>239256</v>
      </c>
      <c r="P50">
        <f t="shared" si="22"/>
        <v>239256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92798599</v>
      </c>
      <c r="AB50">
        <f t="shared" si="32"/>
        <v>427.09</v>
      </c>
      <c r="AC50">
        <f t="shared" si="57"/>
        <v>427.09</v>
      </c>
      <c r="AD50">
        <f t="shared" si="64"/>
        <v>0</v>
      </c>
      <c r="AE50">
        <f t="shared" si="65"/>
        <v>0</v>
      </c>
      <c r="AF50">
        <f t="shared" si="66"/>
        <v>0</v>
      </c>
      <c r="AG50">
        <f t="shared" si="34"/>
        <v>0</v>
      </c>
      <c r="AH50">
        <f t="shared" si="67"/>
        <v>0</v>
      </c>
      <c r="AI50">
        <f t="shared" si="68"/>
        <v>0</v>
      </c>
      <c r="AJ50">
        <f t="shared" si="35"/>
        <v>0</v>
      </c>
      <c r="AK50">
        <v>427.09000000000003</v>
      </c>
      <c r="AL50">
        <v>427.09000000000003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108</v>
      </c>
      <c r="AU50">
        <v>55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83</v>
      </c>
      <c r="BM50">
        <v>6004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108</v>
      </c>
      <c r="CA50">
        <v>55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239256</v>
      </c>
      <c r="CQ50">
        <f t="shared" si="69"/>
        <v>427.09</v>
      </c>
      <c r="CR50">
        <f t="shared" si="69"/>
        <v>0</v>
      </c>
      <c r="CS50">
        <f t="shared" si="39"/>
        <v>0</v>
      </c>
      <c r="CT50">
        <f t="shared" si="40"/>
        <v>0</v>
      </c>
      <c r="CU50">
        <f t="shared" si="41"/>
        <v>0</v>
      </c>
      <c r="CV50">
        <f t="shared" si="42"/>
        <v>0</v>
      </c>
      <c r="CW50">
        <f t="shared" si="43"/>
        <v>0</v>
      </c>
      <c r="CX50">
        <f t="shared" si="44"/>
        <v>0</v>
      </c>
      <c r="CY50">
        <f t="shared" si="45"/>
        <v>0</v>
      </c>
      <c r="CZ50">
        <f t="shared" si="46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82</v>
      </c>
      <c r="DW50" t="s">
        <v>82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66696358</v>
      </c>
      <c r="EF50">
        <v>2</v>
      </c>
      <c r="EG50" t="s">
        <v>28</v>
      </c>
      <c r="EH50">
        <v>6</v>
      </c>
      <c r="EI50" t="s">
        <v>29</v>
      </c>
      <c r="EJ50">
        <v>1</v>
      </c>
      <c r="EK50">
        <v>6004</v>
      </c>
      <c r="EL50" t="s">
        <v>30</v>
      </c>
      <c r="EM50" t="s">
        <v>31</v>
      </c>
      <c r="EO50" t="s">
        <v>6</v>
      </c>
      <c r="EQ50">
        <v>0</v>
      </c>
      <c r="ER50">
        <v>427.09000000000003</v>
      </c>
      <c r="ES50">
        <v>427.09000000000003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402.62</v>
      </c>
      <c r="FQ50">
        <v>0</v>
      </c>
      <c r="FR50">
        <v>0</v>
      </c>
      <c r="FS50">
        <v>0</v>
      </c>
      <c r="FX50">
        <v>108</v>
      </c>
      <c r="FY50">
        <v>55</v>
      </c>
      <c r="GA50" t="s">
        <v>87</v>
      </c>
      <c r="GD50">
        <v>1</v>
      </c>
      <c r="GF50">
        <v>-785801096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47"/>
        <v>0</v>
      </c>
      <c r="GM50">
        <f t="shared" si="48"/>
        <v>239256</v>
      </c>
      <c r="GN50">
        <f t="shared" si="49"/>
        <v>239256</v>
      </c>
      <c r="GO50">
        <f t="shared" si="50"/>
        <v>0</v>
      </c>
      <c r="GP50">
        <f t="shared" si="51"/>
        <v>0</v>
      </c>
      <c r="GR50">
        <v>1</v>
      </c>
      <c r="GS50">
        <v>1</v>
      </c>
      <c r="GT50">
        <v>0</v>
      </c>
      <c r="GU50" t="s">
        <v>6</v>
      </c>
      <c r="GV50">
        <f t="shared" si="52"/>
        <v>0</v>
      </c>
      <c r="GW50">
        <v>1</v>
      </c>
      <c r="GX50">
        <f t="shared" si="53"/>
        <v>0</v>
      </c>
      <c r="HA50">
        <v>0</v>
      </c>
      <c r="HB50">
        <v>0</v>
      </c>
      <c r="HC50">
        <f t="shared" si="54"/>
        <v>0</v>
      </c>
      <c r="HE50" t="s">
        <v>59</v>
      </c>
      <c r="HF50" t="s">
        <v>50</v>
      </c>
      <c r="HG50">
        <f>ROUND(AC50*I50,0)</f>
        <v>239256</v>
      </c>
      <c r="HM50" t="s">
        <v>6</v>
      </c>
      <c r="HN50" t="s">
        <v>33</v>
      </c>
      <c r="HO50" t="s">
        <v>34</v>
      </c>
      <c r="HP50" t="s">
        <v>30</v>
      </c>
      <c r="HQ50" t="s">
        <v>30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52</v>
      </c>
      <c r="E51" t="s">
        <v>119</v>
      </c>
      <c r="F51" t="s">
        <v>89</v>
      </c>
      <c r="G51" t="s">
        <v>90</v>
      </c>
      <c r="H51" t="str">
        <f>'1.Ведомость'!C47</f>
        <v>м3</v>
      </c>
      <c r="I51">
        <f>I48*J51</f>
        <v>568.60299999999995</v>
      </c>
      <c r="J51">
        <v>2.7513935933417204</v>
      </c>
      <c r="K51">
        <v>2.7513935933</v>
      </c>
      <c r="O51">
        <f t="shared" si="21"/>
        <v>3470343</v>
      </c>
      <c r="P51">
        <f t="shared" si="22"/>
        <v>3470343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92798599</v>
      </c>
      <c r="AB51">
        <f t="shared" si="32"/>
        <v>6103.28</v>
      </c>
      <c r="AC51">
        <f t="shared" si="57"/>
        <v>6103.28</v>
      </c>
      <c r="AD51">
        <f t="shared" si="64"/>
        <v>0</v>
      </c>
      <c r="AE51">
        <f t="shared" si="65"/>
        <v>0</v>
      </c>
      <c r="AF51">
        <f t="shared" si="66"/>
        <v>0</v>
      </c>
      <c r="AG51">
        <f t="shared" si="34"/>
        <v>0</v>
      </c>
      <c r="AH51">
        <f t="shared" si="67"/>
        <v>0</v>
      </c>
      <c r="AI51">
        <f t="shared" si="68"/>
        <v>0</v>
      </c>
      <c r="AJ51">
        <f t="shared" si="35"/>
        <v>0</v>
      </c>
      <c r="AK51">
        <v>6103.28</v>
      </c>
      <c r="AL51">
        <v>6103.28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108</v>
      </c>
      <c r="AU51">
        <v>55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6004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108</v>
      </c>
      <c r="CA51">
        <v>55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3470343</v>
      </c>
      <c r="CQ51">
        <f t="shared" si="69"/>
        <v>6103.28</v>
      </c>
      <c r="CR51">
        <f t="shared" si="69"/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 t="shared" si="45"/>
        <v>0</v>
      </c>
      <c r="CZ51">
        <f t="shared" si="46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38</v>
      </c>
      <c r="DW51" t="s">
        <v>38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66696358</v>
      </c>
      <c r="EF51">
        <v>2</v>
      </c>
      <c r="EG51" t="s">
        <v>28</v>
      </c>
      <c r="EH51">
        <v>6</v>
      </c>
      <c r="EI51" t="s">
        <v>29</v>
      </c>
      <c r="EJ51">
        <v>1</v>
      </c>
      <c r="EK51">
        <v>6004</v>
      </c>
      <c r="EL51" t="s">
        <v>30</v>
      </c>
      <c r="EM51" t="s">
        <v>31</v>
      </c>
      <c r="EO51" t="s">
        <v>6</v>
      </c>
      <c r="EQ51">
        <v>0</v>
      </c>
      <c r="ER51">
        <v>5983.61</v>
      </c>
      <c r="ES51">
        <v>6103.28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5983.61</v>
      </c>
      <c r="FQ51">
        <v>0</v>
      </c>
      <c r="FR51">
        <v>0</v>
      </c>
      <c r="FS51">
        <v>0</v>
      </c>
      <c r="FX51">
        <v>108</v>
      </c>
      <c r="FY51">
        <v>55</v>
      </c>
      <c r="GA51" t="s">
        <v>91</v>
      </c>
      <c r="GD51">
        <v>1</v>
      </c>
      <c r="GF51">
        <v>814177750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47"/>
        <v>0</v>
      </c>
      <c r="GM51">
        <f t="shared" si="48"/>
        <v>3470343</v>
      </c>
      <c r="GN51">
        <f t="shared" si="49"/>
        <v>3470343</v>
      </c>
      <c r="GO51">
        <f t="shared" si="50"/>
        <v>0</v>
      </c>
      <c r="GP51">
        <f t="shared" si="51"/>
        <v>0</v>
      </c>
      <c r="GR51">
        <v>1</v>
      </c>
      <c r="GS51">
        <v>1</v>
      </c>
      <c r="GT51">
        <v>0</v>
      </c>
      <c r="GU51" t="s">
        <v>6</v>
      </c>
      <c r="GV51">
        <f t="shared" si="52"/>
        <v>0</v>
      </c>
      <c r="GW51">
        <v>1</v>
      </c>
      <c r="GX51">
        <f t="shared" si="53"/>
        <v>0</v>
      </c>
      <c r="HA51">
        <v>0</v>
      </c>
      <c r="HB51">
        <v>0</v>
      </c>
      <c r="HC51">
        <f t="shared" si="54"/>
        <v>0</v>
      </c>
      <c r="HE51" t="s">
        <v>92</v>
      </c>
      <c r="HF51" t="s">
        <v>50</v>
      </c>
      <c r="HG51">
        <f>ROUND(AC51*I51,0)</f>
        <v>3470343</v>
      </c>
      <c r="HM51" t="s">
        <v>6</v>
      </c>
      <c r="HN51" t="s">
        <v>33</v>
      </c>
      <c r="HO51" t="s">
        <v>34</v>
      </c>
      <c r="HP51" t="s">
        <v>30</v>
      </c>
      <c r="HQ51" t="s">
        <v>30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49</v>
      </c>
      <c r="E52" t="s">
        <v>120</v>
      </c>
      <c r="F52" t="s">
        <v>94</v>
      </c>
      <c r="G52" t="s">
        <v>95</v>
      </c>
      <c r="H52" t="str">
        <f>'1.Ведомость'!C48</f>
        <v>м</v>
      </c>
      <c r="I52">
        <f>I48*J52</f>
        <v>1113.4840799999999</v>
      </c>
      <c r="J52">
        <v>5.3879999999999999</v>
      </c>
      <c r="K52">
        <v>5.3879999999999999</v>
      </c>
      <c r="O52">
        <f t="shared" si="21"/>
        <v>14912</v>
      </c>
      <c r="P52">
        <f t="shared" si="22"/>
        <v>14912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92798599</v>
      </c>
      <c r="AB52">
        <f t="shared" si="32"/>
        <v>1.35</v>
      </c>
      <c r="AC52">
        <f t="shared" si="57"/>
        <v>1.35</v>
      </c>
      <c r="AD52">
        <f t="shared" si="64"/>
        <v>0</v>
      </c>
      <c r="AE52">
        <f t="shared" si="65"/>
        <v>0</v>
      </c>
      <c r="AF52">
        <f t="shared" si="66"/>
        <v>0</v>
      </c>
      <c r="AG52">
        <f t="shared" si="34"/>
        <v>0</v>
      </c>
      <c r="AH52">
        <f t="shared" si="67"/>
        <v>0</v>
      </c>
      <c r="AI52">
        <f t="shared" si="68"/>
        <v>0</v>
      </c>
      <c r="AJ52">
        <f t="shared" si="35"/>
        <v>0</v>
      </c>
      <c r="AK52">
        <v>1.35</v>
      </c>
      <c r="AL52">
        <v>1.35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108</v>
      </c>
      <c r="AU52">
        <v>55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97</v>
      </c>
      <c r="BM52">
        <v>6004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108</v>
      </c>
      <c r="CA52">
        <v>55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14912</v>
      </c>
      <c r="CQ52">
        <f t="shared" ref="CQ52:CQ57" si="70">AC52*BC52</f>
        <v>13.392000000000001</v>
      </c>
      <c r="CR52">
        <f t="shared" ref="CR52:CR57" si="71">AD52*BB52</f>
        <v>0</v>
      </c>
      <c r="CS52">
        <f t="shared" si="39"/>
        <v>0</v>
      </c>
      <c r="CT52">
        <f t="shared" si="40"/>
        <v>0</v>
      </c>
      <c r="CU52">
        <f t="shared" si="41"/>
        <v>0</v>
      </c>
      <c r="CV52">
        <f t="shared" si="42"/>
        <v>0</v>
      </c>
      <c r="CW52">
        <f t="shared" si="43"/>
        <v>0</v>
      </c>
      <c r="CX52">
        <f t="shared" si="44"/>
        <v>0</v>
      </c>
      <c r="CY52">
        <f t="shared" si="45"/>
        <v>0</v>
      </c>
      <c r="CZ52">
        <f t="shared" si="46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96</v>
      </c>
      <c r="DW52" t="s">
        <v>96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66696358</v>
      </c>
      <c r="EF52">
        <v>2</v>
      </c>
      <c r="EG52" t="s">
        <v>28</v>
      </c>
      <c r="EH52">
        <v>6</v>
      </c>
      <c r="EI52" t="s">
        <v>29</v>
      </c>
      <c r="EJ52">
        <v>1</v>
      </c>
      <c r="EK52">
        <v>6004</v>
      </c>
      <c r="EL52" t="s">
        <v>30</v>
      </c>
      <c r="EM52" t="s">
        <v>31</v>
      </c>
      <c r="EO52" t="s">
        <v>6</v>
      </c>
      <c r="EQ52">
        <v>0</v>
      </c>
      <c r="ER52">
        <v>1.35</v>
      </c>
      <c r="ES52">
        <v>1.35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108</v>
      </c>
      <c r="FY52">
        <v>55</v>
      </c>
      <c r="GA52" t="s">
        <v>6</v>
      </c>
      <c r="GD52">
        <v>1</v>
      </c>
      <c r="GF52">
        <v>-279665298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7"/>
        <v>0</v>
      </c>
      <c r="GM52">
        <f t="shared" si="48"/>
        <v>14912</v>
      </c>
      <c r="GN52">
        <f t="shared" si="49"/>
        <v>14912</v>
      </c>
      <c r="GO52">
        <f t="shared" si="50"/>
        <v>0</v>
      </c>
      <c r="GP52">
        <f t="shared" si="51"/>
        <v>0</v>
      </c>
      <c r="GR52">
        <v>0</v>
      </c>
      <c r="GS52">
        <v>0</v>
      </c>
      <c r="GT52">
        <v>0</v>
      </c>
      <c r="GU52" t="s">
        <v>6</v>
      </c>
      <c r="GV52">
        <f t="shared" si="52"/>
        <v>0</v>
      </c>
      <c r="GW52">
        <v>1</v>
      </c>
      <c r="GX52">
        <f t="shared" si="53"/>
        <v>0</v>
      </c>
      <c r="HA52">
        <v>0</v>
      </c>
      <c r="HB52">
        <v>0</v>
      </c>
      <c r="HC52">
        <f t="shared" si="54"/>
        <v>0</v>
      </c>
      <c r="HE52" t="s">
        <v>6</v>
      </c>
      <c r="HF52" t="s">
        <v>6</v>
      </c>
      <c r="HM52" t="s">
        <v>6</v>
      </c>
      <c r="HN52" t="s">
        <v>33</v>
      </c>
      <c r="HO52" t="s">
        <v>34</v>
      </c>
      <c r="HP52" t="s">
        <v>30</v>
      </c>
      <c r="HQ52" t="s">
        <v>30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46</v>
      </c>
      <c r="E53" t="s">
        <v>121</v>
      </c>
      <c r="F53" t="s">
        <v>99</v>
      </c>
      <c r="G53" t="s">
        <v>100</v>
      </c>
      <c r="H53" t="str">
        <f>'1.Ведомость'!C49</f>
        <v>100 ШТ</v>
      </c>
      <c r="I53">
        <f>I48*J53</f>
        <v>47.531799999999997</v>
      </c>
      <c r="J53">
        <v>0.22999999999999998</v>
      </c>
      <c r="K53">
        <v>0.23</v>
      </c>
      <c r="O53">
        <f t="shared" si="21"/>
        <v>29705</v>
      </c>
      <c r="P53">
        <f t="shared" si="22"/>
        <v>29705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92798599</v>
      </c>
      <c r="AB53">
        <f t="shared" si="32"/>
        <v>63</v>
      </c>
      <c r="AC53">
        <f t="shared" si="57"/>
        <v>63</v>
      </c>
      <c r="AD53">
        <f t="shared" si="64"/>
        <v>0</v>
      </c>
      <c r="AE53">
        <f t="shared" si="65"/>
        <v>0</v>
      </c>
      <c r="AF53">
        <f t="shared" si="66"/>
        <v>0</v>
      </c>
      <c r="AG53">
        <f t="shared" si="34"/>
        <v>0</v>
      </c>
      <c r="AH53">
        <f t="shared" si="67"/>
        <v>0</v>
      </c>
      <c r="AI53">
        <f t="shared" si="68"/>
        <v>0</v>
      </c>
      <c r="AJ53">
        <f t="shared" si="35"/>
        <v>0</v>
      </c>
      <c r="AK53">
        <v>63</v>
      </c>
      <c r="AL53">
        <v>63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108</v>
      </c>
      <c r="AU53">
        <v>55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102</v>
      </c>
      <c r="BM53">
        <v>6004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108</v>
      </c>
      <c r="CA53">
        <v>55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29705</v>
      </c>
      <c r="CQ53">
        <f t="shared" si="70"/>
        <v>624.96</v>
      </c>
      <c r="CR53">
        <f t="shared" si="71"/>
        <v>0</v>
      </c>
      <c r="CS53">
        <f t="shared" si="39"/>
        <v>0</v>
      </c>
      <c r="CT53">
        <f t="shared" si="40"/>
        <v>0</v>
      </c>
      <c r="CU53">
        <f t="shared" si="41"/>
        <v>0</v>
      </c>
      <c r="CV53">
        <f t="shared" si="42"/>
        <v>0</v>
      </c>
      <c r="CW53">
        <f t="shared" si="43"/>
        <v>0</v>
      </c>
      <c r="CX53">
        <f t="shared" si="44"/>
        <v>0</v>
      </c>
      <c r="CY53">
        <f t="shared" si="45"/>
        <v>0</v>
      </c>
      <c r="CZ53">
        <f t="shared" si="46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101</v>
      </c>
      <c r="DW53" t="s">
        <v>101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66696358</v>
      </c>
      <c r="EF53">
        <v>2</v>
      </c>
      <c r="EG53" t="s">
        <v>28</v>
      </c>
      <c r="EH53">
        <v>6</v>
      </c>
      <c r="EI53" t="s">
        <v>29</v>
      </c>
      <c r="EJ53">
        <v>1</v>
      </c>
      <c r="EK53">
        <v>6004</v>
      </c>
      <c r="EL53" t="s">
        <v>30</v>
      </c>
      <c r="EM53" t="s">
        <v>31</v>
      </c>
      <c r="EO53" t="s">
        <v>6</v>
      </c>
      <c r="EQ53">
        <v>0</v>
      </c>
      <c r="ER53">
        <v>63</v>
      </c>
      <c r="ES53">
        <v>63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108</v>
      </c>
      <c r="FY53">
        <v>55</v>
      </c>
      <c r="GA53" t="s">
        <v>6</v>
      </c>
      <c r="GD53">
        <v>1</v>
      </c>
      <c r="GF53">
        <v>-692906678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7"/>
        <v>0</v>
      </c>
      <c r="GM53">
        <f t="shared" si="48"/>
        <v>29705</v>
      </c>
      <c r="GN53">
        <f t="shared" si="49"/>
        <v>29705</v>
      </c>
      <c r="GO53">
        <f t="shared" si="50"/>
        <v>0</v>
      </c>
      <c r="GP53">
        <f t="shared" si="51"/>
        <v>0</v>
      </c>
      <c r="GR53">
        <v>0</v>
      </c>
      <c r="GS53">
        <v>0</v>
      </c>
      <c r="GT53">
        <v>0</v>
      </c>
      <c r="GU53" t="s">
        <v>6</v>
      </c>
      <c r="GV53">
        <f t="shared" si="52"/>
        <v>0</v>
      </c>
      <c r="GW53">
        <v>1</v>
      </c>
      <c r="GX53">
        <f t="shared" si="53"/>
        <v>0</v>
      </c>
      <c r="HA53">
        <v>0</v>
      </c>
      <c r="HB53">
        <v>0</v>
      </c>
      <c r="HC53">
        <f t="shared" si="54"/>
        <v>0</v>
      </c>
      <c r="HE53" t="s">
        <v>6</v>
      </c>
      <c r="HF53" t="s">
        <v>6</v>
      </c>
      <c r="HM53" t="s">
        <v>6</v>
      </c>
      <c r="HN53" t="s">
        <v>33</v>
      </c>
      <c r="HO53" t="s">
        <v>34</v>
      </c>
      <c r="HP53" t="s">
        <v>30</v>
      </c>
      <c r="HQ53" t="s">
        <v>30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47</v>
      </c>
      <c r="E54" t="s">
        <v>122</v>
      </c>
      <c r="F54" t="s">
        <v>104</v>
      </c>
      <c r="G54" t="s">
        <v>105</v>
      </c>
      <c r="H54" t="str">
        <f>'1.Ведомость'!C50</f>
        <v>100 ШТ</v>
      </c>
      <c r="I54">
        <f>I48*J54</f>
        <v>24.799199999999999</v>
      </c>
      <c r="J54">
        <v>0.12</v>
      </c>
      <c r="K54">
        <v>0.12</v>
      </c>
      <c r="O54">
        <f t="shared" si="21"/>
        <v>3567</v>
      </c>
      <c r="P54">
        <f t="shared" si="22"/>
        <v>3567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92798599</v>
      </c>
      <c r="AB54">
        <f t="shared" si="32"/>
        <v>14.5</v>
      </c>
      <c r="AC54">
        <f t="shared" si="57"/>
        <v>14.5</v>
      </c>
      <c r="AD54">
        <f t="shared" si="64"/>
        <v>0</v>
      </c>
      <c r="AE54">
        <f t="shared" si="65"/>
        <v>0</v>
      </c>
      <c r="AF54">
        <f t="shared" si="66"/>
        <v>0</v>
      </c>
      <c r="AG54">
        <f t="shared" si="34"/>
        <v>0</v>
      </c>
      <c r="AH54">
        <f t="shared" si="67"/>
        <v>0</v>
      </c>
      <c r="AI54">
        <f t="shared" si="68"/>
        <v>0</v>
      </c>
      <c r="AJ54">
        <f t="shared" si="35"/>
        <v>0</v>
      </c>
      <c r="AK54">
        <v>14.5</v>
      </c>
      <c r="AL54">
        <v>14.5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108</v>
      </c>
      <c r="AU54">
        <v>55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106</v>
      </c>
      <c r="BM54">
        <v>6004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108</v>
      </c>
      <c r="CA54">
        <v>55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3567</v>
      </c>
      <c r="CQ54">
        <f t="shared" si="70"/>
        <v>143.84</v>
      </c>
      <c r="CR54">
        <f t="shared" si="71"/>
        <v>0</v>
      </c>
      <c r="CS54">
        <f t="shared" si="39"/>
        <v>0</v>
      </c>
      <c r="CT54">
        <f t="shared" si="40"/>
        <v>0</v>
      </c>
      <c r="CU54">
        <f t="shared" si="41"/>
        <v>0</v>
      </c>
      <c r="CV54">
        <f t="shared" si="42"/>
        <v>0</v>
      </c>
      <c r="CW54">
        <f t="shared" si="43"/>
        <v>0</v>
      </c>
      <c r="CX54">
        <f t="shared" si="44"/>
        <v>0</v>
      </c>
      <c r="CY54">
        <f t="shared" si="45"/>
        <v>0</v>
      </c>
      <c r="CZ54">
        <f t="shared" si="46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101</v>
      </c>
      <c r="DW54" t="s">
        <v>101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66696358</v>
      </c>
      <c r="EF54">
        <v>2</v>
      </c>
      <c r="EG54" t="s">
        <v>28</v>
      </c>
      <c r="EH54">
        <v>6</v>
      </c>
      <c r="EI54" t="s">
        <v>29</v>
      </c>
      <c r="EJ54">
        <v>1</v>
      </c>
      <c r="EK54">
        <v>6004</v>
      </c>
      <c r="EL54" t="s">
        <v>30</v>
      </c>
      <c r="EM54" t="s">
        <v>31</v>
      </c>
      <c r="EO54" t="s">
        <v>6</v>
      </c>
      <c r="EQ54">
        <v>0</v>
      </c>
      <c r="ER54">
        <v>14.5</v>
      </c>
      <c r="ES54">
        <v>14.5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108</v>
      </c>
      <c r="FY54">
        <v>55</v>
      </c>
      <c r="GA54" t="s">
        <v>6</v>
      </c>
      <c r="GD54">
        <v>1</v>
      </c>
      <c r="GF54">
        <v>-985967048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7"/>
        <v>0</v>
      </c>
      <c r="GM54">
        <f t="shared" si="48"/>
        <v>3567</v>
      </c>
      <c r="GN54">
        <f t="shared" si="49"/>
        <v>3567</v>
      </c>
      <c r="GO54">
        <f t="shared" si="50"/>
        <v>0</v>
      </c>
      <c r="GP54">
        <f t="shared" si="51"/>
        <v>0</v>
      </c>
      <c r="GR54">
        <v>0</v>
      </c>
      <c r="GS54">
        <v>0</v>
      </c>
      <c r="GT54">
        <v>0</v>
      </c>
      <c r="GU54" t="s">
        <v>6</v>
      </c>
      <c r="GV54">
        <f t="shared" si="52"/>
        <v>0</v>
      </c>
      <c r="GW54">
        <v>1</v>
      </c>
      <c r="GX54">
        <f t="shared" si="53"/>
        <v>0</v>
      </c>
      <c r="HA54">
        <v>0</v>
      </c>
      <c r="HB54">
        <v>0</v>
      </c>
      <c r="HC54">
        <f t="shared" si="54"/>
        <v>0</v>
      </c>
      <c r="HE54" t="s">
        <v>6</v>
      </c>
      <c r="HF54" t="s">
        <v>6</v>
      </c>
      <c r="HM54" t="s">
        <v>6</v>
      </c>
      <c r="HN54" t="s">
        <v>33</v>
      </c>
      <c r="HO54" t="s">
        <v>34</v>
      </c>
      <c r="HP54" t="s">
        <v>30</v>
      </c>
      <c r="HQ54" t="s">
        <v>30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48</v>
      </c>
      <c r="E55" t="s">
        <v>123</v>
      </c>
      <c r="F55" t="s">
        <v>108</v>
      </c>
      <c r="G55" t="s">
        <v>109</v>
      </c>
      <c r="H55" t="str">
        <f>'1.Ведомость'!C51</f>
        <v>100 ШТ</v>
      </c>
      <c r="I55">
        <f>I48*J55</f>
        <v>24.799199999999999</v>
      </c>
      <c r="J55">
        <v>0.12</v>
      </c>
      <c r="K55">
        <v>0.12</v>
      </c>
      <c r="O55">
        <f t="shared" si="21"/>
        <v>3791</v>
      </c>
      <c r="P55">
        <f t="shared" si="22"/>
        <v>3791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92798599</v>
      </c>
      <c r="AB55">
        <f t="shared" si="32"/>
        <v>15.41</v>
      </c>
      <c r="AC55">
        <f t="shared" si="57"/>
        <v>15.41</v>
      </c>
      <c r="AD55">
        <f t="shared" si="64"/>
        <v>0</v>
      </c>
      <c r="AE55">
        <f t="shared" si="65"/>
        <v>0</v>
      </c>
      <c r="AF55">
        <f t="shared" si="66"/>
        <v>0</v>
      </c>
      <c r="AG55">
        <f t="shared" si="34"/>
        <v>0</v>
      </c>
      <c r="AH55">
        <f t="shared" si="67"/>
        <v>0</v>
      </c>
      <c r="AI55">
        <f t="shared" si="68"/>
        <v>0</v>
      </c>
      <c r="AJ55">
        <f t="shared" si="35"/>
        <v>0</v>
      </c>
      <c r="AK55">
        <v>15.41</v>
      </c>
      <c r="AL55">
        <v>15.41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108</v>
      </c>
      <c r="AU55">
        <v>55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110</v>
      </c>
      <c r="BM55">
        <v>6004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108</v>
      </c>
      <c r="CA55">
        <v>55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3791</v>
      </c>
      <c r="CQ55">
        <f t="shared" si="70"/>
        <v>152.8672</v>
      </c>
      <c r="CR55">
        <f t="shared" si="71"/>
        <v>0</v>
      </c>
      <c r="CS55">
        <f t="shared" si="39"/>
        <v>0</v>
      </c>
      <c r="CT55">
        <f t="shared" si="40"/>
        <v>0</v>
      </c>
      <c r="CU55">
        <f t="shared" si="41"/>
        <v>0</v>
      </c>
      <c r="CV55">
        <f t="shared" si="42"/>
        <v>0</v>
      </c>
      <c r="CW55">
        <f t="shared" si="43"/>
        <v>0</v>
      </c>
      <c r="CX55">
        <f t="shared" si="44"/>
        <v>0</v>
      </c>
      <c r="CY55">
        <f t="shared" si="45"/>
        <v>0</v>
      </c>
      <c r="CZ55">
        <f t="shared" si="46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101</v>
      </c>
      <c r="DW55" t="s">
        <v>101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66696358</v>
      </c>
      <c r="EF55">
        <v>2</v>
      </c>
      <c r="EG55" t="s">
        <v>28</v>
      </c>
      <c r="EH55">
        <v>6</v>
      </c>
      <c r="EI55" t="s">
        <v>29</v>
      </c>
      <c r="EJ55">
        <v>1</v>
      </c>
      <c r="EK55">
        <v>6004</v>
      </c>
      <c r="EL55" t="s">
        <v>30</v>
      </c>
      <c r="EM55" t="s">
        <v>31</v>
      </c>
      <c r="EO55" t="s">
        <v>6</v>
      </c>
      <c r="EQ55">
        <v>0</v>
      </c>
      <c r="ER55">
        <v>15.41</v>
      </c>
      <c r="ES55">
        <v>15.41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108</v>
      </c>
      <c r="FY55">
        <v>55</v>
      </c>
      <c r="GA55" t="s">
        <v>6</v>
      </c>
      <c r="GD55">
        <v>1</v>
      </c>
      <c r="GF55">
        <v>-379867011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7"/>
        <v>0</v>
      </c>
      <c r="GM55">
        <f t="shared" si="48"/>
        <v>3791</v>
      </c>
      <c r="GN55">
        <f t="shared" si="49"/>
        <v>3791</v>
      </c>
      <c r="GO55">
        <f t="shared" si="50"/>
        <v>0</v>
      </c>
      <c r="GP55">
        <f t="shared" si="51"/>
        <v>0</v>
      </c>
      <c r="GR55">
        <v>0</v>
      </c>
      <c r="GS55">
        <v>0</v>
      </c>
      <c r="GT55">
        <v>0</v>
      </c>
      <c r="GU55" t="s">
        <v>6</v>
      </c>
      <c r="GV55">
        <f t="shared" si="52"/>
        <v>0</v>
      </c>
      <c r="GW55">
        <v>1</v>
      </c>
      <c r="GX55">
        <f t="shared" si="53"/>
        <v>0</v>
      </c>
      <c r="HA55">
        <v>0</v>
      </c>
      <c r="HB55">
        <v>0</v>
      </c>
      <c r="HC55">
        <f t="shared" si="54"/>
        <v>0</v>
      </c>
      <c r="HE55" t="s">
        <v>6</v>
      </c>
      <c r="HF55" t="s">
        <v>6</v>
      </c>
      <c r="HM55" t="s">
        <v>6</v>
      </c>
      <c r="HN55" t="s">
        <v>33</v>
      </c>
      <c r="HO55" t="s">
        <v>34</v>
      </c>
      <c r="HP55" t="s">
        <v>30</v>
      </c>
      <c r="HQ55" t="s">
        <v>30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45</v>
      </c>
      <c r="E56" t="s">
        <v>124</v>
      </c>
      <c r="F56" t="s">
        <v>72</v>
      </c>
      <c r="G56" t="s">
        <v>112</v>
      </c>
      <c r="H56" t="str">
        <f>'1.Ведомость'!C52</f>
        <v>т</v>
      </c>
      <c r="I56">
        <f>I48*J56</f>
        <v>0.19653370000000001</v>
      </c>
      <c r="J56">
        <v>9.5100019355463079E-4</v>
      </c>
      <c r="K56">
        <v>9.5100000000000002E-4</v>
      </c>
      <c r="O56">
        <f t="shared" si="21"/>
        <v>10701</v>
      </c>
      <c r="P56">
        <f t="shared" si="22"/>
        <v>10701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92798599</v>
      </c>
      <c r="AB56">
        <f t="shared" si="32"/>
        <v>5488.69</v>
      </c>
      <c r="AC56">
        <f t="shared" si="57"/>
        <v>5488.69</v>
      </c>
      <c r="AD56">
        <f t="shared" si="64"/>
        <v>0</v>
      </c>
      <c r="AE56">
        <f t="shared" si="65"/>
        <v>0</v>
      </c>
      <c r="AF56">
        <f t="shared" si="66"/>
        <v>0</v>
      </c>
      <c r="AG56">
        <f t="shared" si="34"/>
        <v>0</v>
      </c>
      <c r="AH56">
        <f t="shared" si="67"/>
        <v>0</v>
      </c>
      <c r="AI56">
        <f t="shared" si="68"/>
        <v>0</v>
      </c>
      <c r="AJ56">
        <f t="shared" si="35"/>
        <v>0</v>
      </c>
      <c r="AK56">
        <v>5488.69</v>
      </c>
      <c r="AL56">
        <v>5488.69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108</v>
      </c>
      <c r="AU56">
        <v>55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74</v>
      </c>
      <c r="BM56">
        <v>6004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108</v>
      </c>
      <c r="CA56">
        <v>55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10701</v>
      </c>
      <c r="CQ56">
        <f t="shared" si="70"/>
        <v>54447.804799999998</v>
      </c>
      <c r="CR56">
        <f t="shared" si="71"/>
        <v>0</v>
      </c>
      <c r="CS56">
        <f t="shared" si="39"/>
        <v>0</v>
      </c>
      <c r="CT56">
        <f t="shared" si="40"/>
        <v>0</v>
      </c>
      <c r="CU56">
        <f t="shared" si="41"/>
        <v>0</v>
      </c>
      <c r="CV56">
        <f t="shared" si="42"/>
        <v>0</v>
      </c>
      <c r="CW56">
        <f t="shared" si="43"/>
        <v>0</v>
      </c>
      <c r="CX56">
        <f t="shared" si="44"/>
        <v>0</v>
      </c>
      <c r="CY56">
        <f t="shared" si="45"/>
        <v>0</v>
      </c>
      <c r="CZ56">
        <f t="shared" si="46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43</v>
      </c>
      <c r="DW56" t="s">
        <v>43</v>
      </c>
      <c r="DX56">
        <v>1000</v>
      </c>
      <c r="DZ56" t="s">
        <v>6</v>
      </c>
      <c r="EA56" t="s">
        <v>6</v>
      </c>
      <c r="EB56" t="s">
        <v>6</v>
      </c>
      <c r="EC56" t="s">
        <v>6</v>
      </c>
      <c r="EE56">
        <v>66696358</v>
      </c>
      <c r="EF56">
        <v>2</v>
      </c>
      <c r="EG56" t="s">
        <v>28</v>
      </c>
      <c r="EH56">
        <v>6</v>
      </c>
      <c r="EI56" t="s">
        <v>29</v>
      </c>
      <c r="EJ56">
        <v>1</v>
      </c>
      <c r="EK56">
        <v>6004</v>
      </c>
      <c r="EL56" t="s">
        <v>30</v>
      </c>
      <c r="EM56" t="s">
        <v>31</v>
      </c>
      <c r="EO56" t="s">
        <v>6</v>
      </c>
      <c r="EQ56">
        <v>0</v>
      </c>
      <c r="ER56">
        <v>5488.69</v>
      </c>
      <c r="ES56">
        <v>5488.69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108</v>
      </c>
      <c r="FY56">
        <v>55</v>
      </c>
      <c r="GA56" t="s">
        <v>6</v>
      </c>
      <c r="GD56">
        <v>1</v>
      </c>
      <c r="GF56">
        <v>1918665227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7"/>
        <v>0</v>
      </c>
      <c r="GM56">
        <f t="shared" si="48"/>
        <v>10701</v>
      </c>
      <c r="GN56">
        <f t="shared" si="49"/>
        <v>10701</v>
      </c>
      <c r="GO56">
        <f t="shared" si="50"/>
        <v>0</v>
      </c>
      <c r="GP56">
        <f t="shared" si="51"/>
        <v>0</v>
      </c>
      <c r="GR56">
        <v>0</v>
      </c>
      <c r="GS56">
        <v>0</v>
      </c>
      <c r="GT56">
        <v>0</v>
      </c>
      <c r="GU56" t="s">
        <v>6</v>
      </c>
      <c r="GV56">
        <f t="shared" si="52"/>
        <v>0</v>
      </c>
      <c r="GW56">
        <v>1</v>
      </c>
      <c r="GX56">
        <f t="shared" si="53"/>
        <v>0</v>
      </c>
      <c r="HA56">
        <v>0</v>
      </c>
      <c r="HB56">
        <v>0</v>
      </c>
      <c r="HC56">
        <f t="shared" si="54"/>
        <v>0</v>
      </c>
      <c r="HE56" t="s">
        <v>6</v>
      </c>
      <c r="HF56" t="s">
        <v>6</v>
      </c>
      <c r="HM56" t="s">
        <v>6</v>
      </c>
      <c r="HN56" t="s">
        <v>33</v>
      </c>
      <c r="HO56" t="s">
        <v>34</v>
      </c>
      <c r="HP56" t="s">
        <v>30</v>
      </c>
      <c r="HQ56" t="s">
        <v>30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125</v>
      </c>
      <c r="F57" t="s">
        <v>126</v>
      </c>
      <c r="G57" t="s">
        <v>127</v>
      </c>
      <c r="H57" t="str">
        <f>'1.Ведомость'!C53</f>
        <v>маш.-ч.</v>
      </c>
      <c r="I57">
        <f>'1.Ведомость'!D53</f>
        <v>260.43</v>
      </c>
      <c r="J57">
        <v>0</v>
      </c>
      <c r="K57">
        <v>260.43</v>
      </c>
      <c r="O57">
        <f t="shared" si="21"/>
        <v>433182</v>
      </c>
      <c r="P57">
        <f t="shared" si="22"/>
        <v>0</v>
      </c>
      <c r="Q57">
        <f t="shared" si="23"/>
        <v>433182</v>
      </c>
      <c r="R57">
        <f t="shared" si="24"/>
        <v>135491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92798599</v>
      </c>
      <c r="AB57">
        <f t="shared" si="32"/>
        <v>105.81</v>
      </c>
      <c r="AC57">
        <f t="shared" si="57"/>
        <v>0</v>
      </c>
      <c r="AD57">
        <f t="shared" si="64"/>
        <v>105.81</v>
      </c>
      <c r="AE57">
        <f t="shared" si="65"/>
        <v>11.6</v>
      </c>
      <c r="AF57">
        <f t="shared" si="66"/>
        <v>0</v>
      </c>
      <c r="AG57">
        <f t="shared" si="34"/>
        <v>0</v>
      </c>
      <c r="AH57">
        <f t="shared" si="67"/>
        <v>0</v>
      </c>
      <c r="AI57">
        <f t="shared" si="68"/>
        <v>0</v>
      </c>
      <c r="AJ57">
        <f t="shared" si="35"/>
        <v>0</v>
      </c>
      <c r="AK57">
        <v>105.81</v>
      </c>
      <c r="AL57">
        <v>0</v>
      </c>
      <c r="AM57">
        <v>105.81</v>
      </c>
      <c r="AN57">
        <v>11.6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15.72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2</v>
      </c>
      <c r="BI57">
        <v>1</v>
      </c>
      <c r="BJ57" t="s">
        <v>129</v>
      </c>
      <c r="BM57">
        <v>400001</v>
      </c>
      <c r="BN57">
        <v>0</v>
      </c>
      <c r="BO57" t="s">
        <v>6</v>
      </c>
      <c r="BP57">
        <v>0</v>
      </c>
      <c r="BQ57">
        <v>7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433182</v>
      </c>
      <c r="CQ57">
        <f t="shared" si="70"/>
        <v>0</v>
      </c>
      <c r="CR57">
        <f t="shared" si="71"/>
        <v>1663.3332</v>
      </c>
      <c r="CS57">
        <f t="shared" si="39"/>
        <v>520.26</v>
      </c>
      <c r="CT57">
        <f t="shared" si="40"/>
        <v>0</v>
      </c>
      <c r="CU57">
        <f t="shared" si="41"/>
        <v>0</v>
      </c>
      <c r="CV57">
        <f t="shared" si="42"/>
        <v>0</v>
      </c>
      <c r="CW57">
        <f t="shared" si="43"/>
        <v>0</v>
      </c>
      <c r="CX57">
        <f t="shared" si="44"/>
        <v>0</v>
      </c>
      <c r="CY57">
        <f t="shared" si="45"/>
        <v>0</v>
      </c>
      <c r="CZ57">
        <f t="shared" si="46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1011</v>
      </c>
      <c r="DV57" t="s">
        <v>128</v>
      </c>
      <c r="DW57" t="s">
        <v>128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66696656</v>
      </c>
      <c r="EF57">
        <v>7</v>
      </c>
      <c r="EG57" t="s">
        <v>130</v>
      </c>
      <c r="EH57">
        <v>0</v>
      </c>
      <c r="EI57" t="s">
        <v>6</v>
      </c>
      <c r="EJ57">
        <v>1</v>
      </c>
      <c r="EK57">
        <v>400001</v>
      </c>
      <c r="EL57" t="s">
        <v>131</v>
      </c>
      <c r="EM57" t="s">
        <v>132</v>
      </c>
      <c r="EO57" t="s">
        <v>6</v>
      </c>
      <c r="EQ57">
        <v>131072</v>
      </c>
      <c r="ER57">
        <v>105.81</v>
      </c>
      <c r="ES57">
        <v>0</v>
      </c>
      <c r="ET57">
        <v>105.81</v>
      </c>
      <c r="EU57">
        <v>11.6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-967612022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7"/>
        <v>0</v>
      </c>
      <c r="GM57">
        <f t="shared" si="48"/>
        <v>433182</v>
      </c>
      <c r="GN57">
        <f t="shared" si="49"/>
        <v>433182</v>
      </c>
      <c r="GO57">
        <f t="shared" si="50"/>
        <v>0</v>
      </c>
      <c r="GP57">
        <f t="shared" si="51"/>
        <v>0</v>
      </c>
      <c r="GR57">
        <v>0</v>
      </c>
      <c r="GS57">
        <v>0</v>
      </c>
      <c r="GT57">
        <v>0</v>
      </c>
      <c r="GU57" t="s">
        <v>6</v>
      </c>
      <c r="GV57">
        <f t="shared" si="52"/>
        <v>0</v>
      </c>
      <c r="GW57">
        <v>1</v>
      </c>
      <c r="GX57">
        <f t="shared" si="53"/>
        <v>0</v>
      </c>
      <c r="HA57">
        <v>0</v>
      </c>
      <c r="HB57">
        <v>0</v>
      </c>
      <c r="HC57">
        <f t="shared" si="54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9" spans="1:245" x14ac:dyDescent="0.2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Пилоны 2-21, тех</v>
      </c>
      <c r="G59" s="2" t="str">
        <f>IF(G24&lt;&gt;"",G24,"")</f>
        <v>Пилоны 2-21, тех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72">ROUND(AB59,0)</f>
        <v>21984098</v>
      </c>
      <c r="P59" s="2">
        <f t="shared" si="72"/>
        <v>14635764</v>
      </c>
      <c r="Q59" s="2">
        <f t="shared" si="72"/>
        <v>3737064</v>
      </c>
      <c r="R59" s="2">
        <f t="shared" si="72"/>
        <v>1710324</v>
      </c>
      <c r="S59" s="2">
        <f t="shared" si="72"/>
        <v>3611270</v>
      </c>
      <c r="T59" s="2">
        <f t="shared" si="72"/>
        <v>0</v>
      </c>
      <c r="U59" s="2">
        <f>AH59</f>
        <v>10101.429344999999</v>
      </c>
      <c r="V59" s="2">
        <f>AI59</f>
        <v>2629.7517120000002</v>
      </c>
      <c r="W59" s="2">
        <f>ROUND(AJ59,0)</f>
        <v>0</v>
      </c>
      <c r="X59" s="2">
        <f>ROUND(AK59,0)</f>
        <v>5600991</v>
      </c>
      <c r="Y59" s="2">
        <f>ROUND(AL59,0)</f>
        <v>2852357</v>
      </c>
      <c r="Z59" s="2"/>
      <c r="AA59" s="2"/>
      <c r="AB59" s="2">
        <f>ROUND(SUMIF(AA28:AA57,"=92798599",O28:O57),0)</f>
        <v>21984098</v>
      </c>
      <c r="AC59" s="2">
        <f>ROUND(SUMIF(AA28:AA57,"=92798599",P28:P57),0)</f>
        <v>14635764</v>
      </c>
      <c r="AD59" s="2">
        <f>ROUND(SUMIF(AA28:AA57,"=92798599",Q28:Q57),0)</f>
        <v>3737064</v>
      </c>
      <c r="AE59" s="2">
        <f>ROUND(SUMIF(AA28:AA57,"=92798599",R28:R57),0)</f>
        <v>1710324</v>
      </c>
      <c r="AF59" s="2">
        <f>ROUND(SUMIF(AA28:AA57,"=92798599",S28:S57),0)</f>
        <v>3611270</v>
      </c>
      <c r="AG59" s="2">
        <f>ROUND(SUMIF(AA28:AA57,"=92798599",T28:T57),0)</f>
        <v>0</v>
      </c>
      <c r="AH59" s="2">
        <f>SUMIF(AA28:AA57,"=92798599",U28:U57)</f>
        <v>10101.429344999999</v>
      </c>
      <c r="AI59" s="2">
        <f>SUMIF(AA28:AA57,"=92798599",V28:V57)</f>
        <v>2629.7517120000002</v>
      </c>
      <c r="AJ59" s="2">
        <f>ROUND(SUMIF(AA28:AA57,"=92798599",W28:W57),0)</f>
        <v>0</v>
      </c>
      <c r="AK59" s="2">
        <f>ROUND(SUMIF(AA28:AA57,"=92798599",X28:X57),0)</f>
        <v>5600991</v>
      </c>
      <c r="AL59" s="2">
        <f>ROUND(SUMIF(AA28:AA57,"=92798599",Y28:Y57),0)</f>
        <v>2852357</v>
      </c>
      <c r="AM59" s="2"/>
      <c r="AN59" s="2"/>
      <c r="AO59" s="2">
        <f t="shared" ref="AO59:BD59" si="73">ROUND(BX59,0)</f>
        <v>0</v>
      </c>
      <c r="AP59" s="2">
        <f t="shared" si="73"/>
        <v>0</v>
      </c>
      <c r="AQ59" s="2">
        <f t="shared" si="73"/>
        <v>0</v>
      </c>
      <c r="AR59" s="2">
        <f t="shared" si="73"/>
        <v>30437446</v>
      </c>
      <c r="AS59" s="2">
        <f t="shared" si="73"/>
        <v>30437446</v>
      </c>
      <c r="AT59" s="2">
        <f t="shared" si="73"/>
        <v>0</v>
      </c>
      <c r="AU59" s="2">
        <f t="shared" si="73"/>
        <v>0</v>
      </c>
      <c r="AV59" s="2">
        <f t="shared" si="73"/>
        <v>14635764</v>
      </c>
      <c r="AW59" s="2">
        <f t="shared" si="73"/>
        <v>14635764</v>
      </c>
      <c r="AX59" s="2">
        <f t="shared" si="73"/>
        <v>0</v>
      </c>
      <c r="AY59" s="2">
        <f t="shared" si="73"/>
        <v>14635764</v>
      </c>
      <c r="AZ59" s="2">
        <f t="shared" si="73"/>
        <v>0</v>
      </c>
      <c r="BA59" s="2">
        <f t="shared" si="73"/>
        <v>0</v>
      </c>
      <c r="BB59" s="2">
        <f t="shared" si="73"/>
        <v>0</v>
      </c>
      <c r="BC59" s="2">
        <f t="shared" si="73"/>
        <v>0</v>
      </c>
      <c r="BD59" s="2">
        <f t="shared" si="73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ROUND(SUMIF(AA28:AA57,"=92798599",FQ28:FQ57),0)</f>
        <v>0</v>
      </c>
      <c r="BY59" s="2">
        <f>ROUND(SUMIF(AA28:AA57,"=92798599",FR28:FR57),0)</f>
        <v>0</v>
      </c>
      <c r="BZ59" s="2">
        <f>ROUND(SUMIF(AA28:AA57,"=92798599",GL28:GL57),0)</f>
        <v>0</v>
      </c>
      <c r="CA59" s="2">
        <f>ROUND(SUMIF(AA28:AA57,"=92798599",GM28:GM57),0)</f>
        <v>30437446</v>
      </c>
      <c r="CB59" s="2">
        <f>ROUND(SUMIF(AA28:AA57,"=92798599",GN28:GN57),0)</f>
        <v>30437446</v>
      </c>
      <c r="CC59" s="2">
        <f>ROUND(SUMIF(AA28:AA57,"=92798599",GO28:GO57),0)</f>
        <v>0</v>
      </c>
      <c r="CD59" s="2">
        <f>ROUND(SUMIF(AA28:AA57,"=92798599",GP28:GP57),0)</f>
        <v>0</v>
      </c>
      <c r="CE59" s="2">
        <f>AC59-BX59</f>
        <v>14635764</v>
      </c>
      <c r="CF59" s="2">
        <f>AC59-BY59</f>
        <v>14635764</v>
      </c>
      <c r="CG59" s="2">
        <f>BX59-BZ59</f>
        <v>0</v>
      </c>
      <c r="CH59" s="2">
        <f>AC59-BX59-BY59+BZ59</f>
        <v>14635764</v>
      </c>
      <c r="CI59" s="2">
        <f>BY59-BZ59</f>
        <v>0</v>
      </c>
      <c r="CJ59" s="2">
        <f>ROUND(SUMIF(AA28:AA57,"=92798599",GX28:GX57),0)</f>
        <v>0</v>
      </c>
      <c r="CK59" s="2">
        <f>ROUND(SUMIF(AA28:AA57,"=92798599",GY28:GY57),0)</f>
        <v>0</v>
      </c>
      <c r="CL59" s="2">
        <f>ROUND(SUMIF(AA28:AA57,"=92798599",GZ28:GZ57),0)</f>
        <v>0</v>
      </c>
      <c r="CM59" s="2">
        <f>ROUND(SUMIF(AA28:AA57,"=92798599",HD28:HD57),0)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21984098</v>
      </c>
      <c r="G61" s="4" t="s">
        <v>133</v>
      </c>
      <c r="H61" s="4" t="s">
        <v>134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21984098</v>
      </c>
      <c r="X61" s="4">
        <v>1</v>
      </c>
      <c r="Y61" s="4">
        <v>21984098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14635764</v>
      </c>
      <c r="G62" s="4" t="s">
        <v>135</v>
      </c>
      <c r="H62" s="4" t="s">
        <v>136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14635764</v>
      </c>
      <c r="X62" s="4">
        <v>1</v>
      </c>
      <c r="Y62" s="4">
        <v>14635764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137</v>
      </c>
      <c r="H63" s="4" t="s">
        <v>138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14635764</v>
      </c>
      <c r="G64" s="4" t="s">
        <v>139</v>
      </c>
      <c r="H64" s="4" t="s">
        <v>140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14635764</v>
      </c>
      <c r="X64" s="4">
        <v>1</v>
      </c>
      <c r="Y64" s="4">
        <v>14635764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14635764</v>
      </c>
      <c r="G65" s="4" t="s">
        <v>141</v>
      </c>
      <c r="H65" s="4" t="s">
        <v>142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14635764</v>
      </c>
      <c r="X65" s="4">
        <v>1</v>
      </c>
      <c r="Y65" s="4">
        <v>14635764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143</v>
      </c>
      <c r="H66" s="4" t="s">
        <v>144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14635764</v>
      </c>
      <c r="G67" s="4" t="s">
        <v>145</v>
      </c>
      <c r="H67" s="4" t="s">
        <v>146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14635764</v>
      </c>
      <c r="X67" s="4">
        <v>1</v>
      </c>
      <c r="Y67" s="4">
        <v>14635764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147</v>
      </c>
      <c r="H68" s="4" t="s">
        <v>148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149</v>
      </c>
      <c r="H69" s="4" t="s">
        <v>150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151</v>
      </c>
      <c r="H70" s="4" t="s">
        <v>152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3737064</v>
      </c>
      <c r="G71" s="4" t="s">
        <v>132</v>
      </c>
      <c r="H71" s="4" t="s">
        <v>153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3737064</v>
      </c>
      <c r="X71" s="4">
        <v>1</v>
      </c>
      <c r="Y71" s="4">
        <v>3737064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154</v>
      </c>
      <c r="H72" s="4" t="s">
        <v>155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1710324</v>
      </c>
      <c r="G73" s="4" t="s">
        <v>156</v>
      </c>
      <c r="H73" s="4" t="s">
        <v>157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1710324</v>
      </c>
      <c r="X73" s="4">
        <v>1</v>
      </c>
      <c r="Y73" s="4">
        <v>1710324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3611270</v>
      </c>
      <c r="G74" s="4" t="s">
        <v>158</v>
      </c>
      <c r="H74" s="4" t="s">
        <v>159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3611270</v>
      </c>
      <c r="X74" s="4">
        <v>1</v>
      </c>
      <c r="Y74" s="4">
        <v>3611270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160</v>
      </c>
      <c r="H75" s="4" t="s">
        <v>161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30437446</v>
      </c>
      <c r="G76" s="4" t="s">
        <v>162</v>
      </c>
      <c r="H76" s="4" t="s">
        <v>163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30437446</v>
      </c>
      <c r="X76" s="4">
        <v>1</v>
      </c>
      <c r="Y76" s="4">
        <v>30437446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164</v>
      </c>
      <c r="H77" s="4" t="s">
        <v>165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166</v>
      </c>
      <c r="H78" s="4" t="s">
        <v>167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168</v>
      </c>
      <c r="H79" s="4" t="s">
        <v>169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170</v>
      </c>
      <c r="H80" s="4" t="s">
        <v>171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7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10101.429345</v>
      </c>
      <c r="G81" s="4" t="s">
        <v>172</v>
      </c>
      <c r="H81" s="4" t="s">
        <v>173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10101.429345</v>
      </c>
      <c r="X81" s="4">
        <v>1</v>
      </c>
      <c r="Y81" s="4">
        <v>10101.429345</v>
      </c>
      <c r="Z81" s="4"/>
      <c r="AA81" s="4"/>
      <c r="AB81" s="4"/>
    </row>
    <row r="82" spans="1:247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2629.7517120000002</v>
      </c>
      <c r="G82" s="4" t="s">
        <v>174</v>
      </c>
      <c r="H82" s="4" t="s">
        <v>175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2629.7517120000002</v>
      </c>
      <c r="X82" s="4">
        <v>1</v>
      </c>
      <c r="Y82" s="4">
        <v>2629.7517120000002</v>
      </c>
      <c r="Z82" s="4"/>
      <c r="AA82" s="4"/>
      <c r="AB82" s="4"/>
    </row>
    <row r="83" spans="1:247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176</v>
      </c>
      <c r="H83" s="4" t="s">
        <v>177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7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178</v>
      </c>
      <c r="H84" s="4" t="s">
        <v>179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7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5600991</v>
      </c>
      <c r="G85" s="4" t="s">
        <v>180</v>
      </c>
      <c r="H85" s="4" t="s">
        <v>181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5600991</v>
      </c>
      <c r="X85" s="4">
        <v>1</v>
      </c>
      <c r="Y85" s="4">
        <v>5600991</v>
      </c>
      <c r="Z85" s="4"/>
      <c r="AA85" s="4"/>
      <c r="AB85" s="4"/>
    </row>
    <row r="86" spans="1:247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2852357</v>
      </c>
      <c r="G86" s="4" t="s">
        <v>182</v>
      </c>
      <c r="H86" s="4" t="s">
        <v>183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2852357</v>
      </c>
      <c r="X86" s="4">
        <v>1</v>
      </c>
      <c r="Y86" s="4">
        <v>2852357</v>
      </c>
      <c r="Z86" s="4"/>
      <c r="AA86" s="4"/>
      <c r="AB86" s="4"/>
    </row>
    <row r="87" spans="1:247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30437446</v>
      </c>
      <c r="G87" s="4" t="s">
        <v>184</v>
      </c>
      <c r="H87" s="4" t="s">
        <v>185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30437446</v>
      </c>
      <c r="X87" s="4">
        <v>1</v>
      </c>
      <c r="Y87" s="4">
        <v>30437446</v>
      </c>
      <c r="Z87" s="4"/>
      <c r="AA87" s="4"/>
      <c r="AB87" s="4"/>
    </row>
    <row r="89" spans="1:247" x14ac:dyDescent="0.2">
      <c r="A89" s="1">
        <v>4</v>
      </c>
      <c r="B89" s="1">
        <v>1</v>
      </c>
      <c r="C89" s="1"/>
      <c r="D89" s="1">
        <f>ROW(A129)</f>
        <v>129</v>
      </c>
      <c r="E89" s="1"/>
      <c r="F89" s="1" t="s">
        <v>186</v>
      </c>
      <c r="G89" s="1" t="s">
        <v>186</v>
      </c>
      <c r="H89" s="1" t="s">
        <v>6</v>
      </c>
      <c r="I89" s="1">
        <v>0</v>
      </c>
      <c r="J89" s="1"/>
      <c r="K89" s="1">
        <v>-1</v>
      </c>
      <c r="L89" s="1"/>
      <c r="M89" s="1" t="s">
        <v>6</v>
      </c>
      <c r="N89" s="1"/>
      <c r="O89" s="1"/>
      <c r="P89" s="1"/>
      <c r="Q89" s="1"/>
      <c r="R89" s="1"/>
      <c r="S89" s="1">
        <v>0</v>
      </c>
      <c r="T89" s="1"/>
      <c r="U89" s="1" t="s">
        <v>6</v>
      </c>
      <c r="V89" s="1">
        <v>0</v>
      </c>
      <c r="W89" s="1"/>
      <c r="X89" s="1"/>
      <c r="Y89" s="1"/>
      <c r="Z89" s="1"/>
      <c r="AA89" s="1"/>
      <c r="AB89" s="1" t="s">
        <v>6</v>
      </c>
      <c r="AC89" s="1" t="s">
        <v>6</v>
      </c>
      <c r="AD89" s="1" t="s">
        <v>6</v>
      </c>
      <c r="AE89" s="1" t="s">
        <v>6</v>
      </c>
      <c r="AF89" s="1" t="s">
        <v>6</v>
      </c>
      <c r="AG89" s="1" t="s">
        <v>6</v>
      </c>
      <c r="AH89" s="1"/>
      <c r="AI89" s="1"/>
      <c r="AJ89" s="1"/>
      <c r="AK89" s="1"/>
      <c r="AL89" s="1"/>
      <c r="AM89" s="1"/>
      <c r="AN89" s="1"/>
      <c r="AO89" s="1"/>
      <c r="AP89" s="1" t="s">
        <v>6</v>
      </c>
      <c r="AQ89" s="1" t="s">
        <v>6</v>
      </c>
      <c r="AR89" s="1" t="s">
        <v>6</v>
      </c>
      <c r="AS89" s="1"/>
      <c r="AT89" s="1"/>
      <c r="AU89" s="1"/>
      <c r="AV89" s="1"/>
      <c r="AW89" s="1"/>
      <c r="AX89" s="1"/>
      <c r="AY89" s="1"/>
      <c r="AZ89" s="1" t="s">
        <v>6</v>
      </c>
      <c r="BA89" s="1"/>
      <c r="BB89" s="1" t="s">
        <v>6</v>
      </c>
      <c r="BC89" s="1" t="s">
        <v>6</v>
      </c>
      <c r="BD89" s="1" t="s">
        <v>6</v>
      </c>
      <c r="BE89" s="1" t="s">
        <v>6</v>
      </c>
      <c r="BF89" s="1" t="s">
        <v>6</v>
      </c>
      <c r="BG89" s="1" t="s">
        <v>6</v>
      </c>
      <c r="BH89" s="1" t="s">
        <v>6</v>
      </c>
      <c r="BI89" s="1" t="s">
        <v>6</v>
      </c>
      <c r="BJ89" s="1" t="s">
        <v>6</v>
      </c>
      <c r="BK89" s="1" t="s">
        <v>6</v>
      </c>
      <c r="BL89" s="1" t="s">
        <v>6</v>
      </c>
      <c r="BM89" s="1" t="s">
        <v>6</v>
      </c>
      <c r="BN89" s="1" t="s">
        <v>6</v>
      </c>
      <c r="BO89" s="1" t="s">
        <v>6</v>
      </c>
      <c r="BP89" s="1" t="s">
        <v>6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7" x14ac:dyDescent="0.2">
      <c r="A91" s="2">
        <v>52</v>
      </c>
      <c r="B91" s="2">
        <f t="shared" ref="B91:G91" si="74">B129</f>
        <v>1</v>
      </c>
      <c r="C91" s="2">
        <f t="shared" si="74"/>
        <v>4</v>
      </c>
      <c r="D91" s="2">
        <f t="shared" si="74"/>
        <v>89</v>
      </c>
      <c r="E91" s="2">
        <f t="shared" si="74"/>
        <v>0</v>
      </c>
      <c r="F91" s="2" t="str">
        <f t="shared" si="74"/>
        <v>Стены 2-21, тех</v>
      </c>
      <c r="G91" s="2" t="str">
        <f t="shared" si="74"/>
        <v>Стены 2-21, тех</v>
      </c>
      <c r="H91" s="2"/>
      <c r="I91" s="2"/>
      <c r="J91" s="2"/>
      <c r="K91" s="2"/>
      <c r="L91" s="2"/>
      <c r="M91" s="2"/>
      <c r="N91" s="2"/>
      <c r="O91" s="2">
        <f t="shared" ref="O91:AT91" si="75">O129</f>
        <v>43971935</v>
      </c>
      <c r="P91" s="2">
        <f t="shared" si="75"/>
        <v>25203104</v>
      </c>
      <c r="Q91" s="2">
        <f t="shared" si="75"/>
        <v>10184422</v>
      </c>
      <c r="R91" s="2">
        <f t="shared" si="75"/>
        <v>4736540</v>
      </c>
      <c r="S91" s="2">
        <f t="shared" si="75"/>
        <v>8584409</v>
      </c>
      <c r="T91" s="2">
        <f t="shared" si="75"/>
        <v>0</v>
      </c>
      <c r="U91" s="2">
        <f t="shared" si="75"/>
        <v>24019.95204</v>
      </c>
      <c r="V91" s="2">
        <f t="shared" si="75"/>
        <v>7458.5612863999995</v>
      </c>
      <c r="W91" s="2">
        <f t="shared" si="75"/>
        <v>0</v>
      </c>
      <c r="X91" s="2">
        <f t="shared" si="75"/>
        <v>14095262</v>
      </c>
      <c r="Y91" s="2">
        <f t="shared" si="75"/>
        <v>7178142</v>
      </c>
      <c r="Z91" s="2">
        <f t="shared" si="75"/>
        <v>0</v>
      </c>
      <c r="AA91" s="2">
        <f t="shared" si="75"/>
        <v>0</v>
      </c>
      <c r="AB91" s="2">
        <f t="shared" si="75"/>
        <v>43971935</v>
      </c>
      <c r="AC91" s="2">
        <f t="shared" si="75"/>
        <v>25203104</v>
      </c>
      <c r="AD91" s="2">
        <f t="shared" si="75"/>
        <v>10184422</v>
      </c>
      <c r="AE91" s="2">
        <f t="shared" si="75"/>
        <v>4736540</v>
      </c>
      <c r="AF91" s="2">
        <f t="shared" si="75"/>
        <v>8584409</v>
      </c>
      <c r="AG91" s="2">
        <f t="shared" si="75"/>
        <v>0</v>
      </c>
      <c r="AH91" s="2">
        <f t="shared" si="75"/>
        <v>24019.95204</v>
      </c>
      <c r="AI91" s="2">
        <f t="shared" si="75"/>
        <v>7458.5612863999995</v>
      </c>
      <c r="AJ91" s="2">
        <f t="shared" si="75"/>
        <v>0</v>
      </c>
      <c r="AK91" s="2">
        <f t="shared" si="75"/>
        <v>14095262</v>
      </c>
      <c r="AL91" s="2">
        <f t="shared" si="75"/>
        <v>7178142</v>
      </c>
      <c r="AM91" s="2">
        <f t="shared" si="75"/>
        <v>0</v>
      </c>
      <c r="AN91" s="2">
        <f t="shared" si="75"/>
        <v>0</v>
      </c>
      <c r="AO91" s="2">
        <f t="shared" si="75"/>
        <v>0</v>
      </c>
      <c r="AP91" s="2">
        <f t="shared" si="75"/>
        <v>0</v>
      </c>
      <c r="AQ91" s="2">
        <f t="shared" si="75"/>
        <v>0</v>
      </c>
      <c r="AR91" s="2">
        <f t="shared" si="75"/>
        <v>65245339</v>
      </c>
      <c r="AS91" s="2">
        <f t="shared" si="75"/>
        <v>65245339</v>
      </c>
      <c r="AT91" s="2">
        <f t="shared" si="75"/>
        <v>0</v>
      </c>
      <c r="AU91" s="2">
        <f t="shared" ref="AU91:BZ91" si="76">AU129</f>
        <v>0</v>
      </c>
      <c r="AV91" s="2">
        <f t="shared" si="76"/>
        <v>25203104</v>
      </c>
      <c r="AW91" s="2">
        <f t="shared" si="76"/>
        <v>25203104</v>
      </c>
      <c r="AX91" s="2">
        <f t="shared" si="76"/>
        <v>0</v>
      </c>
      <c r="AY91" s="2">
        <f t="shared" si="76"/>
        <v>25203104</v>
      </c>
      <c r="AZ91" s="2">
        <f t="shared" si="76"/>
        <v>0</v>
      </c>
      <c r="BA91" s="2">
        <f t="shared" si="76"/>
        <v>0</v>
      </c>
      <c r="BB91" s="2">
        <f t="shared" si="76"/>
        <v>0</v>
      </c>
      <c r="BC91" s="2">
        <f t="shared" si="76"/>
        <v>0</v>
      </c>
      <c r="BD91" s="2">
        <f t="shared" si="76"/>
        <v>0</v>
      </c>
      <c r="BE91" s="2">
        <f t="shared" si="76"/>
        <v>0</v>
      </c>
      <c r="BF91" s="2">
        <f t="shared" si="76"/>
        <v>0</v>
      </c>
      <c r="BG91" s="2">
        <f t="shared" si="76"/>
        <v>0</v>
      </c>
      <c r="BH91" s="2">
        <f t="shared" si="76"/>
        <v>0</v>
      </c>
      <c r="BI91" s="2">
        <f t="shared" si="76"/>
        <v>0</v>
      </c>
      <c r="BJ91" s="2">
        <f t="shared" si="76"/>
        <v>0</v>
      </c>
      <c r="BK91" s="2">
        <f t="shared" si="76"/>
        <v>0</v>
      </c>
      <c r="BL91" s="2">
        <f t="shared" si="76"/>
        <v>0</v>
      </c>
      <c r="BM91" s="2">
        <f t="shared" si="76"/>
        <v>0</v>
      </c>
      <c r="BN91" s="2">
        <f t="shared" si="76"/>
        <v>0</v>
      </c>
      <c r="BO91" s="2">
        <f t="shared" si="76"/>
        <v>0</v>
      </c>
      <c r="BP91" s="2">
        <f t="shared" si="76"/>
        <v>0</v>
      </c>
      <c r="BQ91" s="2">
        <f t="shared" si="76"/>
        <v>0</v>
      </c>
      <c r="BR91" s="2">
        <f t="shared" si="76"/>
        <v>0</v>
      </c>
      <c r="BS91" s="2">
        <f t="shared" si="76"/>
        <v>0</v>
      </c>
      <c r="BT91" s="2">
        <f t="shared" si="76"/>
        <v>0</v>
      </c>
      <c r="BU91" s="2">
        <f t="shared" si="76"/>
        <v>0</v>
      </c>
      <c r="BV91" s="2">
        <f t="shared" si="76"/>
        <v>0</v>
      </c>
      <c r="BW91" s="2">
        <f t="shared" si="76"/>
        <v>0</v>
      </c>
      <c r="BX91" s="2">
        <f t="shared" si="76"/>
        <v>0</v>
      </c>
      <c r="BY91" s="2">
        <f t="shared" si="76"/>
        <v>0</v>
      </c>
      <c r="BZ91" s="2">
        <f t="shared" si="76"/>
        <v>0</v>
      </c>
      <c r="CA91" s="2">
        <f t="shared" ref="CA91:DF91" si="77">CA129</f>
        <v>65245339</v>
      </c>
      <c r="CB91" s="2">
        <f t="shared" si="77"/>
        <v>65245339</v>
      </c>
      <c r="CC91" s="2">
        <f t="shared" si="77"/>
        <v>0</v>
      </c>
      <c r="CD91" s="2">
        <f t="shared" si="77"/>
        <v>0</v>
      </c>
      <c r="CE91" s="2">
        <f t="shared" si="77"/>
        <v>25203104</v>
      </c>
      <c r="CF91" s="2">
        <f t="shared" si="77"/>
        <v>25203104</v>
      </c>
      <c r="CG91" s="2">
        <f t="shared" si="77"/>
        <v>0</v>
      </c>
      <c r="CH91" s="2">
        <f t="shared" si="77"/>
        <v>25203104</v>
      </c>
      <c r="CI91" s="2">
        <f t="shared" si="77"/>
        <v>0</v>
      </c>
      <c r="CJ91" s="2">
        <f t="shared" si="77"/>
        <v>0</v>
      </c>
      <c r="CK91" s="2">
        <f t="shared" si="77"/>
        <v>0</v>
      </c>
      <c r="CL91" s="2">
        <f t="shared" si="77"/>
        <v>0</v>
      </c>
      <c r="CM91" s="2">
        <f t="shared" si="77"/>
        <v>0</v>
      </c>
      <c r="CN91" s="2">
        <f t="shared" si="77"/>
        <v>0</v>
      </c>
      <c r="CO91" s="2">
        <f t="shared" si="77"/>
        <v>0</v>
      </c>
      <c r="CP91" s="2">
        <f t="shared" si="77"/>
        <v>0</v>
      </c>
      <c r="CQ91" s="2">
        <f t="shared" si="77"/>
        <v>0</v>
      </c>
      <c r="CR91" s="2">
        <f t="shared" si="77"/>
        <v>0</v>
      </c>
      <c r="CS91" s="2">
        <f t="shared" si="77"/>
        <v>0</v>
      </c>
      <c r="CT91" s="2">
        <f t="shared" si="77"/>
        <v>0</v>
      </c>
      <c r="CU91" s="2">
        <f t="shared" si="77"/>
        <v>0</v>
      </c>
      <c r="CV91" s="2">
        <f t="shared" si="77"/>
        <v>0</v>
      </c>
      <c r="CW91" s="2">
        <f t="shared" si="77"/>
        <v>0</v>
      </c>
      <c r="CX91" s="2">
        <f t="shared" si="77"/>
        <v>0</v>
      </c>
      <c r="CY91" s="2">
        <f t="shared" si="77"/>
        <v>0</v>
      </c>
      <c r="CZ91" s="2">
        <f t="shared" si="77"/>
        <v>0</v>
      </c>
      <c r="DA91" s="2">
        <f t="shared" si="77"/>
        <v>0</v>
      </c>
      <c r="DB91" s="2">
        <f t="shared" si="77"/>
        <v>0</v>
      </c>
      <c r="DC91" s="2">
        <f t="shared" si="77"/>
        <v>0</v>
      </c>
      <c r="DD91" s="2">
        <f t="shared" si="77"/>
        <v>0</v>
      </c>
      <c r="DE91" s="2">
        <f t="shared" si="77"/>
        <v>0</v>
      </c>
      <c r="DF91" s="2">
        <f t="shared" si="77"/>
        <v>0</v>
      </c>
      <c r="DG91" s="3">
        <f t="shared" ref="DG91:EL91" si="78">DG129</f>
        <v>0</v>
      </c>
      <c r="DH91" s="3">
        <f t="shared" si="78"/>
        <v>0</v>
      </c>
      <c r="DI91" s="3">
        <f t="shared" si="78"/>
        <v>0</v>
      </c>
      <c r="DJ91" s="3">
        <f t="shared" si="78"/>
        <v>0</v>
      </c>
      <c r="DK91" s="3">
        <f t="shared" si="78"/>
        <v>0</v>
      </c>
      <c r="DL91" s="3">
        <f t="shared" si="78"/>
        <v>0</v>
      </c>
      <c r="DM91" s="3">
        <f t="shared" si="78"/>
        <v>0</v>
      </c>
      <c r="DN91" s="3">
        <f t="shared" si="78"/>
        <v>0</v>
      </c>
      <c r="DO91" s="3">
        <f t="shared" si="78"/>
        <v>0</v>
      </c>
      <c r="DP91" s="3">
        <f t="shared" si="78"/>
        <v>0</v>
      </c>
      <c r="DQ91" s="3">
        <f t="shared" si="78"/>
        <v>0</v>
      </c>
      <c r="DR91" s="3">
        <f t="shared" si="78"/>
        <v>0</v>
      </c>
      <c r="DS91" s="3">
        <f t="shared" si="78"/>
        <v>0</v>
      </c>
      <c r="DT91" s="3">
        <f t="shared" si="78"/>
        <v>0</v>
      </c>
      <c r="DU91" s="3">
        <f t="shared" si="78"/>
        <v>0</v>
      </c>
      <c r="DV91" s="3">
        <f t="shared" si="78"/>
        <v>0</v>
      </c>
      <c r="DW91" s="3">
        <f t="shared" si="78"/>
        <v>0</v>
      </c>
      <c r="DX91" s="3">
        <f t="shared" si="78"/>
        <v>0</v>
      </c>
      <c r="DY91" s="3">
        <f t="shared" si="78"/>
        <v>0</v>
      </c>
      <c r="DZ91" s="3">
        <f t="shared" si="78"/>
        <v>0</v>
      </c>
      <c r="EA91" s="3">
        <f t="shared" si="78"/>
        <v>0</v>
      </c>
      <c r="EB91" s="3">
        <f t="shared" si="78"/>
        <v>0</v>
      </c>
      <c r="EC91" s="3">
        <f t="shared" si="78"/>
        <v>0</v>
      </c>
      <c r="ED91" s="3">
        <f t="shared" si="78"/>
        <v>0</v>
      </c>
      <c r="EE91" s="3">
        <f t="shared" si="78"/>
        <v>0</v>
      </c>
      <c r="EF91" s="3">
        <f t="shared" si="78"/>
        <v>0</v>
      </c>
      <c r="EG91" s="3">
        <f t="shared" si="78"/>
        <v>0</v>
      </c>
      <c r="EH91" s="3">
        <f t="shared" si="78"/>
        <v>0</v>
      </c>
      <c r="EI91" s="3">
        <f t="shared" si="78"/>
        <v>0</v>
      </c>
      <c r="EJ91" s="3">
        <f t="shared" si="78"/>
        <v>0</v>
      </c>
      <c r="EK91" s="3">
        <f t="shared" si="78"/>
        <v>0</v>
      </c>
      <c r="EL91" s="3">
        <f t="shared" si="78"/>
        <v>0</v>
      </c>
      <c r="EM91" s="3">
        <f t="shared" ref="EM91:FR91" si="79">EM129</f>
        <v>0</v>
      </c>
      <c r="EN91" s="3">
        <f t="shared" si="79"/>
        <v>0</v>
      </c>
      <c r="EO91" s="3">
        <f t="shared" si="79"/>
        <v>0</v>
      </c>
      <c r="EP91" s="3">
        <f t="shared" si="79"/>
        <v>0</v>
      </c>
      <c r="EQ91" s="3">
        <f t="shared" si="79"/>
        <v>0</v>
      </c>
      <c r="ER91" s="3">
        <f t="shared" si="79"/>
        <v>0</v>
      </c>
      <c r="ES91" s="3">
        <f t="shared" si="79"/>
        <v>0</v>
      </c>
      <c r="ET91" s="3">
        <f t="shared" si="79"/>
        <v>0</v>
      </c>
      <c r="EU91" s="3">
        <f t="shared" si="79"/>
        <v>0</v>
      </c>
      <c r="EV91" s="3">
        <f t="shared" si="79"/>
        <v>0</v>
      </c>
      <c r="EW91" s="3">
        <f t="shared" si="79"/>
        <v>0</v>
      </c>
      <c r="EX91" s="3">
        <f t="shared" si="79"/>
        <v>0</v>
      </c>
      <c r="EY91" s="3">
        <f t="shared" si="79"/>
        <v>0</v>
      </c>
      <c r="EZ91" s="3">
        <f t="shared" si="79"/>
        <v>0</v>
      </c>
      <c r="FA91" s="3">
        <f t="shared" si="79"/>
        <v>0</v>
      </c>
      <c r="FB91" s="3">
        <f t="shared" si="79"/>
        <v>0</v>
      </c>
      <c r="FC91" s="3">
        <f t="shared" si="79"/>
        <v>0</v>
      </c>
      <c r="FD91" s="3">
        <f t="shared" si="79"/>
        <v>0</v>
      </c>
      <c r="FE91" s="3">
        <f t="shared" si="79"/>
        <v>0</v>
      </c>
      <c r="FF91" s="3">
        <f t="shared" si="79"/>
        <v>0</v>
      </c>
      <c r="FG91" s="3">
        <f t="shared" si="79"/>
        <v>0</v>
      </c>
      <c r="FH91" s="3">
        <f t="shared" si="79"/>
        <v>0</v>
      </c>
      <c r="FI91" s="3">
        <f t="shared" si="79"/>
        <v>0</v>
      </c>
      <c r="FJ91" s="3">
        <f t="shared" si="79"/>
        <v>0</v>
      </c>
      <c r="FK91" s="3">
        <f t="shared" si="79"/>
        <v>0</v>
      </c>
      <c r="FL91" s="3">
        <f t="shared" si="79"/>
        <v>0</v>
      </c>
      <c r="FM91" s="3">
        <f t="shared" si="79"/>
        <v>0</v>
      </c>
      <c r="FN91" s="3">
        <f t="shared" si="79"/>
        <v>0</v>
      </c>
      <c r="FO91" s="3">
        <f t="shared" si="79"/>
        <v>0</v>
      </c>
      <c r="FP91" s="3">
        <f t="shared" si="79"/>
        <v>0</v>
      </c>
      <c r="FQ91" s="3">
        <f t="shared" si="79"/>
        <v>0</v>
      </c>
      <c r="FR91" s="3">
        <f t="shared" si="79"/>
        <v>0</v>
      </c>
      <c r="FS91" s="3">
        <f t="shared" ref="FS91:GX91" si="80">FS129</f>
        <v>0</v>
      </c>
      <c r="FT91" s="3">
        <f t="shared" si="80"/>
        <v>0</v>
      </c>
      <c r="FU91" s="3">
        <f t="shared" si="80"/>
        <v>0</v>
      </c>
      <c r="FV91" s="3">
        <f t="shared" si="80"/>
        <v>0</v>
      </c>
      <c r="FW91" s="3">
        <f t="shared" si="80"/>
        <v>0</v>
      </c>
      <c r="FX91" s="3">
        <f t="shared" si="80"/>
        <v>0</v>
      </c>
      <c r="FY91" s="3">
        <f t="shared" si="80"/>
        <v>0</v>
      </c>
      <c r="FZ91" s="3">
        <f t="shared" si="80"/>
        <v>0</v>
      </c>
      <c r="GA91" s="3">
        <f t="shared" si="80"/>
        <v>0</v>
      </c>
      <c r="GB91" s="3">
        <f t="shared" si="80"/>
        <v>0</v>
      </c>
      <c r="GC91" s="3">
        <f t="shared" si="80"/>
        <v>0</v>
      </c>
      <c r="GD91" s="3">
        <f t="shared" si="80"/>
        <v>0</v>
      </c>
      <c r="GE91" s="3">
        <f t="shared" si="80"/>
        <v>0</v>
      </c>
      <c r="GF91" s="3">
        <f t="shared" si="80"/>
        <v>0</v>
      </c>
      <c r="GG91" s="3">
        <f t="shared" si="80"/>
        <v>0</v>
      </c>
      <c r="GH91" s="3">
        <f t="shared" si="80"/>
        <v>0</v>
      </c>
      <c r="GI91" s="3">
        <f t="shared" si="80"/>
        <v>0</v>
      </c>
      <c r="GJ91" s="3">
        <f t="shared" si="80"/>
        <v>0</v>
      </c>
      <c r="GK91" s="3">
        <f t="shared" si="80"/>
        <v>0</v>
      </c>
      <c r="GL91" s="3">
        <f t="shared" si="80"/>
        <v>0</v>
      </c>
      <c r="GM91" s="3">
        <f t="shared" si="80"/>
        <v>0</v>
      </c>
      <c r="GN91" s="3">
        <f t="shared" si="80"/>
        <v>0</v>
      </c>
      <c r="GO91" s="3">
        <f t="shared" si="80"/>
        <v>0</v>
      </c>
      <c r="GP91" s="3">
        <f t="shared" si="80"/>
        <v>0</v>
      </c>
      <c r="GQ91" s="3">
        <f t="shared" si="80"/>
        <v>0</v>
      </c>
      <c r="GR91" s="3">
        <f t="shared" si="80"/>
        <v>0</v>
      </c>
      <c r="GS91" s="3">
        <f t="shared" si="80"/>
        <v>0</v>
      </c>
      <c r="GT91" s="3">
        <f t="shared" si="80"/>
        <v>0</v>
      </c>
      <c r="GU91" s="3">
        <f t="shared" si="80"/>
        <v>0</v>
      </c>
      <c r="GV91" s="3">
        <f t="shared" si="80"/>
        <v>0</v>
      </c>
      <c r="GW91" s="3">
        <f t="shared" si="80"/>
        <v>0</v>
      </c>
      <c r="GX91" s="3">
        <f t="shared" si="80"/>
        <v>0</v>
      </c>
    </row>
    <row r="93" spans="1:247" x14ac:dyDescent="0.2">
      <c r="A93">
        <v>17</v>
      </c>
      <c r="B93">
        <v>1</v>
      </c>
      <c r="C93">
        <f>ROW(SmtRes!A62)</f>
        <v>62</v>
      </c>
      <c r="D93">
        <f>ROW(EtalonRes!A44)</f>
        <v>44</v>
      </c>
      <c r="E93" t="s">
        <v>187</v>
      </c>
      <c r="F93" t="s">
        <v>21</v>
      </c>
      <c r="G93" t="s">
        <v>22</v>
      </c>
      <c r="H93" t="s">
        <v>23</v>
      </c>
      <c r="I93">
        <f>ROUND(929.1-140.96,7)</f>
        <v>788.14</v>
      </c>
      <c r="J93">
        <v>0</v>
      </c>
      <c r="K93">
        <f>ROUND(929.1-140.96,7)</f>
        <v>788.14</v>
      </c>
      <c r="O93">
        <f t="shared" ref="O93:O127" si="81">ROUND(CP93,0)</f>
        <v>11650401</v>
      </c>
      <c r="P93">
        <f t="shared" ref="P93:P127" si="82">ROUND(CQ93*I93,0)</f>
        <v>888712</v>
      </c>
      <c r="Q93">
        <f t="shared" ref="Q93:Q127" si="83">ROUND(CR93*I93,0)</f>
        <v>5952936</v>
      </c>
      <c r="R93">
        <f t="shared" ref="R93:R127" si="84">ROUND(CS93*I93,0)</f>
        <v>2946262</v>
      </c>
      <c r="S93">
        <f t="shared" ref="S93:S127" si="85">ROUND(CT93*I93,0)</f>
        <v>4808753</v>
      </c>
      <c r="T93">
        <f t="shared" ref="T93:T127" si="86">ROUND(CU93*I93,0)</f>
        <v>0</v>
      </c>
      <c r="U93">
        <f t="shared" ref="U93:U127" si="87">ROUND(CV93*I93,7)</f>
        <v>13745.55567</v>
      </c>
      <c r="V93">
        <f t="shared" ref="V93:V127" si="88">ROUND(CW93*I93,7)</f>
        <v>4934.3869119999999</v>
      </c>
      <c r="W93">
        <f t="shared" ref="W93:W127" si="89">ROUND(CX93*I93,0)</f>
        <v>0</v>
      </c>
      <c r="X93">
        <f t="shared" ref="X93:X127" si="90">ROUND(CY93,0)</f>
        <v>8375416</v>
      </c>
      <c r="Y93">
        <f t="shared" ref="Y93:Y127" si="91">ROUND(CZ93,0)</f>
        <v>4265258</v>
      </c>
      <c r="AA93">
        <v>92798599</v>
      </c>
      <c r="AB93">
        <f t="shared" ref="AB93:AB127" si="92">ROUND((AC93+AD93+AF93),2)</f>
        <v>730.19</v>
      </c>
      <c r="AC93">
        <f t="shared" ref="AC93:AC104" si="93">ROUND((ES93),2)</f>
        <v>113.67</v>
      </c>
      <c r="AD93">
        <f>ROUND(((((ET93*ROUND(1.12,7)))-((EU93*ROUND(1.12,7))))+AE93),2)</f>
        <v>480.48</v>
      </c>
      <c r="AE93">
        <f>ROUND(((EU93*ROUND(1.12,7))),2)</f>
        <v>83.35</v>
      </c>
      <c r="AF93">
        <f>ROUND(((EV93*ROUND(1.05,7))),2)</f>
        <v>136.04</v>
      </c>
      <c r="AG93">
        <f t="shared" ref="AG93:AG127" si="94">ROUND((AP93),2)</f>
        <v>0</v>
      </c>
      <c r="AH93">
        <f>((EW93*ROUND(1.05,7)))</f>
        <v>17.4405</v>
      </c>
      <c r="AI93">
        <f>((EX93*ROUND(1.12,7)))</f>
        <v>6.2608000000000006</v>
      </c>
      <c r="AJ93">
        <f t="shared" ref="AJ93:AJ127" si="95">(AS93)</f>
        <v>0</v>
      </c>
      <c r="AK93">
        <v>672.23</v>
      </c>
      <c r="AL93">
        <v>113.67</v>
      </c>
      <c r="AM93">
        <v>429</v>
      </c>
      <c r="AN93">
        <v>74.42</v>
      </c>
      <c r="AO93">
        <v>129.56</v>
      </c>
      <c r="AP93">
        <v>0</v>
      </c>
      <c r="AQ93">
        <v>16.61</v>
      </c>
      <c r="AR93">
        <v>5.59</v>
      </c>
      <c r="AS93">
        <v>0</v>
      </c>
      <c r="AT93">
        <v>108</v>
      </c>
      <c r="AU93">
        <v>55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24</v>
      </c>
      <c r="BM93">
        <v>6004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108</v>
      </c>
      <c r="CA93">
        <v>55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25</v>
      </c>
      <c r="CO93">
        <v>0</v>
      </c>
      <c r="CP93">
        <f t="shared" ref="CP93:CP127" si="96">(P93+Q93+S93)</f>
        <v>11650401</v>
      </c>
      <c r="CQ93">
        <f t="shared" ref="CQ93:CQ103" si="97">AC93*BC93</f>
        <v>1127.6064000000001</v>
      </c>
      <c r="CR93">
        <f t="shared" ref="CR93:CR103" si="98">AD93*BB93</f>
        <v>7553.1456000000007</v>
      </c>
      <c r="CS93">
        <f t="shared" ref="CS93:CS127" si="99">AE93*BS93</f>
        <v>3738.2474999999999</v>
      </c>
      <c r="CT93">
        <f t="shared" ref="CT93:CT127" si="100">AF93*BA93</f>
        <v>6101.3940000000002</v>
      </c>
      <c r="CU93">
        <f t="shared" ref="CU93:CU127" si="101">AG93</f>
        <v>0</v>
      </c>
      <c r="CV93">
        <f t="shared" ref="CV93:CV127" si="102">AH93</f>
        <v>17.4405</v>
      </c>
      <c r="CW93">
        <f t="shared" ref="CW93:CW127" si="103">AI93</f>
        <v>6.2608000000000006</v>
      </c>
      <c r="CX93">
        <f t="shared" ref="CX93:CX127" si="104">AJ93</f>
        <v>0</v>
      </c>
      <c r="CY93">
        <f t="shared" ref="CY93:CY127" si="105">(((S93+R93)*AT93)/100)</f>
        <v>8375416.2000000002</v>
      </c>
      <c r="CZ93">
        <f t="shared" ref="CZ93:CZ127" si="106">(((S93+R93)*AU93)/100)</f>
        <v>4265258.25</v>
      </c>
      <c r="DC93" t="s">
        <v>6</v>
      </c>
      <c r="DD93" t="s">
        <v>6</v>
      </c>
      <c r="DE93" t="s">
        <v>26</v>
      </c>
      <c r="DF93" t="s">
        <v>26</v>
      </c>
      <c r="DG93" t="s">
        <v>27</v>
      </c>
      <c r="DH93" t="s">
        <v>6</v>
      </c>
      <c r="DI93" t="s">
        <v>27</v>
      </c>
      <c r="DJ93" t="s">
        <v>26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23</v>
      </c>
      <c r="DW93" t="s">
        <v>23</v>
      </c>
      <c r="DX93">
        <v>10</v>
      </c>
      <c r="DZ93" t="s">
        <v>6</v>
      </c>
      <c r="EA93" t="s">
        <v>6</v>
      </c>
      <c r="EB93" t="s">
        <v>6</v>
      </c>
      <c r="EC93" t="s">
        <v>6</v>
      </c>
      <c r="EE93">
        <v>66696358</v>
      </c>
      <c r="EF93">
        <v>2</v>
      </c>
      <c r="EG93" t="s">
        <v>28</v>
      </c>
      <c r="EH93">
        <v>6</v>
      </c>
      <c r="EI93" t="s">
        <v>29</v>
      </c>
      <c r="EJ93">
        <v>1</v>
      </c>
      <c r="EK93">
        <v>6004</v>
      </c>
      <c r="EL93" t="s">
        <v>30</v>
      </c>
      <c r="EM93" t="s">
        <v>31</v>
      </c>
      <c r="EO93" t="s">
        <v>32</v>
      </c>
      <c r="EQ93">
        <v>131072</v>
      </c>
      <c r="ER93">
        <v>672.23</v>
      </c>
      <c r="ES93">
        <v>113.67</v>
      </c>
      <c r="ET93">
        <v>429</v>
      </c>
      <c r="EU93">
        <v>74.42</v>
      </c>
      <c r="EV93">
        <v>129.56</v>
      </c>
      <c r="EW93">
        <v>16.61</v>
      </c>
      <c r="EX93">
        <v>5.59</v>
      </c>
      <c r="EY93">
        <v>0</v>
      </c>
      <c r="FQ93">
        <v>0</v>
      </c>
      <c r="FR93">
        <v>0</v>
      </c>
      <c r="FS93">
        <v>0</v>
      </c>
      <c r="FX93">
        <v>108</v>
      </c>
      <c r="FY93">
        <v>55</v>
      </c>
      <c r="GA93" t="s">
        <v>6</v>
      </c>
      <c r="GD93">
        <v>1</v>
      </c>
      <c r="GF93">
        <v>1521604349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ref="GL93:GL127" si="107">ROUND(IF(AND(BH93=3,BI93=3,FS93&lt;&gt;0),P93,0),0)</f>
        <v>0</v>
      </c>
      <c r="GM93">
        <f t="shared" ref="GM93:GM127" si="108">ROUND(O93+X93+Y93,0)+GX93</f>
        <v>24291075</v>
      </c>
      <c r="GN93">
        <f t="shared" ref="GN93:GN127" si="109">IF(OR(BI93=0,BI93=1),GM93-GX93,0)</f>
        <v>24291075</v>
      </c>
      <c r="GO93">
        <f t="shared" ref="GO93:GO127" si="110">IF(BI93=2,GM93-GX93,0)</f>
        <v>0</v>
      </c>
      <c r="GP93">
        <f t="shared" ref="GP93:GP127" si="111">IF(BI93=4,GM93-GX93,0)</f>
        <v>0</v>
      </c>
      <c r="GR93">
        <v>0</v>
      </c>
      <c r="GS93">
        <v>0</v>
      </c>
      <c r="GT93">
        <v>0</v>
      </c>
      <c r="GU93" t="s">
        <v>6</v>
      </c>
      <c r="GV93">
        <f t="shared" ref="GV93:GV127" si="112">ROUND((GT93),2)</f>
        <v>0</v>
      </c>
      <c r="GW93">
        <v>1</v>
      </c>
      <c r="GX93">
        <f t="shared" ref="GX93:GX127" si="113">ROUND(HC93*I93,0)</f>
        <v>0</v>
      </c>
      <c r="HA93">
        <v>0</v>
      </c>
      <c r="HB93">
        <v>0</v>
      </c>
      <c r="HC93">
        <f t="shared" ref="HC93:HC127" si="114">GV93*GW93</f>
        <v>0</v>
      </c>
      <c r="HE93" t="s">
        <v>6</v>
      </c>
      <c r="HF93" t="s">
        <v>6</v>
      </c>
      <c r="HM93" t="s">
        <v>6</v>
      </c>
      <c r="HN93" t="s">
        <v>33</v>
      </c>
      <c r="HO93" t="s">
        <v>34</v>
      </c>
      <c r="HP93" t="s">
        <v>30</v>
      </c>
      <c r="HQ93" t="s">
        <v>30</v>
      </c>
      <c r="HS93">
        <v>0</v>
      </c>
      <c r="IK93">
        <v>0</v>
      </c>
      <c r="IL93" t="s">
        <v>566</v>
      </c>
      <c r="IM93">
        <v>788.14</v>
      </c>
    </row>
    <row r="94" spans="1:247" x14ac:dyDescent="0.2">
      <c r="A94">
        <v>18</v>
      </c>
      <c r="B94">
        <v>1</v>
      </c>
      <c r="C94">
        <v>61</v>
      </c>
      <c r="E94" t="s">
        <v>188</v>
      </c>
      <c r="F94" t="s">
        <v>36</v>
      </c>
      <c r="G94" t="s">
        <v>37</v>
      </c>
      <c r="H94" t="str">
        <f>'1.Ведомость'!C59</f>
        <v>м3</v>
      </c>
      <c r="I94">
        <f>I93*J94</f>
        <v>7.093259999999999</v>
      </c>
      <c r="J94">
        <v>8.9999999999999993E-3</v>
      </c>
      <c r="K94">
        <v>8.9999999999999993E-3</v>
      </c>
      <c r="O94">
        <f t="shared" si="81"/>
        <v>151707</v>
      </c>
      <c r="P94">
        <f t="shared" si="82"/>
        <v>151707</v>
      </c>
      <c r="Q94">
        <f t="shared" si="83"/>
        <v>0</v>
      </c>
      <c r="R94">
        <f t="shared" si="84"/>
        <v>0</v>
      </c>
      <c r="S94">
        <f t="shared" si="85"/>
        <v>0</v>
      </c>
      <c r="T94">
        <f t="shared" si="86"/>
        <v>0</v>
      </c>
      <c r="U94">
        <f t="shared" si="87"/>
        <v>0</v>
      </c>
      <c r="V94">
        <f t="shared" si="88"/>
        <v>0</v>
      </c>
      <c r="W94">
        <f t="shared" si="89"/>
        <v>0</v>
      </c>
      <c r="X94">
        <f t="shared" si="90"/>
        <v>0</v>
      </c>
      <c r="Y94">
        <f t="shared" si="91"/>
        <v>0</v>
      </c>
      <c r="AA94">
        <v>92798599</v>
      </c>
      <c r="AB94">
        <f t="shared" si="92"/>
        <v>2156</v>
      </c>
      <c r="AC94">
        <f t="shared" si="93"/>
        <v>2156</v>
      </c>
      <c r="AD94">
        <f>ROUND((((ET94)-(EU94))+AE94),2)</f>
        <v>0</v>
      </c>
      <c r="AE94">
        <f t="shared" ref="AE94:AF97" si="115">ROUND((EU94),2)</f>
        <v>0</v>
      </c>
      <c r="AF94">
        <f t="shared" si="115"/>
        <v>0</v>
      </c>
      <c r="AG94">
        <f t="shared" si="94"/>
        <v>0</v>
      </c>
      <c r="AH94">
        <f t="shared" ref="AH94:AI97" si="116">(EW94)</f>
        <v>0</v>
      </c>
      <c r="AI94">
        <f t="shared" si="116"/>
        <v>0</v>
      </c>
      <c r="AJ94">
        <f t="shared" si="95"/>
        <v>0</v>
      </c>
      <c r="AK94">
        <v>2156</v>
      </c>
      <c r="AL94">
        <v>2156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108</v>
      </c>
      <c r="AU94">
        <v>55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39</v>
      </c>
      <c r="BM94">
        <v>6004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108</v>
      </c>
      <c r="CA94">
        <v>55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6"/>
        <v>151707</v>
      </c>
      <c r="CQ94">
        <f t="shared" si="97"/>
        <v>21387.52</v>
      </c>
      <c r="CR94">
        <f t="shared" si="98"/>
        <v>0</v>
      </c>
      <c r="CS94">
        <f t="shared" si="99"/>
        <v>0</v>
      </c>
      <c r="CT94">
        <f t="shared" si="100"/>
        <v>0</v>
      </c>
      <c r="CU94">
        <f t="shared" si="101"/>
        <v>0</v>
      </c>
      <c r="CV94">
        <f t="shared" si="102"/>
        <v>0</v>
      </c>
      <c r="CW94">
        <f t="shared" si="103"/>
        <v>0</v>
      </c>
      <c r="CX94">
        <f t="shared" si="104"/>
        <v>0</v>
      </c>
      <c r="CY94">
        <f t="shared" si="105"/>
        <v>0</v>
      </c>
      <c r="CZ94">
        <f t="shared" si="106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38</v>
      </c>
      <c r="DW94" t="s">
        <v>38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66696358</v>
      </c>
      <c r="EF94">
        <v>2</v>
      </c>
      <c r="EG94" t="s">
        <v>28</v>
      </c>
      <c r="EH94">
        <v>6</v>
      </c>
      <c r="EI94" t="s">
        <v>29</v>
      </c>
      <c r="EJ94">
        <v>1</v>
      </c>
      <c r="EK94">
        <v>6004</v>
      </c>
      <c r="EL94" t="s">
        <v>30</v>
      </c>
      <c r="EM94" t="s">
        <v>31</v>
      </c>
      <c r="EO94" t="s">
        <v>6</v>
      </c>
      <c r="EQ94">
        <v>0</v>
      </c>
      <c r="ER94">
        <v>2156</v>
      </c>
      <c r="ES94">
        <v>2156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108</v>
      </c>
      <c r="FY94">
        <v>55</v>
      </c>
      <c r="GA94" t="s">
        <v>6</v>
      </c>
      <c r="GD94">
        <v>1</v>
      </c>
      <c r="GF94">
        <v>319708776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07"/>
        <v>0</v>
      </c>
      <c r="GM94">
        <f t="shared" si="108"/>
        <v>151707</v>
      </c>
      <c r="GN94">
        <f t="shared" si="109"/>
        <v>151707</v>
      </c>
      <c r="GO94">
        <f t="shared" si="110"/>
        <v>0</v>
      </c>
      <c r="GP94">
        <f t="shared" si="111"/>
        <v>0</v>
      </c>
      <c r="GR94">
        <v>0</v>
      </c>
      <c r="GS94">
        <v>0</v>
      </c>
      <c r="GT94">
        <v>0</v>
      </c>
      <c r="GU94" t="s">
        <v>6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6</v>
      </c>
      <c r="HF94" t="s">
        <v>6</v>
      </c>
      <c r="HM94" t="s">
        <v>6</v>
      </c>
      <c r="HN94" t="s">
        <v>33</v>
      </c>
      <c r="HO94" t="s">
        <v>34</v>
      </c>
      <c r="HP94" t="s">
        <v>30</v>
      </c>
      <c r="HQ94" t="s">
        <v>30</v>
      </c>
      <c r="HS94">
        <v>0</v>
      </c>
      <c r="IK94">
        <v>0</v>
      </c>
    </row>
    <row r="95" spans="1:247" x14ac:dyDescent="0.2">
      <c r="A95">
        <v>18</v>
      </c>
      <c r="B95">
        <v>1</v>
      </c>
      <c r="C95">
        <v>60</v>
      </c>
      <c r="E95" t="s">
        <v>189</v>
      </c>
      <c r="F95" t="s">
        <v>41</v>
      </c>
      <c r="G95" t="s">
        <v>42</v>
      </c>
      <c r="H95" t="str">
        <f>'1.Ведомость'!C60</f>
        <v>т</v>
      </c>
      <c r="I95">
        <f>I93*J95</f>
        <v>0.20885709999999999</v>
      </c>
      <c r="J95">
        <v>2.6499999999999999E-4</v>
      </c>
      <c r="K95">
        <v>2.6499999999999999E-4</v>
      </c>
      <c r="O95">
        <f t="shared" si="81"/>
        <v>24817</v>
      </c>
      <c r="P95">
        <f t="shared" si="82"/>
        <v>24817</v>
      </c>
      <c r="Q95">
        <f t="shared" si="83"/>
        <v>0</v>
      </c>
      <c r="R95">
        <f t="shared" si="84"/>
        <v>0</v>
      </c>
      <c r="S95">
        <f t="shared" si="85"/>
        <v>0</v>
      </c>
      <c r="T95">
        <f t="shared" si="86"/>
        <v>0</v>
      </c>
      <c r="U95">
        <f t="shared" si="87"/>
        <v>0</v>
      </c>
      <c r="V95">
        <f t="shared" si="88"/>
        <v>0</v>
      </c>
      <c r="W95">
        <f t="shared" si="89"/>
        <v>0</v>
      </c>
      <c r="X95">
        <f t="shared" si="90"/>
        <v>0</v>
      </c>
      <c r="Y95">
        <f t="shared" si="91"/>
        <v>0</v>
      </c>
      <c r="AA95">
        <v>92798599</v>
      </c>
      <c r="AB95">
        <f t="shared" si="92"/>
        <v>11978</v>
      </c>
      <c r="AC95">
        <f t="shared" si="93"/>
        <v>11978</v>
      </c>
      <c r="AD95">
        <f>ROUND((((ET95)-(EU95))+AE95),2)</f>
        <v>0</v>
      </c>
      <c r="AE95">
        <f t="shared" si="115"/>
        <v>0</v>
      </c>
      <c r="AF95">
        <f t="shared" si="115"/>
        <v>0</v>
      </c>
      <c r="AG95">
        <f t="shared" si="94"/>
        <v>0</v>
      </c>
      <c r="AH95">
        <f t="shared" si="116"/>
        <v>0</v>
      </c>
      <c r="AI95">
        <f t="shared" si="116"/>
        <v>0</v>
      </c>
      <c r="AJ95">
        <f t="shared" si="95"/>
        <v>0</v>
      </c>
      <c r="AK95">
        <v>11978</v>
      </c>
      <c r="AL95">
        <v>11978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108</v>
      </c>
      <c r="AU95">
        <v>55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44</v>
      </c>
      <c r="BM95">
        <v>6004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108</v>
      </c>
      <c r="CA95">
        <v>55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6"/>
        <v>24817</v>
      </c>
      <c r="CQ95">
        <f t="shared" si="97"/>
        <v>118821.75999999999</v>
      </c>
      <c r="CR95">
        <f t="shared" si="98"/>
        <v>0</v>
      </c>
      <c r="CS95">
        <f t="shared" si="99"/>
        <v>0</v>
      </c>
      <c r="CT95">
        <f t="shared" si="100"/>
        <v>0</v>
      </c>
      <c r="CU95">
        <f t="shared" si="101"/>
        <v>0</v>
      </c>
      <c r="CV95">
        <f t="shared" si="102"/>
        <v>0</v>
      </c>
      <c r="CW95">
        <f t="shared" si="103"/>
        <v>0</v>
      </c>
      <c r="CX95">
        <f t="shared" si="104"/>
        <v>0</v>
      </c>
      <c r="CY95">
        <f t="shared" si="105"/>
        <v>0</v>
      </c>
      <c r="CZ95">
        <f t="shared" si="106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43</v>
      </c>
      <c r="DW95" t="s">
        <v>43</v>
      </c>
      <c r="DX95">
        <v>1000</v>
      </c>
      <c r="DZ95" t="s">
        <v>6</v>
      </c>
      <c r="EA95" t="s">
        <v>6</v>
      </c>
      <c r="EB95" t="s">
        <v>6</v>
      </c>
      <c r="EC95" t="s">
        <v>6</v>
      </c>
      <c r="EE95">
        <v>66696358</v>
      </c>
      <c r="EF95">
        <v>2</v>
      </c>
      <c r="EG95" t="s">
        <v>28</v>
      </c>
      <c r="EH95">
        <v>6</v>
      </c>
      <c r="EI95" t="s">
        <v>29</v>
      </c>
      <c r="EJ95">
        <v>1</v>
      </c>
      <c r="EK95">
        <v>6004</v>
      </c>
      <c r="EL95" t="s">
        <v>30</v>
      </c>
      <c r="EM95" t="s">
        <v>31</v>
      </c>
      <c r="EO95" t="s">
        <v>6</v>
      </c>
      <c r="EQ95">
        <v>0</v>
      </c>
      <c r="ER95">
        <v>11978</v>
      </c>
      <c r="ES95">
        <v>11978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108</v>
      </c>
      <c r="FY95">
        <v>55</v>
      </c>
      <c r="GA95" t="s">
        <v>6</v>
      </c>
      <c r="GD95">
        <v>1</v>
      </c>
      <c r="GF95">
        <v>-45966985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7"/>
        <v>0</v>
      </c>
      <c r="GM95">
        <f t="shared" si="108"/>
        <v>24817</v>
      </c>
      <c r="GN95">
        <f t="shared" si="109"/>
        <v>24817</v>
      </c>
      <c r="GO95">
        <f t="shared" si="110"/>
        <v>0</v>
      </c>
      <c r="GP95">
        <f t="shared" si="111"/>
        <v>0</v>
      </c>
      <c r="GR95">
        <v>0</v>
      </c>
      <c r="GS95">
        <v>0</v>
      </c>
      <c r="GT95">
        <v>0</v>
      </c>
      <c r="GU95" t="s">
        <v>6</v>
      </c>
      <c r="GV95">
        <f t="shared" si="112"/>
        <v>0</v>
      </c>
      <c r="GW95">
        <v>1</v>
      </c>
      <c r="GX95">
        <f t="shared" si="113"/>
        <v>0</v>
      </c>
      <c r="HA95">
        <v>0</v>
      </c>
      <c r="HB95">
        <v>0</v>
      </c>
      <c r="HC95">
        <f t="shared" si="114"/>
        <v>0</v>
      </c>
      <c r="HE95" t="s">
        <v>6</v>
      </c>
      <c r="HF95" t="s">
        <v>6</v>
      </c>
      <c r="HM95" t="s">
        <v>6</v>
      </c>
      <c r="HN95" t="s">
        <v>33</v>
      </c>
      <c r="HO95" t="s">
        <v>34</v>
      </c>
      <c r="HP95" t="s">
        <v>30</v>
      </c>
      <c r="HQ95" t="s">
        <v>30</v>
      </c>
      <c r="HS95">
        <v>0</v>
      </c>
      <c r="IK95">
        <v>0</v>
      </c>
    </row>
    <row r="96" spans="1:247" x14ac:dyDescent="0.2">
      <c r="A96">
        <v>18</v>
      </c>
      <c r="B96">
        <v>1</v>
      </c>
      <c r="C96">
        <v>59</v>
      </c>
      <c r="E96" t="s">
        <v>190</v>
      </c>
      <c r="F96" t="s">
        <v>41</v>
      </c>
      <c r="G96" t="s">
        <v>42</v>
      </c>
      <c r="H96" t="str">
        <f>'1.Ведомость'!C61</f>
        <v>т</v>
      </c>
      <c r="I96">
        <f>I93*J96</f>
        <v>-4.7288399999999999</v>
      </c>
      <c r="J96">
        <v>-6.0000000000000001E-3</v>
      </c>
      <c r="K96">
        <v>-6.0000000000000001E-3</v>
      </c>
      <c r="O96">
        <f t="shared" si="81"/>
        <v>-561889</v>
      </c>
      <c r="P96">
        <f t="shared" si="82"/>
        <v>-561889</v>
      </c>
      <c r="Q96">
        <f t="shared" si="83"/>
        <v>0</v>
      </c>
      <c r="R96">
        <f t="shared" si="84"/>
        <v>0</v>
      </c>
      <c r="S96">
        <f t="shared" si="85"/>
        <v>0</v>
      </c>
      <c r="T96">
        <f t="shared" si="86"/>
        <v>0</v>
      </c>
      <c r="U96">
        <f t="shared" si="87"/>
        <v>0</v>
      </c>
      <c r="V96">
        <f t="shared" si="88"/>
        <v>0</v>
      </c>
      <c r="W96">
        <f t="shared" si="89"/>
        <v>0</v>
      </c>
      <c r="X96">
        <f t="shared" si="90"/>
        <v>0</v>
      </c>
      <c r="Y96">
        <f t="shared" si="91"/>
        <v>0</v>
      </c>
      <c r="AA96">
        <v>92798599</v>
      </c>
      <c r="AB96">
        <f t="shared" si="92"/>
        <v>11978</v>
      </c>
      <c r="AC96">
        <f t="shared" si="93"/>
        <v>11978</v>
      </c>
      <c r="AD96">
        <f>ROUND((((ET96)-(EU96))+AE96),2)</f>
        <v>0</v>
      </c>
      <c r="AE96">
        <f t="shared" si="115"/>
        <v>0</v>
      </c>
      <c r="AF96">
        <f t="shared" si="115"/>
        <v>0</v>
      </c>
      <c r="AG96">
        <f t="shared" si="94"/>
        <v>0</v>
      </c>
      <c r="AH96">
        <f t="shared" si="116"/>
        <v>0</v>
      </c>
      <c r="AI96">
        <f t="shared" si="116"/>
        <v>0</v>
      </c>
      <c r="AJ96">
        <f t="shared" si="95"/>
        <v>0</v>
      </c>
      <c r="AK96">
        <v>11978</v>
      </c>
      <c r="AL96">
        <v>11978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108</v>
      </c>
      <c r="AU96">
        <v>55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44</v>
      </c>
      <c r="BM96">
        <v>6004</v>
      </c>
      <c r="BN96">
        <v>0</v>
      </c>
      <c r="BO96" t="s">
        <v>6</v>
      </c>
      <c r="BP96">
        <v>0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108</v>
      </c>
      <c r="CA96">
        <v>55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6"/>
        <v>-561889</v>
      </c>
      <c r="CQ96">
        <f t="shared" si="97"/>
        <v>118821.75999999999</v>
      </c>
      <c r="CR96">
        <f t="shared" si="98"/>
        <v>0</v>
      </c>
      <c r="CS96">
        <f t="shared" si="99"/>
        <v>0</v>
      </c>
      <c r="CT96">
        <f t="shared" si="100"/>
        <v>0</v>
      </c>
      <c r="CU96">
        <f t="shared" si="101"/>
        <v>0</v>
      </c>
      <c r="CV96">
        <f t="shared" si="102"/>
        <v>0</v>
      </c>
      <c r="CW96">
        <f t="shared" si="103"/>
        <v>0</v>
      </c>
      <c r="CX96">
        <f t="shared" si="104"/>
        <v>0</v>
      </c>
      <c r="CY96">
        <f t="shared" si="105"/>
        <v>0</v>
      </c>
      <c r="CZ96">
        <f t="shared" si="106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43</v>
      </c>
      <c r="DW96" t="s">
        <v>43</v>
      </c>
      <c r="DX96">
        <v>1000</v>
      </c>
      <c r="DZ96" t="s">
        <v>6</v>
      </c>
      <c r="EA96" t="s">
        <v>6</v>
      </c>
      <c r="EB96" t="s">
        <v>6</v>
      </c>
      <c r="EC96" t="s">
        <v>6</v>
      </c>
      <c r="EE96">
        <v>66696358</v>
      </c>
      <c r="EF96">
        <v>2</v>
      </c>
      <c r="EG96" t="s">
        <v>28</v>
      </c>
      <c r="EH96">
        <v>6</v>
      </c>
      <c r="EI96" t="s">
        <v>29</v>
      </c>
      <c r="EJ96">
        <v>1</v>
      </c>
      <c r="EK96">
        <v>6004</v>
      </c>
      <c r="EL96" t="s">
        <v>30</v>
      </c>
      <c r="EM96" t="s">
        <v>31</v>
      </c>
      <c r="EO96" t="s">
        <v>6</v>
      </c>
      <c r="EQ96">
        <v>32768</v>
      </c>
      <c r="ER96">
        <v>11978</v>
      </c>
      <c r="ES96">
        <v>11978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108</v>
      </c>
      <c r="FY96">
        <v>55</v>
      </c>
      <c r="GA96" t="s">
        <v>6</v>
      </c>
      <c r="GD96">
        <v>1</v>
      </c>
      <c r="GF96">
        <v>1580588808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7"/>
        <v>0</v>
      </c>
      <c r="GM96">
        <f t="shared" si="108"/>
        <v>-561889</v>
      </c>
      <c r="GN96">
        <f t="shared" si="109"/>
        <v>-561889</v>
      </c>
      <c r="GO96">
        <f t="shared" si="110"/>
        <v>0</v>
      </c>
      <c r="GP96">
        <f t="shared" si="111"/>
        <v>0</v>
      </c>
      <c r="GR96">
        <v>0</v>
      </c>
      <c r="GS96">
        <v>0</v>
      </c>
      <c r="GT96">
        <v>0</v>
      </c>
      <c r="GU96" t="s">
        <v>6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6</v>
      </c>
      <c r="HF96" t="s">
        <v>6</v>
      </c>
      <c r="HM96" t="s">
        <v>6</v>
      </c>
      <c r="HN96" t="s">
        <v>33</v>
      </c>
      <c r="HO96" t="s">
        <v>34</v>
      </c>
      <c r="HP96" t="s">
        <v>30</v>
      </c>
      <c r="HQ96" t="s">
        <v>30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62</v>
      </c>
      <c r="E97" t="s">
        <v>191</v>
      </c>
      <c r="F97" t="s">
        <v>47</v>
      </c>
      <c r="G97" t="s">
        <v>48</v>
      </c>
      <c r="H97" t="str">
        <f>'1.Ведомость'!C62</f>
        <v>м3</v>
      </c>
      <c r="I97">
        <f>I93*J97</f>
        <v>-29.94932</v>
      </c>
      <c r="J97">
        <v>-3.7999999999999999E-2</v>
      </c>
      <c r="K97">
        <v>-3.7999999999999999E-2</v>
      </c>
      <c r="O97">
        <f t="shared" si="81"/>
        <v>-326807</v>
      </c>
      <c r="P97">
        <f t="shared" si="82"/>
        <v>-326807</v>
      </c>
      <c r="Q97">
        <f t="shared" si="83"/>
        <v>0</v>
      </c>
      <c r="R97">
        <f t="shared" si="84"/>
        <v>0</v>
      </c>
      <c r="S97">
        <f t="shared" si="85"/>
        <v>0</v>
      </c>
      <c r="T97">
        <f t="shared" si="86"/>
        <v>0</v>
      </c>
      <c r="U97">
        <f t="shared" si="87"/>
        <v>0</v>
      </c>
      <c r="V97">
        <f t="shared" si="88"/>
        <v>0</v>
      </c>
      <c r="W97">
        <f t="shared" si="89"/>
        <v>0</v>
      </c>
      <c r="X97">
        <f t="shared" si="90"/>
        <v>0</v>
      </c>
      <c r="Y97">
        <f t="shared" si="91"/>
        <v>0</v>
      </c>
      <c r="AA97">
        <v>92798599</v>
      </c>
      <c r="AB97">
        <f t="shared" si="92"/>
        <v>1100</v>
      </c>
      <c r="AC97">
        <f t="shared" si="93"/>
        <v>1100</v>
      </c>
      <c r="AD97">
        <f>ROUND((((ET97)-(EU97))+AE97),2)</f>
        <v>0</v>
      </c>
      <c r="AE97">
        <f t="shared" si="115"/>
        <v>0</v>
      </c>
      <c r="AF97">
        <f t="shared" si="115"/>
        <v>0</v>
      </c>
      <c r="AG97">
        <f t="shared" si="94"/>
        <v>0</v>
      </c>
      <c r="AH97">
        <f t="shared" si="116"/>
        <v>0</v>
      </c>
      <c r="AI97">
        <f t="shared" si="116"/>
        <v>0</v>
      </c>
      <c r="AJ97">
        <f t="shared" si="95"/>
        <v>0</v>
      </c>
      <c r="AK97">
        <v>1100</v>
      </c>
      <c r="AL97">
        <v>1100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108</v>
      </c>
      <c r="AU97">
        <v>55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49</v>
      </c>
      <c r="BM97">
        <v>6004</v>
      </c>
      <c r="BN97">
        <v>0</v>
      </c>
      <c r="BO97" t="s">
        <v>6</v>
      </c>
      <c r="BP97">
        <v>0</v>
      </c>
      <c r="BQ97">
        <v>2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108</v>
      </c>
      <c r="CA97">
        <v>55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6"/>
        <v>-326807</v>
      </c>
      <c r="CQ97">
        <f t="shared" si="97"/>
        <v>10912</v>
      </c>
      <c r="CR97">
        <f t="shared" si="98"/>
        <v>0</v>
      </c>
      <c r="CS97">
        <f t="shared" si="99"/>
        <v>0</v>
      </c>
      <c r="CT97">
        <f t="shared" si="100"/>
        <v>0</v>
      </c>
      <c r="CU97">
        <f t="shared" si="101"/>
        <v>0</v>
      </c>
      <c r="CV97">
        <f t="shared" si="102"/>
        <v>0</v>
      </c>
      <c r="CW97">
        <f t="shared" si="103"/>
        <v>0</v>
      </c>
      <c r="CX97">
        <f t="shared" si="104"/>
        <v>0</v>
      </c>
      <c r="CY97">
        <f t="shared" si="105"/>
        <v>0</v>
      </c>
      <c r="CZ97">
        <f t="shared" si="106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38</v>
      </c>
      <c r="DW97" t="s">
        <v>38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66696358</v>
      </c>
      <c r="EF97">
        <v>2</v>
      </c>
      <c r="EG97" t="s">
        <v>28</v>
      </c>
      <c r="EH97">
        <v>6</v>
      </c>
      <c r="EI97" t="s">
        <v>29</v>
      </c>
      <c r="EJ97">
        <v>1</v>
      </c>
      <c r="EK97">
        <v>6004</v>
      </c>
      <c r="EL97" t="s">
        <v>30</v>
      </c>
      <c r="EM97" t="s">
        <v>31</v>
      </c>
      <c r="EO97" t="s">
        <v>6</v>
      </c>
      <c r="EQ97">
        <v>32768</v>
      </c>
      <c r="ER97">
        <v>1100</v>
      </c>
      <c r="ES97">
        <v>1100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108</v>
      </c>
      <c r="FY97">
        <v>55</v>
      </c>
      <c r="GA97" t="s">
        <v>6</v>
      </c>
      <c r="GD97">
        <v>1</v>
      </c>
      <c r="GF97">
        <v>1039103978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7"/>
        <v>0</v>
      </c>
      <c r="GM97">
        <f t="shared" si="108"/>
        <v>-326807</v>
      </c>
      <c r="GN97">
        <f t="shared" si="109"/>
        <v>-326807</v>
      </c>
      <c r="GO97">
        <f t="shared" si="110"/>
        <v>0</v>
      </c>
      <c r="GP97">
        <f t="shared" si="111"/>
        <v>0</v>
      </c>
      <c r="GR97">
        <v>0</v>
      </c>
      <c r="GS97">
        <v>0</v>
      </c>
      <c r="GT97">
        <v>0</v>
      </c>
      <c r="GU97" t="s">
        <v>6</v>
      </c>
      <c r="GV97">
        <f t="shared" si="112"/>
        <v>0</v>
      </c>
      <c r="GW97">
        <v>1</v>
      </c>
      <c r="GX97">
        <f t="shared" si="113"/>
        <v>0</v>
      </c>
      <c r="HA97">
        <v>0</v>
      </c>
      <c r="HB97">
        <v>0</v>
      </c>
      <c r="HC97">
        <f t="shared" si="114"/>
        <v>0</v>
      </c>
      <c r="HE97" t="s">
        <v>6</v>
      </c>
      <c r="HF97" t="s">
        <v>6</v>
      </c>
      <c r="HM97" t="s">
        <v>6</v>
      </c>
      <c r="HN97" t="s">
        <v>33</v>
      </c>
      <c r="HO97" t="s">
        <v>34</v>
      </c>
      <c r="HP97" t="s">
        <v>30</v>
      </c>
      <c r="HQ97" t="s">
        <v>30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ROW(SmtRes!A72)</f>
        <v>72</v>
      </c>
      <c r="D98">
        <f>ROW(EtalonRes!A52)</f>
        <v>52</v>
      </c>
      <c r="E98" t="s">
        <v>192</v>
      </c>
      <c r="F98" t="s">
        <v>21</v>
      </c>
      <c r="G98" t="s">
        <v>193</v>
      </c>
      <c r="H98" t="s">
        <v>23</v>
      </c>
      <c r="I98">
        <v>140.96</v>
      </c>
      <c r="J98">
        <v>0</v>
      </c>
      <c r="K98">
        <v>140.96</v>
      </c>
      <c r="O98">
        <f t="shared" si="81"/>
        <v>1655730</v>
      </c>
      <c r="P98">
        <f t="shared" si="82"/>
        <v>158947</v>
      </c>
      <c r="Q98">
        <f t="shared" si="83"/>
        <v>851744</v>
      </c>
      <c r="R98">
        <f t="shared" si="84"/>
        <v>421555</v>
      </c>
      <c r="S98">
        <f t="shared" si="85"/>
        <v>645039</v>
      </c>
      <c r="T98">
        <f t="shared" si="86"/>
        <v>0</v>
      </c>
      <c r="U98">
        <f t="shared" si="87"/>
        <v>1843.8096599999999</v>
      </c>
      <c r="V98">
        <f t="shared" si="88"/>
        <v>706.01789440000005</v>
      </c>
      <c r="W98">
        <f t="shared" si="89"/>
        <v>0</v>
      </c>
      <c r="X98">
        <f t="shared" si="90"/>
        <v>1151922</v>
      </c>
      <c r="Y98">
        <f t="shared" si="91"/>
        <v>586627</v>
      </c>
      <c r="AA98">
        <v>92798599</v>
      </c>
      <c r="AB98">
        <f t="shared" si="92"/>
        <v>600.08000000000004</v>
      </c>
      <c r="AC98">
        <f t="shared" si="93"/>
        <v>113.67</v>
      </c>
      <c r="AD98">
        <f>ROUND(((((ET98*ROUND((0.8*1.12),7)))-((EU98*ROUND((0.8*1.12),7))))+AE98),2)</f>
        <v>384.38</v>
      </c>
      <c r="AE98">
        <f>ROUND(((EU98*ROUND((0.8*1.12),7))),2)</f>
        <v>66.680000000000007</v>
      </c>
      <c r="AF98">
        <f>ROUND(((EV98*ROUND((0.75*1.05),7))),2)</f>
        <v>102.03</v>
      </c>
      <c r="AG98">
        <f t="shared" si="94"/>
        <v>0</v>
      </c>
      <c r="AH98">
        <f>((EW98*ROUND((0.75*1.05),7)))</f>
        <v>13.080374999999998</v>
      </c>
      <c r="AI98">
        <f>((EX98*ROUND((0.8*1.12),7)))</f>
        <v>5.0086399999999998</v>
      </c>
      <c r="AJ98">
        <f t="shared" si="95"/>
        <v>0</v>
      </c>
      <c r="AK98">
        <v>672.23</v>
      </c>
      <c r="AL98">
        <v>113.67</v>
      </c>
      <c r="AM98">
        <v>429</v>
      </c>
      <c r="AN98">
        <v>74.42</v>
      </c>
      <c r="AO98">
        <v>129.56</v>
      </c>
      <c r="AP98">
        <v>0</v>
      </c>
      <c r="AQ98">
        <v>16.61</v>
      </c>
      <c r="AR98">
        <v>5.59</v>
      </c>
      <c r="AS98">
        <v>0</v>
      </c>
      <c r="AT98">
        <v>108</v>
      </c>
      <c r="AU98">
        <v>55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24</v>
      </c>
      <c r="BM98">
        <v>6004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108</v>
      </c>
      <c r="CA98">
        <v>55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550</v>
      </c>
      <c r="CO98">
        <v>0</v>
      </c>
      <c r="CP98">
        <f t="shared" si="96"/>
        <v>1655730</v>
      </c>
      <c r="CQ98">
        <f t="shared" si="97"/>
        <v>1127.6064000000001</v>
      </c>
      <c r="CR98">
        <f t="shared" si="98"/>
        <v>6042.4535999999998</v>
      </c>
      <c r="CS98">
        <f t="shared" si="99"/>
        <v>2990.5980000000004</v>
      </c>
      <c r="CT98">
        <f t="shared" si="100"/>
        <v>4576.0455000000002</v>
      </c>
      <c r="CU98">
        <f t="shared" si="101"/>
        <v>0</v>
      </c>
      <c r="CV98">
        <f t="shared" si="102"/>
        <v>13.080374999999998</v>
      </c>
      <c r="CW98">
        <f t="shared" si="103"/>
        <v>5.0086399999999998</v>
      </c>
      <c r="CX98">
        <f t="shared" si="104"/>
        <v>0</v>
      </c>
      <c r="CY98">
        <f t="shared" si="105"/>
        <v>1151921.52</v>
      </c>
      <c r="CZ98">
        <f t="shared" si="106"/>
        <v>586626.69999999995</v>
      </c>
      <c r="DC98" t="s">
        <v>6</v>
      </c>
      <c r="DD98" t="s">
        <v>6</v>
      </c>
      <c r="DE98" t="s">
        <v>194</v>
      </c>
      <c r="DF98" t="s">
        <v>194</v>
      </c>
      <c r="DG98" t="s">
        <v>195</v>
      </c>
      <c r="DH98" t="s">
        <v>6</v>
      </c>
      <c r="DI98" t="s">
        <v>195</v>
      </c>
      <c r="DJ98" t="s">
        <v>194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1005</v>
      </c>
      <c r="DV98" t="s">
        <v>23</v>
      </c>
      <c r="DW98" t="s">
        <v>23</v>
      </c>
      <c r="DX98">
        <v>10</v>
      </c>
      <c r="DZ98" t="s">
        <v>6</v>
      </c>
      <c r="EA98" t="s">
        <v>6</v>
      </c>
      <c r="EB98" t="s">
        <v>6</v>
      </c>
      <c r="EC98" t="s">
        <v>6</v>
      </c>
      <c r="EE98">
        <v>66696358</v>
      </c>
      <c r="EF98">
        <v>2</v>
      </c>
      <c r="EG98" t="s">
        <v>28</v>
      </c>
      <c r="EH98">
        <v>6</v>
      </c>
      <c r="EI98" t="s">
        <v>29</v>
      </c>
      <c r="EJ98">
        <v>1</v>
      </c>
      <c r="EK98">
        <v>6004</v>
      </c>
      <c r="EL98" t="s">
        <v>30</v>
      </c>
      <c r="EM98" t="s">
        <v>31</v>
      </c>
      <c r="EO98" t="s">
        <v>196</v>
      </c>
      <c r="EQ98">
        <v>1179648</v>
      </c>
      <c r="ER98">
        <v>672.23</v>
      </c>
      <c r="ES98">
        <v>113.67</v>
      </c>
      <c r="ET98">
        <v>429</v>
      </c>
      <c r="EU98">
        <v>74.42</v>
      </c>
      <c r="EV98">
        <v>129.56</v>
      </c>
      <c r="EW98">
        <v>16.61</v>
      </c>
      <c r="EX98">
        <v>5.59</v>
      </c>
      <c r="EY98">
        <v>0</v>
      </c>
      <c r="FQ98">
        <v>0</v>
      </c>
      <c r="FR98">
        <v>0</v>
      </c>
      <c r="FS98">
        <v>0</v>
      </c>
      <c r="FX98">
        <v>108</v>
      </c>
      <c r="FY98">
        <v>55</v>
      </c>
      <c r="GA98" t="s">
        <v>6</v>
      </c>
      <c r="GD98">
        <v>1</v>
      </c>
      <c r="GF98">
        <v>63753533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7"/>
        <v>0</v>
      </c>
      <c r="GM98">
        <f t="shared" si="108"/>
        <v>3394279</v>
      </c>
      <c r="GN98">
        <f t="shared" si="109"/>
        <v>3394279</v>
      </c>
      <c r="GO98">
        <f t="shared" si="110"/>
        <v>0</v>
      </c>
      <c r="GP98">
        <f t="shared" si="111"/>
        <v>0</v>
      </c>
      <c r="GR98">
        <v>0</v>
      </c>
      <c r="GS98">
        <v>0</v>
      </c>
      <c r="GT98">
        <v>0</v>
      </c>
      <c r="GU98" t="s">
        <v>6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6</v>
      </c>
      <c r="HF98" t="s">
        <v>6</v>
      </c>
      <c r="HM98" t="s">
        <v>6</v>
      </c>
      <c r="HN98" t="s">
        <v>33</v>
      </c>
      <c r="HO98" t="s">
        <v>34</v>
      </c>
      <c r="HP98" t="s">
        <v>30</v>
      </c>
      <c r="HQ98" t="s">
        <v>30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69</v>
      </c>
      <c r="E99" t="s">
        <v>197</v>
      </c>
      <c r="F99" t="s">
        <v>41</v>
      </c>
      <c r="G99" t="s">
        <v>42</v>
      </c>
      <c r="H99" t="str">
        <f>'1.Ведомость'!C64</f>
        <v>т</v>
      </c>
      <c r="I99">
        <f>I98*J99</f>
        <v>-0.84575999999999996</v>
      </c>
      <c r="J99">
        <v>-5.9999999999999993E-3</v>
      </c>
      <c r="K99">
        <v>-6.0000000000000001E-3</v>
      </c>
      <c r="O99">
        <f t="shared" si="81"/>
        <v>-100495</v>
      </c>
      <c r="P99">
        <f t="shared" si="82"/>
        <v>-100495</v>
      </c>
      <c r="Q99">
        <f t="shared" si="83"/>
        <v>0</v>
      </c>
      <c r="R99">
        <f t="shared" si="84"/>
        <v>0</v>
      </c>
      <c r="S99">
        <f t="shared" si="85"/>
        <v>0</v>
      </c>
      <c r="T99">
        <f t="shared" si="86"/>
        <v>0</v>
      </c>
      <c r="U99">
        <f t="shared" si="87"/>
        <v>0</v>
      </c>
      <c r="V99">
        <f t="shared" si="88"/>
        <v>0</v>
      </c>
      <c r="W99">
        <f t="shared" si="89"/>
        <v>0</v>
      </c>
      <c r="X99">
        <f t="shared" si="90"/>
        <v>0</v>
      </c>
      <c r="Y99">
        <f t="shared" si="91"/>
        <v>0</v>
      </c>
      <c r="AA99">
        <v>92798599</v>
      </c>
      <c r="AB99">
        <f t="shared" si="92"/>
        <v>11978</v>
      </c>
      <c r="AC99">
        <f t="shared" si="93"/>
        <v>11978</v>
      </c>
      <c r="AD99">
        <f>ROUND((((ET99)-(EU99))+AE99),2)</f>
        <v>0</v>
      </c>
      <c r="AE99">
        <f t="shared" ref="AE99:AF102" si="117">ROUND((EU99),2)</f>
        <v>0</v>
      </c>
      <c r="AF99">
        <f t="shared" si="117"/>
        <v>0</v>
      </c>
      <c r="AG99">
        <f t="shared" si="94"/>
        <v>0</v>
      </c>
      <c r="AH99">
        <f t="shared" ref="AH99:AI102" si="118">(EW99)</f>
        <v>0</v>
      </c>
      <c r="AI99">
        <f t="shared" si="118"/>
        <v>0</v>
      </c>
      <c r="AJ99">
        <f t="shared" si="95"/>
        <v>0</v>
      </c>
      <c r="AK99">
        <v>11978</v>
      </c>
      <c r="AL99">
        <v>11978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108</v>
      </c>
      <c r="AU99">
        <v>55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44</v>
      </c>
      <c r="BM99">
        <v>6004</v>
      </c>
      <c r="BN99">
        <v>0</v>
      </c>
      <c r="BO99" t="s">
        <v>6</v>
      </c>
      <c r="BP99">
        <v>0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108</v>
      </c>
      <c r="CA99">
        <v>55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6"/>
        <v>-100495</v>
      </c>
      <c r="CQ99">
        <f t="shared" si="97"/>
        <v>118821.75999999999</v>
      </c>
      <c r="CR99">
        <f t="shared" si="98"/>
        <v>0</v>
      </c>
      <c r="CS99">
        <f t="shared" si="99"/>
        <v>0</v>
      </c>
      <c r="CT99">
        <f t="shared" si="100"/>
        <v>0</v>
      </c>
      <c r="CU99">
        <f t="shared" si="101"/>
        <v>0</v>
      </c>
      <c r="CV99">
        <f t="shared" si="102"/>
        <v>0</v>
      </c>
      <c r="CW99">
        <f t="shared" si="103"/>
        <v>0</v>
      </c>
      <c r="CX99">
        <f t="shared" si="104"/>
        <v>0</v>
      </c>
      <c r="CY99">
        <f t="shared" si="105"/>
        <v>0</v>
      </c>
      <c r="CZ99">
        <f t="shared" si="106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43</v>
      </c>
      <c r="DW99" t="s">
        <v>43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66696358</v>
      </c>
      <c r="EF99">
        <v>2</v>
      </c>
      <c r="EG99" t="s">
        <v>28</v>
      </c>
      <c r="EH99">
        <v>6</v>
      </c>
      <c r="EI99" t="s">
        <v>29</v>
      </c>
      <c r="EJ99">
        <v>1</v>
      </c>
      <c r="EK99">
        <v>6004</v>
      </c>
      <c r="EL99" t="s">
        <v>30</v>
      </c>
      <c r="EM99" t="s">
        <v>31</v>
      </c>
      <c r="EO99" t="s">
        <v>6</v>
      </c>
      <c r="EQ99">
        <v>32768</v>
      </c>
      <c r="ER99">
        <v>11978</v>
      </c>
      <c r="ES99">
        <v>11978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108</v>
      </c>
      <c r="FY99">
        <v>55</v>
      </c>
      <c r="GA99" t="s">
        <v>6</v>
      </c>
      <c r="GD99">
        <v>1</v>
      </c>
      <c r="GF99">
        <v>-45966985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7"/>
        <v>0</v>
      </c>
      <c r="GM99">
        <f t="shared" si="108"/>
        <v>-100495</v>
      </c>
      <c r="GN99">
        <f t="shared" si="109"/>
        <v>-100495</v>
      </c>
      <c r="GO99">
        <f t="shared" si="110"/>
        <v>0</v>
      </c>
      <c r="GP99">
        <f t="shared" si="111"/>
        <v>0</v>
      </c>
      <c r="GR99">
        <v>0</v>
      </c>
      <c r="GS99">
        <v>0</v>
      </c>
      <c r="GT99">
        <v>0</v>
      </c>
      <c r="GU99" t="s">
        <v>6</v>
      </c>
      <c r="GV99">
        <f t="shared" si="112"/>
        <v>0</v>
      </c>
      <c r="GW99">
        <v>1</v>
      </c>
      <c r="GX99">
        <f t="shared" si="113"/>
        <v>0</v>
      </c>
      <c r="HA99">
        <v>0</v>
      </c>
      <c r="HB99">
        <v>0</v>
      </c>
      <c r="HC99">
        <f t="shared" si="114"/>
        <v>0</v>
      </c>
      <c r="HE99" t="s">
        <v>6</v>
      </c>
      <c r="HF99" t="s">
        <v>6</v>
      </c>
      <c r="HM99" t="s">
        <v>6</v>
      </c>
      <c r="HN99" t="s">
        <v>33</v>
      </c>
      <c r="HO99" t="s">
        <v>34</v>
      </c>
      <c r="HP99" t="s">
        <v>30</v>
      </c>
      <c r="HQ99" t="s">
        <v>30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71</v>
      </c>
      <c r="E100" t="s">
        <v>198</v>
      </c>
      <c r="F100" t="s">
        <v>47</v>
      </c>
      <c r="G100" t="s">
        <v>48</v>
      </c>
      <c r="H100" t="str">
        <f>'1.Ведомость'!C65</f>
        <v>м3</v>
      </c>
      <c r="I100">
        <f>I98*J100</f>
        <v>-5.3564800000000004</v>
      </c>
      <c r="J100">
        <v>-3.7999999999999999E-2</v>
      </c>
      <c r="K100">
        <v>-3.7999999999999999E-2</v>
      </c>
      <c r="O100">
        <f t="shared" si="81"/>
        <v>-58450</v>
      </c>
      <c r="P100">
        <f t="shared" si="82"/>
        <v>-58450</v>
      </c>
      <c r="Q100">
        <f t="shared" si="83"/>
        <v>0</v>
      </c>
      <c r="R100">
        <f t="shared" si="84"/>
        <v>0</v>
      </c>
      <c r="S100">
        <f t="shared" si="85"/>
        <v>0</v>
      </c>
      <c r="T100">
        <f t="shared" si="86"/>
        <v>0</v>
      </c>
      <c r="U100">
        <f t="shared" si="87"/>
        <v>0</v>
      </c>
      <c r="V100">
        <f t="shared" si="88"/>
        <v>0</v>
      </c>
      <c r="W100">
        <f t="shared" si="89"/>
        <v>0</v>
      </c>
      <c r="X100">
        <f t="shared" si="90"/>
        <v>0</v>
      </c>
      <c r="Y100">
        <f t="shared" si="91"/>
        <v>0</v>
      </c>
      <c r="AA100">
        <v>92798599</v>
      </c>
      <c r="AB100">
        <f t="shared" si="92"/>
        <v>1100</v>
      </c>
      <c r="AC100">
        <f t="shared" si="93"/>
        <v>1100</v>
      </c>
      <c r="AD100">
        <f>ROUND((((ET100)-(EU100))+AE100),2)</f>
        <v>0</v>
      </c>
      <c r="AE100">
        <f t="shared" si="117"/>
        <v>0</v>
      </c>
      <c r="AF100">
        <f t="shared" si="117"/>
        <v>0</v>
      </c>
      <c r="AG100">
        <f t="shared" si="94"/>
        <v>0</v>
      </c>
      <c r="AH100">
        <f t="shared" si="118"/>
        <v>0</v>
      </c>
      <c r="AI100">
        <f t="shared" si="118"/>
        <v>0</v>
      </c>
      <c r="AJ100">
        <f t="shared" si="95"/>
        <v>0</v>
      </c>
      <c r="AK100">
        <v>1100</v>
      </c>
      <c r="AL100">
        <v>1100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108</v>
      </c>
      <c r="AU100">
        <v>55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49</v>
      </c>
      <c r="BM100">
        <v>6004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108</v>
      </c>
      <c r="CA100">
        <v>55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6"/>
        <v>-58450</v>
      </c>
      <c r="CQ100">
        <f t="shared" si="97"/>
        <v>10912</v>
      </c>
      <c r="CR100">
        <f t="shared" si="98"/>
        <v>0</v>
      </c>
      <c r="CS100">
        <f t="shared" si="99"/>
        <v>0</v>
      </c>
      <c r="CT100">
        <f t="shared" si="100"/>
        <v>0</v>
      </c>
      <c r="CU100">
        <f t="shared" si="101"/>
        <v>0</v>
      </c>
      <c r="CV100">
        <f t="shared" si="102"/>
        <v>0</v>
      </c>
      <c r="CW100">
        <f t="shared" si="103"/>
        <v>0</v>
      </c>
      <c r="CX100">
        <f t="shared" si="104"/>
        <v>0</v>
      </c>
      <c r="CY100">
        <f t="shared" si="105"/>
        <v>0</v>
      </c>
      <c r="CZ100">
        <f t="shared" si="106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1007</v>
      </c>
      <c r="DV100" t="s">
        <v>38</v>
      </c>
      <c r="DW100" t="s">
        <v>38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66696358</v>
      </c>
      <c r="EF100">
        <v>2</v>
      </c>
      <c r="EG100" t="s">
        <v>28</v>
      </c>
      <c r="EH100">
        <v>6</v>
      </c>
      <c r="EI100" t="s">
        <v>29</v>
      </c>
      <c r="EJ100">
        <v>1</v>
      </c>
      <c r="EK100">
        <v>6004</v>
      </c>
      <c r="EL100" t="s">
        <v>30</v>
      </c>
      <c r="EM100" t="s">
        <v>31</v>
      </c>
      <c r="EO100" t="s">
        <v>6</v>
      </c>
      <c r="EQ100">
        <v>32768</v>
      </c>
      <c r="ER100">
        <v>1100</v>
      </c>
      <c r="ES100">
        <v>1100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108</v>
      </c>
      <c r="FY100">
        <v>55</v>
      </c>
      <c r="GA100" t="s">
        <v>6</v>
      </c>
      <c r="GD100">
        <v>1</v>
      </c>
      <c r="GF100">
        <v>-896765309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7"/>
        <v>0</v>
      </c>
      <c r="GM100">
        <f t="shared" si="108"/>
        <v>-58450</v>
      </c>
      <c r="GN100">
        <f t="shared" si="109"/>
        <v>-58450</v>
      </c>
      <c r="GO100">
        <f t="shared" si="110"/>
        <v>0</v>
      </c>
      <c r="GP100">
        <f t="shared" si="111"/>
        <v>0</v>
      </c>
      <c r="GR100">
        <v>0</v>
      </c>
      <c r="GS100">
        <v>0</v>
      </c>
      <c r="GT100">
        <v>0</v>
      </c>
      <c r="GU100" t="s">
        <v>6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6</v>
      </c>
      <c r="HF100" t="s">
        <v>6</v>
      </c>
      <c r="HM100" t="s">
        <v>6</v>
      </c>
      <c r="HN100" t="s">
        <v>33</v>
      </c>
      <c r="HO100" t="s">
        <v>34</v>
      </c>
      <c r="HP100" t="s">
        <v>30</v>
      </c>
      <c r="HQ100" t="s">
        <v>30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70</v>
      </c>
      <c r="E101" t="s">
        <v>199</v>
      </c>
      <c r="F101" t="s">
        <v>200</v>
      </c>
      <c r="G101" t="s">
        <v>201</v>
      </c>
      <c r="H101" t="str">
        <f>'1.Ведомость'!C66</f>
        <v>10 ШТ</v>
      </c>
      <c r="I101">
        <f>I98*J101</f>
        <v>1268.6400000000001</v>
      </c>
      <c r="J101">
        <v>9</v>
      </c>
      <c r="K101">
        <v>9</v>
      </c>
      <c r="O101">
        <f t="shared" si="81"/>
        <v>83312</v>
      </c>
      <c r="P101">
        <f t="shared" si="82"/>
        <v>83312</v>
      </c>
      <c r="Q101">
        <f t="shared" si="83"/>
        <v>0</v>
      </c>
      <c r="R101">
        <f t="shared" si="84"/>
        <v>0</v>
      </c>
      <c r="S101">
        <f t="shared" si="85"/>
        <v>0</v>
      </c>
      <c r="T101">
        <f t="shared" si="86"/>
        <v>0</v>
      </c>
      <c r="U101">
        <f t="shared" si="87"/>
        <v>0</v>
      </c>
      <c r="V101">
        <f t="shared" si="88"/>
        <v>0</v>
      </c>
      <c r="W101">
        <f t="shared" si="89"/>
        <v>0</v>
      </c>
      <c r="X101">
        <f t="shared" si="90"/>
        <v>0</v>
      </c>
      <c r="Y101">
        <f t="shared" si="91"/>
        <v>0</v>
      </c>
      <c r="AA101">
        <v>92798599</v>
      </c>
      <c r="AB101">
        <f t="shared" si="92"/>
        <v>6.62</v>
      </c>
      <c r="AC101">
        <f t="shared" si="93"/>
        <v>6.62</v>
      </c>
      <c r="AD101">
        <f>ROUND((((ET101)-(EU101))+AE101),2)</f>
        <v>0</v>
      </c>
      <c r="AE101">
        <f t="shared" si="117"/>
        <v>0</v>
      </c>
      <c r="AF101">
        <f t="shared" si="117"/>
        <v>0</v>
      </c>
      <c r="AG101">
        <f t="shared" si="94"/>
        <v>0</v>
      </c>
      <c r="AH101">
        <f t="shared" si="118"/>
        <v>0</v>
      </c>
      <c r="AI101">
        <f t="shared" si="118"/>
        <v>0</v>
      </c>
      <c r="AJ101">
        <f t="shared" si="95"/>
        <v>0</v>
      </c>
      <c r="AK101">
        <v>6.62</v>
      </c>
      <c r="AL101">
        <v>6.62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97</v>
      </c>
      <c r="AU101">
        <v>55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203</v>
      </c>
      <c r="BM101">
        <v>26001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97</v>
      </c>
      <c r="CA101">
        <v>55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6"/>
        <v>83312</v>
      </c>
      <c r="CQ101">
        <f t="shared" si="97"/>
        <v>65.670400000000001</v>
      </c>
      <c r="CR101">
        <f t="shared" si="98"/>
        <v>0</v>
      </c>
      <c r="CS101">
        <f t="shared" si="99"/>
        <v>0</v>
      </c>
      <c r="CT101">
        <f t="shared" si="100"/>
        <v>0</v>
      </c>
      <c r="CU101">
        <f t="shared" si="101"/>
        <v>0</v>
      </c>
      <c r="CV101">
        <f t="shared" si="102"/>
        <v>0</v>
      </c>
      <c r="CW101">
        <f t="shared" si="103"/>
        <v>0</v>
      </c>
      <c r="CX101">
        <f t="shared" si="104"/>
        <v>0</v>
      </c>
      <c r="CY101">
        <f t="shared" si="105"/>
        <v>0</v>
      </c>
      <c r="CZ101">
        <f t="shared" si="106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202</v>
      </c>
      <c r="DW101" t="s">
        <v>202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66696446</v>
      </c>
      <c r="EF101">
        <v>2</v>
      </c>
      <c r="EG101" t="s">
        <v>28</v>
      </c>
      <c r="EH101">
        <v>20</v>
      </c>
      <c r="EI101" t="s">
        <v>204</v>
      </c>
      <c r="EJ101">
        <v>1</v>
      </c>
      <c r="EK101">
        <v>26001</v>
      </c>
      <c r="EL101" t="s">
        <v>204</v>
      </c>
      <c r="EM101" t="s">
        <v>205</v>
      </c>
      <c r="EO101" t="s">
        <v>6</v>
      </c>
      <c r="EQ101">
        <v>0</v>
      </c>
      <c r="ER101">
        <v>6.62</v>
      </c>
      <c r="ES101">
        <v>6.62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97</v>
      </c>
      <c r="FY101">
        <v>55</v>
      </c>
      <c r="GA101" t="s">
        <v>6</v>
      </c>
      <c r="GD101">
        <v>1</v>
      </c>
      <c r="GF101">
        <v>-1555749647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7"/>
        <v>0</v>
      </c>
      <c r="GM101">
        <f t="shared" si="108"/>
        <v>83312</v>
      </c>
      <c r="GN101">
        <f t="shared" si="109"/>
        <v>83312</v>
      </c>
      <c r="GO101">
        <f t="shared" si="110"/>
        <v>0</v>
      </c>
      <c r="GP101">
        <f t="shared" si="111"/>
        <v>0</v>
      </c>
      <c r="GR101">
        <v>0</v>
      </c>
      <c r="GS101">
        <v>0</v>
      </c>
      <c r="GT101">
        <v>0</v>
      </c>
      <c r="GU101" t="s">
        <v>6</v>
      </c>
      <c r="GV101">
        <f t="shared" si="112"/>
        <v>0</v>
      </c>
      <c r="GW101">
        <v>1</v>
      </c>
      <c r="GX101">
        <f t="shared" si="113"/>
        <v>0</v>
      </c>
      <c r="HA101">
        <v>0</v>
      </c>
      <c r="HB101">
        <v>0</v>
      </c>
      <c r="HC101">
        <f t="shared" si="114"/>
        <v>0</v>
      </c>
      <c r="HE101" t="s">
        <v>6</v>
      </c>
      <c r="HF101" t="s">
        <v>6</v>
      </c>
      <c r="HM101" t="s">
        <v>6</v>
      </c>
      <c r="HN101" t="s">
        <v>206</v>
      </c>
      <c r="HO101" t="s">
        <v>207</v>
      </c>
      <c r="HP101" t="s">
        <v>204</v>
      </c>
      <c r="HQ101" t="s">
        <v>204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72</v>
      </c>
      <c r="E102" t="s">
        <v>208</v>
      </c>
      <c r="F102" t="s">
        <v>209</v>
      </c>
      <c r="G102" t="s">
        <v>210</v>
      </c>
      <c r="H102" t="str">
        <f>'1.Ведомость'!C67</f>
        <v>м3</v>
      </c>
      <c r="I102">
        <f>I98*J102</f>
        <v>47.385536500000001</v>
      </c>
      <c r="J102">
        <v>0.33616300014188422</v>
      </c>
      <c r="K102">
        <v>0.33616299999999999</v>
      </c>
      <c r="O102">
        <f t="shared" si="81"/>
        <v>666744</v>
      </c>
      <c r="P102">
        <f t="shared" si="82"/>
        <v>666744</v>
      </c>
      <c r="Q102">
        <f t="shared" si="83"/>
        <v>0</v>
      </c>
      <c r="R102">
        <f t="shared" si="84"/>
        <v>0</v>
      </c>
      <c r="S102">
        <f t="shared" si="85"/>
        <v>0</v>
      </c>
      <c r="T102">
        <f t="shared" si="86"/>
        <v>0</v>
      </c>
      <c r="U102">
        <f t="shared" si="87"/>
        <v>0</v>
      </c>
      <c r="V102">
        <f t="shared" si="88"/>
        <v>0</v>
      </c>
      <c r="W102">
        <f t="shared" si="89"/>
        <v>0</v>
      </c>
      <c r="X102">
        <f t="shared" si="90"/>
        <v>0</v>
      </c>
      <c r="Y102">
        <f t="shared" si="91"/>
        <v>0</v>
      </c>
      <c r="AA102">
        <v>92798599</v>
      </c>
      <c r="AB102">
        <f t="shared" si="92"/>
        <v>1418.41</v>
      </c>
      <c r="AC102">
        <f t="shared" si="93"/>
        <v>1418.41</v>
      </c>
      <c r="AD102">
        <f>ROUND((((ET102)-(EU102))+AE102),2)</f>
        <v>0</v>
      </c>
      <c r="AE102">
        <f t="shared" si="117"/>
        <v>0</v>
      </c>
      <c r="AF102">
        <f t="shared" si="117"/>
        <v>0</v>
      </c>
      <c r="AG102">
        <f t="shared" si="94"/>
        <v>0</v>
      </c>
      <c r="AH102">
        <f t="shared" si="118"/>
        <v>0</v>
      </c>
      <c r="AI102">
        <f t="shared" si="118"/>
        <v>0</v>
      </c>
      <c r="AJ102">
        <f t="shared" si="95"/>
        <v>0</v>
      </c>
      <c r="AK102">
        <v>1418.41</v>
      </c>
      <c r="AL102">
        <v>1418.41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55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211</v>
      </c>
      <c r="BM102">
        <v>26001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97</v>
      </c>
      <c r="CA102">
        <v>55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6"/>
        <v>666744</v>
      </c>
      <c r="CQ102">
        <f t="shared" si="97"/>
        <v>14070.627200000001</v>
      </c>
      <c r="CR102">
        <f t="shared" si="98"/>
        <v>0</v>
      </c>
      <c r="CS102">
        <f t="shared" si="99"/>
        <v>0</v>
      </c>
      <c r="CT102">
        <f t="shared" si="100"/>
        <v>0</v>
      </c>
      <c r="CU102">
        <f t="shared" si="101"/>
        <v>0</v>
      </c>
      <c r="CV102">
        <f t="shared" si="102"/>
        <v>0</v>
      </c>
      <c r="CW102">
        <f t="shared" si="103"/>
        <v>0</v>
      </c>
      <c r="CX102">
        <f t="shared" si="104"/>
        <v>0</v>
      </c>
      <c r="CY102">
        <f t="shared" si="105"/>
        <v>0</v>
      </c>
      <c r="CZ102">
        <f t="shared" si="106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1007</v>
      </c>
      <c r="DV102" t="s">
        <v>38</v>
      </c>
      <c r="DW102" t="s">
        <v>38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66696446</v>
      </c>
      <c r="EF102">
        <v>2</v>
      </c>
      <c r="EG102" t="s">
        <v>28</v>
      </c>
      <c r="EH102">
        <v>20</v>
      </c>
      <c r="EI102" t="s">
        <v>204</v>
      </c>
      <c r="EJ102">
        <v>1</v>
      </c>
      <c r="EK102">
        <v>26001</v>
      </c>
      <c r="EL102" t="s">
        <v>204</v>
      </c>
      <c r="EM102" t="s">
        <v>205</v>
      </c>
      <c r="EO102" t="s">
        <v>6</v>
      </c>
      <c r="EQ102">
        <v>0</v>
      </c>
      <c r="ER102">
        <v>1418.41</v>
      </c>
      <c r="ES102">
        <v>1418.41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55</v>
      </c>
      <c r="GA102" t="s">
        <v>6</v>
      </c>
      <c r="GD102">
        <v>1</v>
      </c>
      <c r="GF102">
        <v>723052406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7"/>
        <v>0</v>
      </c>
      <c r="GM102">
        <f t="shared" si="108"/>
        <v>666744</v>
      </c>
      <c r="GN102">
        <f t="shared" si="109"/>
        <v>666744</v>
      </c>
      <c r="GO102">
        <f t="shared" si="110"/>
        <v>0</v>
      </c>
      <c r="GP102">
        <f t="shared" si="111"/>
        <v>0</v>
      </c>
      <c r="GR102">
        <v>0</v>
      </c>
      <c r="GS102">
        <v>0</v>
      </c>
      <c r="GT102">
        <v>0</v>
      </c>
      <c r="GU102" t="s">
        <v>6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6</v>
      </c>
      <c r="HF102" t="s">
        <v>6</v>
      </c>
      <c r="HM102" t="s">
        <v>6</v>
      </c>
      <c r="HN102" t="s">
        <v>206</v>
      </c>
      <c r="HO102" t="s">
        <v>207</v>
      </c>
      <c r="HP102" t="s">
        <v>204</v>
      </c>
      <c r="HQ102" t="s">
        <v>204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ROW(SmtRes!A80)</f>
        <v>80</v>
      </c>
      <c r="D103">
        <f>ROW(EtalonRes!A59)</f>
        <v>59</v>
      </c>
      <c r="E103" t="s">
        <v>212</v>
      </c>
      <c r="F103" t="s">
        <v>51</v>
      </c>
      <c r="G103" t="s">
        <v>52</v>
      </c>
      <c r="H103" t="s">
        <v>43</v>
      </c>
      <c r="I103">
        <v>8.33</v>
      </c>
      <c r="J103">
        <v>0</v>
      </c>
      <c r="K103">
        <v>8.33</v>
      </c>
      <c r="O103">
        <f t="shared" si="81"/>
        <v>157307</v>
      </c>
      <c r="P103">
        <f t="shared" si="82"/>
        <v>5057</v>
      </c>
      <c r="Q103">
        <f t="shared" si="83"/>
        <v>7603</v>
      </c>
      <c r="R103">
        <f t="shared" si="84"/>
        <v>3276</v>
      </c>
      <c r="S103">
        <f t="shared" si="85"/>
        <v>144647</v>
      </c>
      <c r="T103">
        <f t="shared" si="86"/>
        <v>0</v>
      </c>
      <c r="U103">
        <f t="shared" si="87"/>
        <v>406.18745999999999</v>
      </c>
      <c r="V103">
        <f t="shared" si="88"/>
        <v>5.5977600000000001</v>
      </c>
      <c r="W103">
        <f t="shared" si="89"/>
        <v>0</v>
      </c>
      <c r="X103">
        <f t="shared" si="90"/>
        <v>159757</v>
      </c>
      <c r="Y103">
        <f t="shared" si="91"/>
        <v>81358</v>
      </c>
      <c r="AA103">
        <v>92798599</v>
      </c>
      <c r="AB103">
        <f t="shared" si="92"/>
        <v>506.43</v>
      </c>
      <c r="AC103">
        <f t="shared" si="93"/>
        <v>61.2</v>
      </c>
      <c r="AD103">
        <f>ROUND(((((ET103*ROUND(1.12,7)))-((EU103*ROUND(1.12,7))))+AE103),2)</f>
        <v>58.06</v>
      </c>
      <c r="AE103">
        <f>ROUND(((EU103*ROUND(1.12,7))),2)</f>
        <v>8.77</v>
      </c>
      <c r="AF103">
        <f>ROUND(((EV103*ROUND(1.05,7))),2)</f>
        <v>387.17</v>
      </c>
      <c r="AG103">
        <f t="shared" si="94"/>
        <v>0</v>
      </c>
      <c r="AH103">
        <f>((EW103*ROUND(1.05,7)))</f>
        <v>48.762</v>
      </c>
      <c r="AI103">
        <f>((EX103*ROUND(1.12,7)))</f>
        <v>0.67200000000000004</v>
      </c>
      <c r="AJ103">
        <f t="shared" si="95"/>
        <v>0</v>
      </c>
      <c r="AK103">
        <v>481.77</v>
      </c>
      <c r="AL103">
        <v>61.2</v>
      </c>
      <c r="AM103">
        <v>51.84</v>
      </c>
      <c r="AN103">
        <v>7.83</v>
      </c>
      <c r="AO103">
        <v>368.73</v>
      </c>
      <c r="AP103">
        <v>0</v>
      </c>
      <c r="AQ103">
        <v>46.44</v>
      </c>
      <c r="AR103">
        <v>0.6</v>
      </c>
      <c r="AS103">
        <v>0</v>
      </c>
      <c r="AT103">
        <v>108</v>
      </c>
      <c r="AU103">
        <v>55</v>
      </c>
      <c r="AV103">
        <v>1</v>
      </c>
      <c r="AW103">
        <v>1</v>
      </c>
      <c r="AZ103">
        <v>1</v>
      </c>
      <c r="BA103">
        <v>44.85</v>
      </c>
      <c r="BB103">
        <v>15.72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1</v>
      </c>
      <c r="BJ103" t="s">
        <v>53</v>
      </c>
      <c r="BM103">
        <v>6004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44.85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108</v>
      </c>
      <c r="CA103">
        <v>55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25</v>
      </c>
      <c r="CO103">
        <v>0</v>
      </c>
      <c r="CP103">
        <f t="shared" si="96"/>
        <v>157307</v>
      </c>
      <c r="CQ103">
        <f t="shared" si="97"/>
        <v>607.10400000000004</v>
      </c>
      <c r="CR103">
        <f t="shared" si="98"/>
        <v>912.70320000000004</v>
      </c>
      <c r="CS103">
        <f t="shared" si="99"/>
        <v>393.33449999999999</v>
      </c>
      <c r="CT103">
        <f t="shared" si="100"/>
        <v>17364.574500000002</v>
      </c>
      <c r="CU103">
        <f t="shared" si="101"/>
        <v>0</v>
      </c>
      <c r="CV103">
        <f t="shared" si="102"/>
        <v>48.762</v>
      </c>
      <c r="CW103">
        <f t="shared" si="103"/>
        <v>0.67200000000000004</v>
      </c>
      <c r="CX103">
        <f t="shared" si="104"/>
        <v>0</v>
      </c>
      <c r="CY103">
        <f t="shared" si="105"/>
        <v>159756.84</v>
      </c>
      <c r="CZ103">
        <f t="shared" si="106"/>
        <v>81357.649999999994</v>
      </c>
      <c r="DC103" t="s">
        <v>6</v>
      </c>
      <c r="DD103" t="s">
        <v>6</v>
      </c>
      <c r="DE103" t="s">
        <v>26</v>
      </c>
      <c r="DF103" t="s">
        <v>26</v>
      </c>
      <c r="DG103" t="s">
        <v>27</v>
      </c>
      <c r="DH103" t="s">
        <v>6</v>
      </c>
      <c r="DI103" t="s">
        <v>27</v>
      </c>
      <c r="DJ103" t="s">
        <v>26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43</v>
      </c>
      <c r="DW103" t="s">
        <v>43</v>
      </c>
      <c r="DX103">
        <v>1000</v>
      </c>
      <c r="DZ103" t="s">
        <v>6</v>
      </c>
      <c r="EA103" t="s">
        <v>6</v>
      </c>
      <c r="EB103" t="s">
        <v>6</v>
      </c>
      <c r="EC103" t="s">
        <v>6</v>
      </c>
      <c r="EE103">
        <v>66696358</v>
      </c>
      <c r="EF103">
        <v>2</v>
      </c>
      <c r="EG103" t="s">
        <v>28</v>
      </c>
      <c r="EH103">
        <v>6</v>
      </c>
      <c r="EI103" t="s">
        <v>29</v>
      </c>
      <c r="EJ103">
        <v>1</v>
      </c>
      <c r="EK103">
        <v>6004</v>
      </c>
      <c r="EL103" t="s">
        <v>30</v>
      </c>
      <c r="EM103" t="s">
        <v>31</v>
      </c>
      <c r="EO103" t="s">
        <v>32</v>
      </c>
      <c r="EQ103">
        <v>131072</v>
      </c>
      <c r="ER103">
        <v>481.77</v>
      </c>
      <c r="ES103">
        <v>61.2</v>
      </c>
      <c r="ET103">
        <v>51.84</v>
      </c>
      <c r="EU103">
        <v>7.83</v>
      </c>
      <c r="EV103">
        <v>368.73</v>
      </c>
      <c r="EW103">
        <v>46.44</v>
      </c>
      <c r="EX103">
        <v>0.6</v>
      </c>
      <c r="EY103">
        <v>0</v>
      </c>
      <c r="FQ103">
        <v>0</v>
      </c>
      <c r="FR103">
        <v>0</v>
      </c>
      <c r="FS103">
        <v>0</v>
      </c>
      <c r="FX103">
        <v>108</v>
      </c>
      <c r="FY103">
        <v>55</v>
      </c>
      <c r="GA103" t="s">
        <v>6</v>
      </c>
      <c r="GD103">
        <v>1</v>
      </c>
      <c r="GF103">
        <v>1222418437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7"/>
        <v>0</v>
      </c>
      <c r="GM103">
        <f t="shared" si="108"/>
        <v>398422</v>
      </c>
      <c r="GN103">
        <f t="shared" si="109"/>
        <v>398422</v>
      </c>
      <c r="GO103">
        <f t="shared" si="110"/>
        <v>0</v>
      </c>
      <c r="GP103">
        <f t="shared" si="111"/>
        <v>0</v>
      </c>
      <c r="GR103">
        <v>0</v>
      </c>
      <c r="GS103">
        <v>0</v>
      </c>
      <c r="GT103">
        <v>0</v>
      </c>
      <c r="GU103" t="s">
        <v>6</v>
      </c>
      <c r="GV103">
        <f t="shared" si="112"/>
        <v>0</v>
      </c>
      <c r="GW103">
        <v>1</v>
      </c>
      <c r="GX103">
        <f t="shared" si="113"/>
        <v>0</v>
      </c>
      <c r="HA103">
        <v>0</v>
      </c>
      <c r="HB103">
        <v>0</v>
      </c>
      <c r="HC103">
        <f t="shared" si="114"/>
        <v>0</v>
      </c>
      <c r="HE103" t="s">
        <v>6</v>
      </c>
      <c r="HF103" t="s">
        <v>6</v>
      </c>
      <c r="HM103" t="s">
        <v>6</v>
      </c>
      <c r="HN103" t="s">
        <v>33</v>
      </c>
      <c r="HO103" t="s">
        <v>34</v>
      </c>
      <c r="HP103" t="s">
        <v>30</v>
      </c>
      <c r="HQ103" t="s">
        <v>30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80</v>
      </c>
      <c r="E104" t="s">
        <v>213</v>
      </c>
      <c r="F104" t="s">
        <v>55</v>
      </c>
      <c r="G104" t="s">
        <v>214</v>
      </c>
      <c r="H104" t="str">
        <f>'1.Ведомость'!C69</f>
        <v>т</v>
      </c>
      <c r="I104">
        <f>I103*J104</f>
        <v>8.33</v>
      </c>
      <c r="J104">
        <v>1</v>
      </c>
      <c r="K104">
        <v>1</v>
      </c>
      <c r="O104">
        <f t="shared" si="81"/>
        <v>573433</v>
      </c>
      <c r="P104">
        <f t="shared" si="82"/>
        <v>573433</v>
      </c>
      <c r="Q104">
        <f t="shared" si="83"/>
        <v>0</v>
      </c>
      <c r="R104">
        <f t="shared" si="84"/>
        <v>0</v>
      </c>
      <c r="S104">
        <f t="shared" si="85"/>
        <v>0</v>
      </c>
      <c r="T104">
        <f t="shared" si="86"/>
        <v>0</v>
      </c>
      <c r="U104">
        <f t="shared" si="87"/>
        <v>0</v>
      </c>
      <c r="V104">
        <f t="shared" si="88"/>
        <v>0</v>
      </c>
      <c r="W104">
        <f t="shared" si="89"/>
        <v>0</v>
      </c>
      <c r="X104">
        <f t="shared" si="90"/>
        <v>0</v>
      </c>
      <c r="Y104">
        <f t="shared" si="91"/>
        <v>0</v>
      </c>
      <c r="AA104">
        <v>92798599</v>
      </c>
      <c r="AB104">
        <f t="shared" si="92"/>
        <v>68839.45</v>
      </c>
      <c r="AC104">
        <f t="shared" si="93"/>
        <v>68839.45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94"/>
        <v>0</v>
      </c>
      <c r="AH104">
        <f>(EW104)</f>
        <v>0</v>
      </c>
      <c r="AI104">
        <f>(EX104)</f>
        <v>0</v>
      </c>
      <c r="AJ104">
        <f t="shared" si="95"/>
        <v>0</v>
      </c>
      <c r="AK104">
        <v>68839.45</v>
      </c>
      <c r="AL104">
        <v>68839.45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108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57</v>
      </c>
      <c r="BM104">
        <v>6004</v>
      </c>
      <c r="BN104">
        <v>0</v>
      </c>
      <c r="BO104" t="s">
        <v>6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108</v>
      </c>
      <c r="CA104">
        <v>55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6"/>
        <v>573433</v>
      </c>
      <c r="CQ104">
        <f>AC104</f>
        <v>68839.45</v>
      </c>
      <c r="CR104">
        <f>AD104</f>
        <v>0</v>
      </c>
      <c r="CS104">
        <f t="shared" si="99"/>
        <v>0</v>
      </c>
      <c r="CT104">
        <f t="shared" si="100"/>
        <v>0</v>
      </c>
      <c r="CU104">
        <f t="shared" si="101"/>
        <v>0</v>
      </c>
      <c r="CV104">
        <f t="shared" si="102"/>
        <v>0</v>
      </c>
      <c r="CW104">
        <f t="shared" si="103"/>
        <v>0</v>
      </c>
      <c r="CX104">
        <f t="shared" si="104"/>
        <v>0</v>
      </c>
      <c r="CY104">
        <f t="shared" si="105"/>
        <v>0</v>
      </c>
      <c r="CZ104">
        <f t="shared" si="106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43</v>
      </c>
      <c r="DW104" t="s">
        <v>43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66696358</v>
      </c>
      <c r="EF104">
        <v>2</v>
      </c>
      <c r="EG104" t="s">
        <v>28</v>
      </c>
      <c r="EH104">
        <v>6</v>
      </c>
      <c r="EI104" t="s">
        <v>29</v>
      </c>
      <c r="EJ104">
        <v>1</v>
      </c>
      <c r="EK104">
        <v>6004</v>
      </c>
      <c r="EL104" t="s">
        <v>30</v>
      </c>
      <c r="EM104" t="s">
        <v>31</v>
      </c>
      <c r="EO104" t="s">
        <v>6</v>
      </c>
      <c r="EQ104">
        <v>2097152</v>
      </c>
      <c r="ER104">
        <v>65699.039999999994</v>
      </c>
      <c r="ES104">
        <v>68839.45</v>
      </c>
      <c r="ET104">
        <v>0</v>
      </c>
      <c r="EU104">
        <v>0</v>
      </c>
      <c r="EV104">
        <v>0</v>
      </c>
      <c r="EW104">
        <v>0</v>
      </c>
      <c r="EX104">
        <v>0</v>
      </c>
      <c r="EZ104">
        <v>5</v>
      </c>
      <c r="FC104">
        <v>0</v>
      </c>
      <c r="FD104">
        <v>18</v>
      </c>
      <c r="FF104">
        <v>65699.039999999994</v>
      </c>
      <c r="FQ104">
        <v>0</v>
      </c>
      <c r="FR104">
        <v>0</v>
      </c>
      <c r="FS104">
        <v>0</v>
      </c>
      <c r="FX104">
        <v>108</v>
      </c>
      <c r="FY104">
        <v>55</v>
      </c>
      <c r="GA104" t="s">
        <v>215</v>
      </c>
      <c r="GD104">
        <v>1</v>
      </c>
      <c r="GF104">
        <v>-1779938562</v>
      </c>
      <c r="GG104">
        <v>2</v>
      </c>
      <c r="GH104">
        <v>3</v>
      </c>
      <c r="GI104">
        <v>4</v>
      </c>
      <c r="GJ104">
        <v>0</v>
      </c>
      <c r="GK104">
        <v>0</v>
      </c>
      <c r="GL104">
        <f t="shared" si="107"/>
        <v>0</v>
      </c>
      <c r="GM104">
        <f t="shared" si="108"/>
        <v>573433</v>
      </c>
      <c r="GN104">
        <f t="shared" si="109"/>
        <v>573433</v>
      </c>
      <c r="GO104">
        <f t="shared" si="110"/>
        <v>0</v>
      </c>
      <c r="GP104">
        <f t="shared" si="111"/>
        <v>0</v>
      </c>
      <c r="GR104">
        <v>1</v>
      </c>
      <c r="GS104">
        <v>1</v>
      </c>
      <c r="GT104">
        <v>0</v>
      </c>
      <c r="GU104" t="s">
        <v>6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59</v>
      </c>
      <c r="HF104" t="s">
        <v>60</v>
      </c>
      <c r="HG104">
        <f>ROUND(AC104*I104,0)</f>
        <v>573433</v>
      </c>
      <c r="HM104" t="s">
        <v>6</v>
      </c>
      <c r="HN104" t="s">
        <v>33</v>
      </c>
      <c r="HO104" t="s">
        <v>34</v>
      </c>
      <c r="HP104" t="s">
        <v>30</v>
      </c>
      <c r="HQ104" t="s">
        <v>30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79</v>
      </c>
      <c r="E105" t="s">
        <v>216</v>
      </c>
      <c r="F105" t="s">
        <v>62</v>
      </c>
      <c r="G105" t="s">
        <v>217</v>
      </c>
      <c r="H105" t="str">
        <f>'1.Ведомость'!C70</f>
        <v>т</v>
      </c>
      <c r="I105">
        <f>I103*J105</f>
        <v>8.33</v>
      </c>
      <c r="J105">
        <v>1</v>
      </c>
      <c r="K105">
        <v>1</v>
      </c>
      <c r="O105">
        <f t="shared" si="81"/>
        <v>44464</v>
      </c>
      <c r="P105">
        <f t="shared" si="82"/>
        <v>44464</v>
      </c>
      <c r="Q105">
        <f t="shared" si="83"/>
        <v>0</v>
      </c>
      <c r="R105">
        <f t="shared" si="84"/>
        <v>0</v>
      </c>
      <c r="S105">
        <f t="shared" si="85"/>
        <v>0</v>
      </c>
      <c r="T105">
        <f t="shared" si="86"/>
        <v>0</v>
      </c>
      <c r="U105">
        <f t="shared" si="87"/>
        <v>0</v>
      </c>
      <c r="V105">
        <f t="shared" si="88"/>
        <v>0</v>
      </c>
      <c r="W105">
        <f t="shared" si="89"/>
        <v>0</v>
      </c>
      <c r="X105">
        <f t="shared" si="90"/>
        <v>0</v>
      </c>
      <c r="Y105">
        <f t="shared" si="91"/>
        <v>0</v>
      </c>
      <c r="AA105">
        <v>92798599</v>
      </c>
      <c r="AB105">
        <f t="shared" si="92"/>
        <v>538.09</v>
      </c>
      <c r="AC105">
        <f>ROUND(((ES105*ROUND(0.08,7))),2)</f>
        <v>538.09</v>
      </c>
      <c r="AD105">
        <f>ROUND((((ET105)-(EU105))+AE105),2)</f>
        <v>0</v>
      </c>
      <c r="AE105">
        <f>ROUND((EU105),2)</f>
        <v>0</v>
      </c>
      <c r="AF105">
        <f>ROUND((EV105),2)</f>
        <v>0</v>
      </c>
      <c r="AG105">
        <f t="shared" si="94"/>
        <v>0</v>
      </c>
      <c r="AH105">
        <f>(EW105)</f>
        <v>0</v>
      </c>
      <c r="AI105">
        <f>(EX105)</f>
        <v>0</v>
      </c>
      <c r="AJ105">
        <f t="shared" si="95"/>
        <v>0</v>
      </c>
      <c r="AK105">
        <v>6726.18</v>
      </c>
      <c r="AL105">
        <v>6726.18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108</v>
      </c>
      <c r="AU105">
        <v>55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64</v>
      </c>
      <c r="BM105">
        <v>6004</v>
      </c>
      <c r="BN105">
        <v>0</v>
      </c>
      <c r="BO105" t="s">
        <v>6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108</v>
      </c>
      <c r="CA105">
        <v>55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6"/>
        <v>44464</v>
      </c>
      <c r="CQ105">
        <f>AC105*BC105</f>
        <v>5337.8528000000006</v>
      </c>
      <c r="CR105">
        <f>AD105*BB105</f>
        <v>0</v>
      </c>
      <c r="CS105">
        <f t="shared" si="99"/>
        <v>0</v>
      </c>
      <c r="CT105">
        <f t="shared" si="100"/>
        <v>0</v>
      </c>
      <c r="CU105">
        <f t="shared" si="101"/>
        <v>0</v>
      </c>
      <c r="CV105">
        <f t="shared" si="102"/>
        <v>0</v>
      </c>
      <c r="CW105">
        <f t="shared" si="103"/>
        <v>0</v>
      </c>
      <c r="CX105">
        <f t="shared" si="104"/>
        <v>0</v>
      </c>
      <c r="CY105">
        <f t="shared" si="105"/>
        <v>0</v>
      </c>
      <c r="CZ105">
        <f t="shared" si="106"/>
        <v>0</v>
      </c>
      <c r="DC105" t="s">
        <v>6</v>
      </c>
      <c r="DD105" t="s">
        <v>65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43</v>
      </c>
      <c r="DW105" t="s">
        <v>43</v>
      </c>
      <c r="DX105">
        <v>1000</v>
      </c>
      <c r="DZ105" t="s">
        <v>6</v>
      </c>
      <c r="EA105" t="s">
        <v>6</v>
      </c>
      <c r="EB105" t="s">
        <v>6</v>
      </c>
      <c r="EC105" t="s">
        <v>6</v>
      </c>
      <c r="EE105">
        <v>66696358</v>
      </c>
      <c r="EF105">
        <v>2</v>
      </c>
      <c r="EG105" t="s">
        <v>28</v>
      </c>
      <c r="EH105">
        <v>6</v>
      </c>
      <c r="EI105" t="s">
        <v>29</v>
      </c>
      <c r="EJ105">
        <v>1</v>
      </c>
      <c r="EK105">
        <v>6004</v>
      </c>
      <c r="EL105" t="s">
        <v>30</v>
      </c>
      <c r="EM105" t="s">
        <v>31</v>
      </c>
      <c r="EO105" t="s">
        <v>6</v>
      </c>
      <c r="EQ105">
        <v>2097152</v>
      </c>
      <c r="ER105">
        <v>6726.18</v>
      </c>
      <c r="ES105">
        <v>6726.18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108</v>
      </c>
      <c r="FY105">
        <v>55</v>
      </c>
      <c r="GA105" t="s">
        <v>6</v>
      </c>
      <c r="GD105">
        <v>1</v>
      </c>
      <c r="GF105">
        <v>-295914174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7"/>
        <v>0</v>
      </c>
      <c r="GM105">
        <f t="shared" si="108"/>
        <v>44464</v>
      </c>
      <c r="GN105">
        <f t="shared" si="109"/>
        <v>44464</v>
      </c>
      <c r="GO105">
        <f t="shared" si="110"/>
        <v>0</v>
      </c>
      <c r="GP105">
        <f t="shared" si="111"/>
        <v>0</v>
      </c>
      <c r="GR105">
        <v>0</v>
      </c>
      <c r="GS105">
        <v>3</v>
      </c>
      <c r="GT105">
        <v>0</v>
      </c>
      <c r="GU105" t="s">
        <v>6</v>
      </c>
      <c r="GV105">
        <f t="shared" si="112"/>
        <v>0</v>
      </c>
      <c r="GW105">
        <v>1</v>
      </c>
      <c r="GX105">
        <f t="shared" si="113"/>
        <v>0</v>
      </c>
      <c r="HA105">
        <v>0</v>
      </c>
      <c r="HB105">
        <v>0</v>
      </c>
      <c r="HC105">
        <f t="shared" si="114"/>
        <v>0</v>
      </c>
      <c r="HE105" t="s">
        <v>6</v>
      </c>
      <c r="HF105" t="s">
        <v>6</v>
      </c>
      <c r="HM105" t="s">
        <v>6</v>
      </c>
      <c r="HN105" t="s">
        <v>33</v>
      </c>
      <c r="HO105" t="s">
        <v>34</v>
      </c>
      <c r="HP105" t="s">
        <v>30</v>
      </c>
      <c r="HQ105" t="s">
        <v>30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ROW(SmtRes!A88)</f>
        <v>88</v>
      </c>
      <c r="D106">
        <f>ROW(EtalonRes!A66)</f>
        <v>66</v>
      </c>
      <c r="E106" t="s">
        <v>218</v>
      </c>
      <c r="F106" t="s">
        <v>67</v>
      </c>
      <c r="G106" t="s">
        <v>68</v>
      </c>
      <c r="H106" t="s">
        <v>43</v>
      </c>
      <c r="I106">
        <v>155.19999999999999</v>
      </c>
      <c r="J106">
        <v>0</v>
      </c>
      <c r="K106">
        <v>155.19999999999999</v>
      </c>
      <c r="O106">
        <f t="shared" si="81"/>
        <v>1614949</v>
      </c>
      <c r="P106">
        <f t="shared" si="82"/>
        <v>78519</v>
      </c>
      <c r="Q106">
        <f t="shared" si="83"/>
        <v>136699</v>
      </c>
      <c r="R106">
        <f t="shared" si="84"/>
        <v>59166</v>
      </c>
      <c r="S106">
        <f t="shared" si="85"/>
        <v>1399731</v>
      </c>
      <c r="T106">
        <f t="shared" si="86"/>
        <v>0</v>
      </c>
      <c r="U106">
        <f t="shared" si="87"/>
        <v>3930.5952000000002</v>
      </c>
      <c r="V106">
        <f t="shared" si="88"/>
        <v>100.81792</v>
      </c>
      <c r="W106">
        <f t="shared" si="89"/>
        <v>0</v>
      </c>
      <c r="X106">
        <f t="shared" si="90"/>
        <v>1575609</v>
      </c>
      <c r="Y106">
        <f t="shared" si="91"/>
        <v>802393</v>
      </c>
      <c r="AA106">
        <v>92798599</v>
      </c>
      <c r="AB106">
        <f t="shared" si="92"/>
        <v>308.12</v>
      </c>
      <c r="AC106">
        <f>ROUND((ES106),2)</f>
        <v>51</v>
      </c>
      <c r="AD106">
        <f>ROUND(((((ET106*ROUND(1.12,7)))-((EU106*ROUND(1.12,7))))+AE106),2)</f>
        <v>56.03</v>
      </c>
      <c r="AE106">
        <f>ROUND(((EU106*ROUND(1.12,7))),2)</f>
        <v>8.5</v>
      </c>
      <c r="AF106">
        <f>ROUND(((EV106*ROUND(1.05,7))),2)</f>
        <v>201.09</v>
      </c>
      <c r="AG106">
        <f t="shared" si="94"/>
        <v>0</v>
      </c>
      <c r="AH106">
        <f>((EW106*ROUND(1.05,7)))</f>
        <v>25.326000000000001</v>
      </c>
      <c r="AI106">
        <f>((EX106*ROUND(1.12,7)))</f>
        <v>0.64960000000000007</v>
      </c>
      <c r="AJ106">
        <f t="shared" si="95"/>
        <v>0</v>
      </c>
      <c r="AK106">
        <v>292.54000000000002</v>
      </c>
      <c r="AL106">
        <v>51</v>
      </c>
      <c r="AM106">
        <v>50.03</v>
      </c>
      <c r="AN106">
        <v>7.59</v>
      </c>
      <c r="AO106">
        <v>191.51</v>
      </c>
      <c r="AP106">
        <v>0</v>
      </c>
      <c r="AQ106">
        <v>24.12</v>
      </c>
      <c r="AR106">
        <v>0.57999999999999996</v>
      </c>
      <c r="AS106">
        <v>0</v>
      </c>
      <c r="AT106">
        <v>108</v>
      </c>
      <c r="AU106">
        <v>55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1</v>
      </c>
      <c r="BJ106" t="s">
        <v>69</v>
      </c>
      <c r="BM106">
        <v>6004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108</v>
      </c>
      <c r="CA106">
        <v>55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25</v>
      </c>
      <c r="CO106">
        <v>0</v>
      </c>
      <c r="CP106">
        <f t="shared" si="96"/>
        <v>1614949</v>
      </c>
      <c r="CQ106">
        <f>AC106*BC106</f>
        <v>505.92</v>
      </c>
      <c r="CR106">
        <f>AD106*BB106</f>
        <v>880.79160000000002</v>
      </c>
      <c r="CS106">
        <f t="shared" si="99"/>
        <v>381.22500000000002</v>
      </c>
      <c r="CT106">
        <f t="shared" si="100"/>
        <v>9018.8865000000005</v>
      </c>
      <c r="CU106">
        <f t="shared" si="101"/>
        <v>0</v>
      </c>
      <c r="CV106">
        <f t="shared" si="102"/>
        <v>25.326000000000001</v>
      </c>
      <c r="CW106">
        <f t="shared" si="103"/>
        <v>0.64960000000000007</v>
      </c>
      <c r="CX106">
        <f t="shared" si="104"/>
        <v>0</v>
      </c>
      <c r="CY106">
        <f t="shared" si="105"/>
        <v>1575608.76</v>
      </c>
      <c r="CZ106">
        <f t="shared" si="106"/>
        <v>802393.35</v>
      </c>
      <c r="DC106" t="s">
        <v>6</v>
      </c>
      <c r="DD106" t="s">
        <v>6</v>
      </c>
      <c r="DE106" t="s">
        <v>26</v>
      </c>
      <c r="DF106" t="s">
        <v>26</v>
      </c>
      <c r="DG106" t="s">
        <v>27</v>
      </c>
      <c r="DH106" t="s">
        <v>6</v>
      </c>
      <c r="DI106" t="s">
        <v>27</v>
      </c>
      <c r="DJ106" t="s">
        <v>26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43</v>
      </c>
      <c r="DW106" t="s">
        <v>43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66696358</v>
      </c>
      <c r="EF106">
        <v>2</v>
      </c>
      <c r="EG106" t="s">
        <v>28</v>
      </c>
      <c r="EH106">
        <v>6</v>
      </c>
      <c r="EI106" t="s">
        <v>29</v>
      </c>
      <c r="EJ106">
        <v>1</v>
      </c>
      <c r="EK106">
        <v>6004</v>
      </c>
      <c r="EL106" t="s">
        <v>30</v>
      </c>
      <c r="EM106" t="s">
        <v>31</v>
      </c>
      <c r="EO106" t="s">
        <v>32</v>
      </c>
      <c r="EQ106">
        <v>131072</v>
      </c>
      <c r="ER106">
        <v>292.54000000000002</v>
      </c>
      <c r="ES106">
        <v>51</v>
      </c>
      <c r="ET106">
        <v>50.03</v>
      </c>
      <c r="EU106">
        <v>7.59</v>
      </c>
      <c r="EV106">
        <v>191.51</v>
      </c>
      <c r="EW106">
        <v>24.12</v>
      </c>
      <c r="EX106">
        <v>0.57999999999999996</v>
      </c>
      <c r="EY106">
        <v>0</v>
      </c>
      <c r="FQ106">
        <v>0</v>
      </c>
      <c r="FR106">
        <v>0</v>
      </c>
      <c r="FS106">
        <v>0</v>
      </c>
      <c r="FX106">
        <v>108</v>
      </c>
      <c r="FY106">
        <v>55</v>
      </c>
      <c r="GA106" t="s">
        <v>6</v>
      </c>
      <c r="GD106">
        <v>1</v>
      </c>
      <c r="GF106">
        <v>1572828149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7"/>
        <v>0</v>
      </c>
      <c r="GM106">
        <f t="shared" si="108"/>
        <v>3992951</v>
      </c>
      <c r="GN106">
        <f t="shared" si="109"/>
        <v>3992951</v>
      </c>
      <c r="GO106">
        <f t="shared" si="110"/>
        <v>0</v>
      </c>
      <c r="GP106">
        <f t="shared" si="111"/>
        <v>0</v>
      </c>
      <c r="GR106">
        <v>0</v>
      </c>
      <c r="GS106">
        <v>0</v>
      </c>
      <c r="GT106">
        <v>0</v>
      </c>
      <c r="GU106" t="s">
        <v>6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6</v>
      </c>
      <c r="HF106" t="s">
        <v>6</v>
      </c>
      <c r="HM106" t="s">
        <v>6</v>
      </c>
      <c r="HN106" t="s">
        <v>33</v>
      </c>
      <c r="HO106" t="s">
        <v>34</v>
      </c>
      <c r="HP106" t="s">
        <v>30</v>
      </c>
      <c r="HQ106" t="s">
        <v>30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88</v>
      </c>
      <c r="E107" t="s">
        <v>219</v>
      </c>
      <c r="F107" t="s">
        <v>55</v>
      </c>
      <c r="G107" t="s">
        <v>214</v>
      </c>
      <c r="H107" t="str">
        <f>'1.Ведомость'!C72</f>
        <v>т</v>
      </c>
      <c r="I107">
        <f>I106*J107</f>
        <v>155.19999999999999</v>
      </c>
      <c r="J107">
        <v>1</v>
      </c>
      <c r="K107">
        <v>1</v>
      </c>
      <c r="O107">
        <f t="shared" si="81"/>
        <v>10683883</v>
      </c>
      <c r="P107">
        <f t="shared" si="82"/>
        <v>10683883</v>
      </c>
      <c r="Q107">
        <f t="shared" si="83"/>
        <v>0</v>
      </c>
      <c r="R107">
        <f t="shared" si="84"/>
        <v>0</v>
      </c>
      <c r="S107">
        <f t="shared" si="85"/>
        <v>0</v>
      </c>
      <c r="T107">
        <f t="shared" si="86"/>
        <v>0</v>
      </c>
      <c r="U107">
        <f t="shared" si="87"/>
        <v>0</v>
      </c>
      <c r="V107">
        <f t="shared" si="88"/>
        <v>0</v>
      </c>
      <c r="W107">
        <f t="shared" si="89"/>
        <v>0</v>
      </c>
      <c r="X107">
        <f t="shared" si="90"/>
        <v>0</v>
      </c>
      <c r="Y107">
        <f t="shared" si="91"/>
        <v>0</v>
      </c>
      <c r="AA107">
        <v>92798599</v>
      </c>
      <c r="AB107">
        <f t="shared" si="92"/>
        <v>68839.45</v>
      </c>
      <c r="AC107">
        <f>ROUND((ES107),2)</f>
        <v>68839.45</v>
      </c>
      <c r="AD107">
        <f>ROUND((((ET107)-(EU107))+AE107),2)</f>
        <v>0</v>
      </c>
      <c r="AE107">
        <f>ROUND((EU107),2)</f>
        <v>0</v>
      </c>
      <c r="AF107">
        <f>ROUND((EV107),2)</f>
        <v>0</v>
      </c>
      <c r="AG107">
        <f t="shared" si="94"/>
        <v>0</v>
      </c>
      <c r="AH107">
        <f>(EW107)</f>
        <v>0</v>
      </c>
      <c r="AI107">
        <f>(EX107)</f>
        <v>0</v>
      </c>
      <c r="AJ107">
        <f t="shared" si="95"/>
        <v>0</v>
      </c>
      <c r="AK107">
        <v>68839.45</v>
      </c>
      <c r="AL107">
        <v>68839.45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108</v>
      </c>
      <c r="AU107">
        <v>55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57</v>
      </c>
      <c r="BM107">
        <v>6004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108</v>
      </c>
      <c r="CA107">
        <v>55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6"/>
        <v>10683883</v>
      </c>
      <c r="CQ107">
        <f>AC107</f>
        <v>68839.45</v>
      </c>
      <c r="CR107">
        <f>AD107</f>
        <v>0</v>
      </c>
      <c r="CS107">
        <f t="shared" si="99"/>
        <v>0</v>
      </c>
      <c r="CT107">
        <f t="shared" si="100"/>
        <v>0</v>
      </c>
      <c r="CU107">
        <f t="shared" si="101"/>
        <v>0</v>
      </c>
      <c r="CV107">
        <f t="shared" si="102"/>
        <v>0</v>
      </c>
      <c r="CW107">
        <f t="shared" si="103"/>
        <v>0</v>
      </c>
      <c r="CX107">
        <f t="shared" si="104"/>
        <v>0</v>
      </c>
      <c r="CY107">
        <f t="shared" si="105"/>
        <v>0</v>
      </c>
      <c r="CZ107">
        <f t="shared" si="106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43</v>
      </c>
      <c r="DW107" t="s">
        <v>43</v>
      </c>
      <c r="DX107">
        <v>1000</v>
      </c>
      <c r="DZ107" t="s">
        <v>6</v>
      </c>
      <c r="EA107" t="s">
        <v>6</v>
      </c>
      <c r="EB107" t="s">
        <v>6</v>
      </c>
      <c r="EC107" t="s">
        <v>6</v>
      </c>
      <c r="EE107">
        <v>66696358</v>
      </c>
      <c r="EF107">
        <v>2</v>
      </c>
      <c r="EG107" t="s">
        <v>28</v>
      </c>
      <c r="EH107">
        <v>6</v>
      </c>
      <c r="EI107" t="s">
        <v>29</v>
      </c>
      <c r="EJ107">
        <v>1</v>
      </c>
      <c r="EK107">
        <v>6004</v>
      </c>
      <c r="EL107" t="s">
        <v>30</v>
      </c>
      <c r="EM107" t="s">
        <v>31</v>
      </c>
      <c r="EO107" t="s">
        <v>6</v>
      </c>
      <c r="EQ107">
        <v>2097152</v>
      </c>
      <c r="ER107">
        <v>65699.039999999994</v>
      </c>
      <c r="ES107">
        <v>68839.45</v>
      </c>
      <c r="ET107">
        <v>0</v>
      </c>
      <c r="EU107">
        <v>0</v>
      </c>
      <c r="EV107">
        <v>0</v>
      </c>
      <c r="EW107">
        <v>0</v>
      </c>
      <c r="EX107">
        <v>0</v>
      </c>
      <c r="EZ107">
        <v>5</v>
      </c>
      <c r="FC107">
        <v>0</v>
      </c>
      <c r="FD107">
        <v>18</v>
      </c>
      <c r="FF107">
        <v>65699.039999999994</v>
      </c>
      <c r="FQ107">
        <v>0</v>
      </c>
      <c r="FR107">
        <v>0</v>
      </c>
      <c r="FS107">
        <v>0</v>
      </c>
      <c r="FX107">
        <v>108</v>
      </c>
      <c r="FY107">
        <v>55</v>
      </c>
      <c r="GA107" t="s">
        <v>215</v>
      </c>
      <c r="GD107">
        <v>1</v>
      </c>
      <c r="GF107">
        <v>-1779938562</v>
      </c>
      <c r="GG107">
        <v>2</v>
      </c>
      <c r="GH107">
        <v>3</v>
      </c>
      <c r="GI107">
        <v>4</v>
      </c>
      <c r="GJ107">
        <v>0</v>
      </c>
      <c r="GK107">
        <v>0</v>
      </c>
      <c r="GL107">
        <f t="shared" si="107"/>
        <v>0</v>
      </c>
      <c r="GM107">
        <f t="shared" si="108"/>
        <v>10683883</v>
      </c>
      <c r="GN107">
        <f t="shared" si="109"/>
        <v>10683883</v>
      </c>
      <c r="GO107">
        <f t="shared" si="110"/>
        <v>0</v>
      </c>
      <c r="GP107">
        <f t="shared" si="111"/>
        <v>0</v>
      </c>
      <c r="GR107">
        <v>1</v>
      </c>
      <c r="GS107">
        <v>1</v>
      </c>
      <c r="GT107">
        <v>0</v>
      </c>
      <c r="GU107" t="s">
        <v>6</v>
      </c>
      <c r="GV107">
        <f t="shared" si="112"/>
        <v>0</v>
      </c>
      <c r="GW107">
        <v>1</v>
      </c>
      <c r="GX107">
        <f t="shared" si="113"/>
        <v>0</v>
      </c>
      <c r="HA107">
        <v>0</v>
      </c>
      <c r="HB107">
        <v>0</v>
      </c>
      <c r="HC107">
        <f t="shared" si="114"/>
        <v>0</v>
      </c>
      <c r="HE107" t="s">
        <v>59</v>
      </c>
      <c r="HF107" t="s">
        <v>60</v>
      </c>
      <c r="HG107">
        <f>ROUND(AC107*I107,0)</f>
        <v>10683883</v>
      </c>
      <c r="HM107" t="s">
        <v>6</v>
      </c>
      <c r="HN107" t="s">
        <v>33</v>
      </c>
      <c r="HO107" t="s">
        <v>34</v>
      </c>
      <c r="HP107" t="s">
        <v>30</v>
      </c>
      <c r="HQ107" t="s">
        <v>30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87</v>
      </c>
      <c r="E108" t="s">
        <v>220</v>
      </c>
      <c r="F108" t="s">
        <v>72</v>
      </c>
      <c r="G108" t="s">
        <v>221</v>
      </c>
      <c r="H108" t="str">
        <f>'1.Ведомость'!C73</f>
        <v>т</v>
      </c>
      <c r="I108">
        <f>I106*J108</f>
        <v>155.19999999999999</v>
      </c>
      <c r="J108">
        <v>1</v>
      </c>
      <c r="K108">
        <v>1</v>
      </c>
      <c r="O108">
        <f t="shared" si="81"/>
        <v>422508</v>
      </c>
      <c r="P108">
        <f t="shared" si="82"/>
        <v>422508</v>
      </c>
      <c r="Q108">
        <f t="shared" si="83"/>
        <v>0</v>
      </c>
      <c r="R108">
        <f t="shared" si="84"/>
        <v>0</v>
      </c>
      <c r="S108">
        <f t="shared" si="85"/>
        <v>0</v>
      </c>
      <c r="T108">
        <f t="shared" si="86"/>
        <v>0</v>
      </c>
      <c r="U108">
        <f t="shared" si="87"/>
        <v>0</v>
      </c>
      <c r="V108">
        <f t="shared" si="88"/>
        <v>0</v>
      </c>
      <c r="W108">
        <f t="shared" si="89"/>
        <v>0</v>
      </c>
      <c r="X108">
        <f t="shared" si="90"/>
        <v>0</v>
      </c>
      <c r="Y108">
        <f t="shared" si="91"/>
        <v>0</v>
      </c>
      <c r="AA108">
        <v>92798599</v>
      </c>
      <c r="AB108">
        <f t="shared" si="92"/>
        <v>274.43</v>
      </c>
      <c r="AC108">
        <f>ROUND(((ES108*ROUND(0.05,7))),2)</f>
        <v>274.43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94"/>
        <v>0</v>
      </c>
      <c r="AH108">
        <f>(EW108)</f>
        <v>0</v>
      </c>
      <c r="AI108">
        <f>(EX108)</f>
        <v>0</v>
      </c>
      <c r="AJ108">
        <f t="shared" si="95"/>
        <v>0</v>
      </c>
      <c r="AK108">
        <v>5488.69</v>
      </c>
      <c r="AL108">
        <v>5488.69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108</v>
      </c>
      <c r="AU108">
        <v>55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74</v>
      </c>
      <c r="BM108">
        <v>6004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108</v>
      </c>
      <c r="CA108">
        <v>55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6"/>
        <v>422508</v>
      </c>
      <c r="CQ108">
        <f>AC108*BC108</f>
        <v>2722.3456000000001</v>
      </c>
      <c r="CR108">
        <f>AD108*BB108</f>
        <v>0</v>
      </c>
      <c r="CS108">
        <f t="shared" si="99"/>
        <v>0</v>
      </c>
      <c r="CT108">
        <f t="shared" si="100"/>
        <v>0</v>
      </c>
      <c r="CU108">
        <f t="shared" si="101"/>
        <v>0</v>
      </c>
      <c r="CV108">
        <f t="shared" si="102"/>
        <v>0</v>
      </c>
      <c r="CW108">
        <f t="shared" si="103"/>
        <v>0</v>
      </c>
      <c r="CX108">
        <f t="shared" si="104"/>
        <v>0</v>
      </c>
      <c r="CY108">
        <f t="shared" si="105"/>
        <v>0</v>
      </c>
      <c r="CZ108">
        <f t="shared" si="106"/>
        <v>0</v>
      </c>
      <c r="DC108" t="s">
        <v>6</v>
      </c>
      <c r="DD108" t="s">
        <v>75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43</v>
      </c>
      <c r="DW108" t="s">
        <v>43</v>
      </c>
      <c r="DX108">
        <v>1000</v>
      </c>
      <c r="DZ108" t="s">
        <v>6</v>
      </c>
      <c r="EA108" t="s">
        <v>6</v>
      </c>
      <c r="EB108" t="s">
        <v>6</v>
      </c>
      <c r="EC108" t="s">
        <v>6</v>
      </c>
      <c r="EE108">
        <v>66696358</v>
      </c>
      <c r="EF108">
        <v>2</v>
      </c>
      <c r="EG108" t="s">
        <v>28</v>
      </c>
      <c r="EH108">
        <v>6</v>
      </c>
      <c r="EI108" t="s">
        <v>29</v>
      </c>
      <c r="EJ108">
        <v>1</v>
      </c>
      <c r="EK108">
        <v>6004</v>
      </c>
      <c r="EL108" t="s">
        <v>30</v>
      </c>
      <c r="EM108" t="s">
        <v>31</v>
      </c>
      <c r="EO108" t="s">
        <v>6</v>
      </c>
      <c r="EQ108">
        <v>2097152</v>
      </c>
      <c r="ER108">
        <v>5488.69</v>
      </c>
      <c r="ES108">
        <v>5488.69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108</v>
      </c>
      <c r="FY108">
        <v>55</v>
      </c>
      <c r="GA108" t="s">
        <v>6</v>
      </c>
      <c r="GD108">
        <v>1</v>
      </c>
      <c r="GF108">
        <v>1336292980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7"/>
        <v>0</v>
      </c>
      <c r="GM108">
        <f t="shared" si="108"/>
        <v>422508</v>
      </c>
      <c r="GN108">
        <f t="shared" si="109"/>
        <v>422508</v>
      </c>
      <c r="GO108">
        <f t="shared" si="110"/>
        <v>0</v>
      </c>
      <c r="GP108">
        <f t="shared" si="111"/>
        <v>0</v>
      </c>
      <c r="GR108">
        <v>0</v>
      </c>
      <c r="GS108">
        <v>3</v>
      </c>
      <c r="GT108">
        <v>0</v>
      </c>
      <c r="GU108" t="s">
        <v>6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6</v>
      </c>
      <c r="HF108" t="s">
        <v>6</v>
      </c>
      <c r="HM108" t="s">
        <v>6</v>
      </c>
      <c r="HN108" t="s">
        <v>33</v>
      </c>
      <c r="HO108" t="s">
        <v>34</v>
      </c>
      <c r="HP108" t="s">
        <v>30</v>
      </c>
      <c r="HQ108" t="s">
        <v>30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ROW(SmtRes!A101)</f>
        <v>101</v>
      </c>
      <c r="D109">
        <f>ROW(EtalonRes!A73)</f>
        <v>73</v>
      </c>
      <c r="E109" t="s">
        <v>222</v>
      </c>
      <c r="F109" t="s">
        <v>223</v>
      </c>
      <c r="G109" t="s">
        <v>224</v>
      </c>
      <c r="H109" t="s">
        <v>23</v>
      </c>
      <c r="I109">
        <v>27.5</v>
      </c>
      <c r="J109">
        <v>0</v>
      </c>
      <c r="K109">
        <v>27.5</v>
      </c>
      <c r="O109">
        <f t="shared" si="81"/>
        <v>107021</v>
      </c>
      <c r="P109">
        <f t="shared" si="82"/>
        <v>1942</v>
      </c>
      <c r="Q109">
        <f t="shared" si="83"/>
        <v>63120</v>
      </c>
      <c r="R109">
        <f t="shared" si="84"/>
        <v>27603</v>
      </c>
      <c r="S109">
        <f t="shared" si="85"/>
        <v>41959</v>
      </c>
      <c r="T109">
        <f t="shared" si="86"/>
        <v>0</v>
      </c>
      <c r="U109">
        <f t="shared" si="87"/>
        <v>108.28125</v>
      </c>
      <c r="V109">
        <f t="shared" si="88"/>
        <v>45.584000000000003</v>
      </c>
      <c r="W109">
        <f t="shared" si="89"/>
        <v>0</v>
      </c>
      <c r="X109">
        <f t="shared" si="90"/>
        <v>75127</v>
      </c>
      <c r="Y109">
        <f t="shared" si="91"/>
        <v>38259</v>
      </c>
      <c r="AA109">
        <v>92798599</v>
      </c>
      <c r="AB109">
        <f t="shared" si="92"/>
        <v>187.15</v>
      </c>
      <c r="AC109">
        <f t="shared" ref="AC109:AC127" si="119">ROUND((ES109),2)</f>
        <v>7.12</v>
      </c>
      <c r="AD109">
        <f>ROUND(((((ET109*ROUND(1.12,7)))-((EU109*ROUND(1.12,7))))+AE109),2)</f>
        <v>146.01</v>
      </c>
      <c r="AE109">
        <f>ROUND(((EU109*ROUND(1.12,7))),2)</f>
        <v>22.38</v>
      </c>
      <c r="AF109">
        <f>ROUND(((EV109*ROUND(1.05,7))),2)</f>
        <v>34.020000000000003</v>
      </c>
      <c r="AG109">
        <f t="shared" si="94"/>
        <v>0</v>
      </c>
      <c r="AH109">
        <f>((EW109*ROUND(1.05,7)))</f>
        <v>3.9375</v>
      </c>
      <c r="AI109">
        <f>((EX109*ROUND(1.12,7)))</f>
        <v>1.6576000000000002</v>
      </c>
      <c r="AJ109">
        <f t="shared" si="95"/>
        <v>0</v>
      </c>
      <c r="AK109">
        <v>169.88</v>
      </c>
      <c r="AL109">
        <v>7.12</v>
      </c>
      <c r="AM109">
        <v>130.36000000000001</v>
      </c>
      <c r="AN109">
        <v>19.98</v>
      </c>
      <c r="AO109">
        <v>32.4</v>
      </c>
      <c r="AP109">
        <v>0</v>
      </c>
      <c r="AQ109">
        <v>3.75</v>
      </c>
      <c r="AR109">
        <v>1.48</v>
      </c>
      <c r="AS109">
        <v>0</v>
      </c>
      <c r="AT109">
        <v>108</v>
      </c>
      <c r="AU109">
        <v>55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225</v>
      </c>
      <c r="BM109">
        <v>6004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108</v>
      </c>
      <c r="CA109">
        <v>55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25</v>
      </c>
      <c r="CO109">
        <v>0</v>
      </c>
      <c r="CP109">
        <f t="shared" si="96"/>
        <v>107021</v>
      </c>
      <c r="CQ109">
        <f>AC109*BC109</f>
        <v>70.630399999999995</v>
      </c>
      <c r="CR109">
        <f>AD109*BB109</f>
        <v>2295.2772</v>
      </c>
      <c r="CS109">
        <f t="shared" si="99"/>
        <v>1003.7429999999999</v>
      </c>
      <c r="CT109">
        <f t="shared" si="100"/>
        <v>1525.7970000000003</v>
      </c>
      <c r="CU109">
        <f t="shared" si="101"/>
        <v>0</v>
      </c>
      <c r="CV109">
        <f t="shared" si="102"/>
        <v>3.9375</v>
      </c>
      <c r="CW109">
        <f t="shared" si="103"/>
        <v>1.6576000000000002</v>
      </c>
      <c r="CX109">
        <f t="shared" si="104"/>
        <v>0</v>
      </c>
      <c r="CY109">
        <f t="shared" si="105"/>
        <v>75126.960000000006</v>
      </c>
      <c r="CZ109">
        <f t="shared" si="106"/>
        <v>38259.1</v>
      </c>
      <c r="DC109" t="s">
        <v>6</v>
      </c>
      <c r="DD109" t="s">
        <v>6</v>
      </c>
      <c r="DE109" t="s">
        <v>26</v>
      </c>
      <c r="DF109" t="s">
        <v>26</v>
      </c>
      <c r="DG109" t="s">
        <v>27</v>
      </c>
      <c r="DH109" t="s">
        <v>6</v>
      </c>
      <c r="DI109" t="s">
        <v>27</v>
      </c>
      <c r="DJ109" t="s">
        <v>26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23</v>
      </c>
      <c r="DW109" t="s">
        <v>23</v>
      </c>
      <c r="DX109">
        <v>10</v>
      </c>
      <c r="DZ109" t="s">
        <v>6</v>
      </c>
      <c r="EA109" t="s">
        <v>6</v>
      </c>
      <c r="EB109" t="s">
        <v>6</v>
      </c>
      <c r="EC109" t="s">
        <v>6</v>
      </c>
      <c r="EE109">
        <v>66696358</v>
      </c>
      <c r="EF109">
        <v>2</v>
      </c>
      <c r="EG109" t="s">
        <v>28</v>
      </c>
      <c r="EH109">
        <v>6</v>
      </c>
      <c r="EI109" t="s">
        <v>29</v>
      </c>
      <c r="EJ109">
        <v>1</v>
      </c>
      <c r="EK109">
        <v>6004</v>
      </c>
      <c r="EL109" t="s">
        <v>30</v>
      </c>
      <c r="EM109" t="s">
        <v>31</v>
      </c>
      <c r="EO109" t="s">
        <v>32</v>
      </c>
      <c r="EQ109">
        <v>131072</v>
      </c>
      <c r="ER109">
        <v>169.88</v>
      </c>
      <c r="ES109">
        <v>7.12</v>
      </c>
      <c r="ET109">
        <v>130.36000000000001</v>
      </c>
      <c r="EU109">
        <v>19.98</v>
      </c>
      <c r="EV109">
        <v>32.4</v>
      </c>
      <c r="EW109">
        <v>3.75</v>
      </c>
      <c r="EX109">
        <v>1.48</v>
      </c>
      <c r="EY109">
        <v>0</v>
      </c>
      <c r="FQ109">
        <v>0</v>
      </c>
      <c r="FR109">
        <v>0</v>
      </c>
      <c r="FS109">
        <v>0</v>
      </c>
      <c r="FX109">
        <v>108</v>
      </c>
      <c r="FY109">
        <v>55</v>
      </c>
      <c r="GA109" t="s">
        <v>6</v>
      </c>
      <c r="GD109">
        <v>1</v>
      </c>
      <c r="GF109">
        <v>-2132270761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7"/>
        <v>0</v>
      </c>
      <c r="GM109">
        <f t="shared" si="108"/>
        <v>220407</v>
      </c>
      <c r="GN109">
        <f t="shared" si="109"/>
        <v>220407</v>
      </c>
      <c r="GO109">
        <f t="shared" si="110"/>
        <v>0</v>
      </c>
      <c r="GP109">
        <f t="shared" si="111"/>
        <v>0</v>
      </c>
      <c r="GR109">
        <v>0</v>
      </c>
      <c r="GS109">
        <v>0</v>
      </c>
      <c r="GT109">
        <v>0</v>
      </c>
      <c r="GU109" t="s">
        <v>6</v>
      </c>
      <c r="GV109">
        <f t="shared" si="112"/>
        <v>0</v>
      </c>
      <c r="GW109">
        <v>1</v>
      </c>
      <c r="GX109">
        <f t="shared" si="113"/>
        <v>0</v>
      </c>
      <c r="HA109">
        <v>0</v>
      </c>
      <c r="HB109">
        <v>0</v>
      </c>
      <c r="HC109">
        <f t="shared" si="114"/>
        <v>0</v>
      </c>
      <c r="HE109" t="s">
        <v>6</v>
      </c>
      <c r="HF109" t="s">
        <v>6</v>
      </c>
      <c r="HM109" t="s">
        <v>6</v>
      </c>
      <c r="HN109" t="s">
        <v>33</v>
      </c>
      <c r="HO109" t="s">
        <v>34</v>
      </c>
      <c r="HP109" t="s">
        <v>30</v>
      </c>
      <c r="HQ109" t="s">
        <v>30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99</v>
      </c>
      <c r="E110" t="s">
        <v>226</v>
      </c>
      <c r="F110" t="s">
        <v>80</v>
      </c>
      <c r="G110" t="s">
        <v>81</v>
      </c>
      <c r="H110" t="str">
        <f>'1.Ведомость'!C75</f>
        <v>компл.</v>
      </c>
      <c r="I110">
        <f>I109*J110</f>
        <v>55</v>
      </c>
      <c r="J110">
        <v>2</v>
      </c>
      <c r="K110">
        <v>2</v>
      </c>
      <c r="O110">
        <f t="shared" si="81"/>
        <v>25980</v>
      </c>
      <c r="P110">
        <f t="shared" si="82"/>
        <v>25980</v>
      </c>
      <c r="Q110">
        <f t="shared" si="83"/>
        <v>0</v>
      </c>
      <c r="R110">
        <f t="shared" si="84"/>
        <v>0</v>
      </c>
      <c r="S110">
        <f t="shared" si="85"/>
        <v>0</v>
      </c>
      <c r="T110">
        <f t="shared" si="86"/>
        <v>0</v>
      </c>
      <c r="U110">
        <f t="shared" si="87"/>
        <v>0</v>
      </c>
      <c r="V110">
        <f t="shared" si="88"/>
        <v>0</v>
      </c>
      <c r="W110">
        <f t="shared" si="89"/>
        <v>0</v>
      </c>
      <c r="X110">
        <f t="shared" si="90"/>
        <v>0</v>
      </c>
      <c r="Y110">
        <f t="shared" si="91"/>
        <v>0</v>
      </c>
      <c r="AA110">
        <v>92798599</v>
      </c>
      <c r="AB110">
        <f t="shared" si="92"/>
        <v>472.36</v>
      </c>
      <c r="AC110">
        <f t="shared" si="119"/>
        <v>472.36</v>
      </c>
      <c r="AD110">
        <f t="shared" ref="AD110:AD117" si="120">ROUND((((ET110)-(EU110))+AE110),2)</f>
        <v>0</v>
      </c>
      <c r="AE110">
        <f t="shared" ref="AE110:AF117" si="121">ROUND((EU110),2)</f>
        <v>0</v>
      </c>
      <c r="AF110">
        <f t="shared" si="121"/>
        <v>0</v>
      </c>
      <c r="AG110">
        <f t="shared" si="94"/>
        <v>0</v>
      </c>
      <c r="AH110">
        <f t="shared" ref="AH110:AI117" si="122">(EW110)</f>
        <v>0</v>
      </c>
      <c r="AI110">
        <f t="shared" si="122"/>
        <v>0</v>
      </c>
      <c r="AJ110">
        <f t="shared" si="95"/>
        <v>0</v>
      </c>
      <c r="AK110">
        <v>472.36</v>
      </c>
      <c r="AL110">
        <v>472.36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108</v>
      </c>
      <c r="AU110">
        <v>55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83</v>
      </c>
      <c r="BM110">
        <v>6004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108</v>
      </c>
      <c r="CA110">
        <v>55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6"/>
        <v>25980</v>
      </c>
      <c r="CQ110">
        <f t="shared" ref="CQ110:CR112" si="123">AC110</f>
        <v>472.36</v>
      </c>
      <c r="CR110">
        <f t="shared" si="123"/>
        <v>0</v>
      </c>
      <c r="CS110">
        <f t="shared" si="99"/>
        <v>0</v>
      </c>
      <c r="CT110">
        <f t="shared" si="100"/>
        <v>0</v>
      </c>
      <c r="CU110">
        <f t="shared" si="101"/>
        <v>0</v>
      </c>
      <c r="CV110">
        <f t="shared" si="102"/>
        <v>0</v>
      </c>
      <c r="CW110">
        <f t="shared" si="103"/>
        <v>0</v>
      </c>
      <c r="CX110">
        <f t="shared" si="104"/>
        <v>0</v>
      </c>
      <c r="CY110">
        <f t="shared" si="105"/>
        <v>0</v>
      </c>
      <c r="CZ110">
        <f t="shared" si="106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82</v>
      </c>
      <c r="DW110" t="s">
        <v>82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66696358</v>
      </c>
      <c r="EF110">
        <v>2</v>
      </c>
      <c r="EG110" t="s">
        <v>28</v>
      </c>
      <c r="EH110">
        <v>6</v>
      </c>
      <c r="EI110" t="s">
        <v>29</v>
      </c>
      <c r="EJ110">
        <v>1</v>
      </c>
      <c r="EK110">
        <v>6004</v>
      </c>
      <c r="EL110" t="s">
        <v>30</v>
      </c>
      <c r="EM110" t="s">
        <v>31</v>
      </c>
      <c r="EO110" t="s">
        <v>6</v>
      </c>
      <c r="EQ110">
        <v>0</v>
      </c>
      <c r="ER110">
        <v>472.36</v>
      </c>
      <c r="ES110">
        <v>472.36</v>
      </c>
      <c r="ET110">
        <v>0</v>
      </c>
      <c r="EU110">
        <v>0</v>
      </c>
      <c r="EV110">
        <v>0</v>
      </c>
      <c r="EW110">
        <v>0</v>
      </c>
      <c r="EX110">
        <v>0</v>
      </c>
      <c r="EZ110">
        <v>5</v>
      </c>
      <c r="FC110">
        <v>0</v>
      </c>
      <c r="FD110">
        <v>18</v>
      </c>
      <c r="FF110">
        <v>445.29</v>
      </c>
      <c r="FQ110">
        <v>0</v>
      </c>
      <c r="FR110">
        <v>0</v>
      </c>
      <c r="FS110">
        <v>0</v>
      </c>
      <c r="FX110">
        <v>108</v>
      </c>
      <c r="FY110">
        <v>55</v>
      </c>
      <c r="GA110" t="s">
        <v>84</v>
      </c>
      <c r="GD110">
        <v>1</v>
      </c>
      <c r="GF110">
        <v>-1233260292</v>
      </c>
      <c r="GG110">
        <v>2</v>
      </c>
      <c r="GH110">
        <v>3</v>
      </c>
      <c r="GI110">
        <v>4</v>
      </c>
      <c r="GJ110">
        <v>0</v>
      </c>
      <c r="GK110">
        <v>0</v>
      </c>
      <c r="GL110">
        <f t="shared" si="107"/>
        <v>0</v>
      </c>
      <c r="GM110">
        <f t="shared" si="108"/>
        <v>25980</v>
      </c>
      <c r="GN110">
        <f t="shared" si="109"/>
        <v>25980</v>
      </c>
      <c r="GO110">
        <f t="shared" si="110"/>
        <v>0</v>
      </c>
      <c r="GP110">
        <f t="shared" si="111"/>
        <v>0</v>
      </c>
      <c r="GR110">
        <v>1</v>
      </c>
      <c r="GS110">
        <v>1</v>
      </c>
      <c r="GT110">
        <v>0</v>
      </c>
      <c r="GU110" t="s">
        <v>6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59</v>
      </c>
      <c r="HF110" t="s">
        <v>50</v>
      </c>
      <c r="HG110">
        <f>ROUND(AC110*I110,0)</f>
        <v>25980</v>
      </c>
      <c r="HM110" t="s">
        <v>6</v>
      </c>
      <c r="HN110" t="s">
        <v>33</v>
      </c>
      <c r="HO110" t="s">
        <v>34</v>
      </c>
      <c r="HP110" t="s">
        <v>30</v>
      </c>
      <c r="HQ110" t="s">
        <v>30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100</v>
      </c>
      <c r="E111" t="s">
        <v>227</v>
      </c>
      <c r="F111" t="s">
        <v>80</v>
      </c>
      <c r="G111" t="s">
        <v>86</v>
      </c>
      <c r="H111" t="str">
        <f>'1.Ведомость'!C76</f>
        <v>компл.</v>
      </c>
      <c r="I111">
        <f>I109*J111</f>
        <v>55</v>
      </c>
      <c r="J111">
        <v>2</v>
      </c>
      <c r="K111">
        <v>2</v>
      </c>
      <c r="O111">
        <f t="shared" si="81"/>
        <v>23490</v>
      </c>
      <c r="P111">
        <f t="shared" si="82"/>
        <v>23490</v>
      </c>
      <c r="Q111">
        <f t="shared" si="83"/>
        <v>0</v>
      </c>
      <c r="R111">
        <f t="shared" si="84"/>
        <v>0</v>
      </c>
      <c r="S111">
        <f t="shared" si="85"/>
        <v>0</v>
      </c>
      <c r="T111">
        <f t="shared" si="86"/>
        <v>0</v>
      </c>
      <c r="U111">
        <f t="shared" si="87"/>
        <v>0</v>
      </c>
      <c r="V111">
        <f t="shared" si="88"/>
        <v>0</v>
      </c>
      <c r="W111">
        <f t="shared" si="89"/>
        <v>0</v>
      </c>
      <c r="X111">
        <f t="shared" si="90"/>
        <v>0</v>
      </c>
      <c r="Y111">
        <f t="shared" si="91"/>
        <v>0</v>
      </c>
      <c r="AA111">
        <v>92798599</v>
      </c>
      <c r="AB111">
        <f t="shared" si="92"/>
        <v>427.09</v>
      </c>
      <c r="AC111">
        <f t="shared" si="119"/>
        <v>427.09</v>
      </c>
      <c r="AD111">
        <f t="shared" si="120"/>
        <v>0</v>
      </c>
      <c r="AE111">
        <f t="shared" si="121"/>
        <v>0</v>
      </c>
      <c r="AF111">
        <f t="shared" si="121"/>
        <v>0</v>
      </c>
      <c r="AG111">
        <f t="shared" si="94"/>
        <v>0</v>
      </c>
      <c r="AH111">
        <f t="shared" si="122"/>
        <v>0</v>
      </c>
      <c r="AI111">
        <f t="shared" si="122"/>
        <v>0</v>
      </c>
      <c r="AJ111">
        <f t="shared" si="95"/>
        <v>0</v>
      </c>
      <c r="AK111">
        <v>427.09000000000003</v>
      </c>
      <c r="AL111">
        <v>427.09000000000003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108</v>
      </c>
      <c r="AU111">
        <v>55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83</v>
      </c>
      <c r="BM111">
        <v>6004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108</v>
      </c>
      <c r="CA111">
        <v>55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6"/>
        <v>23490</v>
      </c>
      <c r="CQ111">
        <f t="shared" si="123"/>
        <v>427.09</v>
      </c>
      <c r="CR111">
        <f t="shared" si="123"/>
        <v>0</v>
      </c>
      <c r="CS111">
        <f t="shared" si="99"/>
        <v>0</v>
      </c>
      <c r="CT111">
        <f t="shared" si="100"/>
        <v>0</v>
      </c>
      <c r="CU111">
        <f t="shared" si="101"/>
        <v>0</v>
      </c>
      <c r="CV111">
        <f t="shared" si="102"/>
        <v>0</v>
      </c>
      <c r="CW111">
        <f t="shared" si="103"/>
        <v>0</v>
      </c>
      <c r="CX111">
        <f t="shared" si="104"/>
        <v>0</v>
      </c>
      <c r="CY111">
        <f t="shared" si="105"/>
        <v>0</v>
      </c>
      <c r="CZ111">
        <f t="shared" si="106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82</v>
      </c>
      <c r="DW111" t="s">
        <v>82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66696358</v>
      </c>
      <c r="EF111">
        <v>2</v>
      </c>
      <c r="EG111" t="s">
        <v>28</v>
      </c>
      <c r="EH111">
        <v>6</v>
      </c>
      <c r="EI111" t="s">
        <v>29</v>
      </c>
      <c r="EJ111">
        <v>1</v>
      </c>
      <c r="EK111">
        <v>6004</v>
      </c>
      <c r="EL111" t="s">
        <v>30</v>
      </c>
      <c r="EM111" t="s">
        <v>31</v>
      </c>
      <c r="EO111" t="s">
        <v>6</v>
      </c>
      <c r="EQ111">
        <v>0</v>
      </c>
      <c r="ER111">
        <v>427.09000000000003</v>
      </c>
      <c r="ES111">
        <v>427.09000000000003</v>
      </c>
      <c r="ET111">
        <v>0</v>
      </c>
      <c r="EU111">
        <v>0</v>
      </c>
      <c r="EV111">
        <v>0</v>
      </c>
      <c r="EW111">
        <v>0</v>
      </c>
      <c r="EX111">
        <v>0</v>
      </c>
      <c r="EZ111">
        <v>5</v>
      </c>
      <c r="FC111">
        <v>0</v>
      </c>
      <c r="FD111">
        <v>18</v>
      </c>
      <c r="FF111">
        <v>402.62</v>
      </c>
      <c r="FQ111">
        <v>0</v>
      </c>
      <c r="FR111">
        <v>0</v>
      </c>
      <c r="FS111">
        <v>0</v>
      </c>
      <c r="FX111">
        <v>108</v>
      </c>
      <c r="FY111">
        <v>55</v>
      </c>
      <c r="GA111" t="s">
        <v>87</v>
      </c>
      <c r="GD111">
        <v>1</v>
      </c>
      <c r="GF111">
        <v>-785801096</v>
      </c>
      <c r="GG111">
        <v>2</v>
      </c>
      <c r="GH111">
        <v>3</v>
      </c>
      <c r="GI111">
        <v>4</v>
      </c>
      <c r="GJ111">
        <v>0</v>
      </c>
      <c r="GK111">
        <v>0</v>
      </c>
      <c r="GL111">
        <f t="shared" si="107"/>
        <v>0</v>
      </c>
      <c r="GM111">
        <f t="shared" si="108"/>
        <v>23490</v>
      </c>
      <c r="GN111">
        <f t="shared" si="109"/>
        <v>23490</v>
      </c>
      <c r="GO111">
        <f t="shared" si="110"/>
        <v>0</v>
      </c>
      <c r="GP111">
        <f t="shared" si="111"/>
        <v>0</v>
      </c>
      <c r="GR111">
        <v>1</v>
      </c>
      <c r="GS111">
        <v>1</v>
      </c>
      <c r="GT111">
        <v>0</v>
      </c>
      <c r="GU111" t="s">
        <v>6</v>
      </c>
      <c r="GV111">
        <f t="shared" si="112"/>
        <v>0</v>
      </c>
      <c r="GW111">
        <v>1</v>
      </c>
      <c r="GX111">
        <f t="shared" si="113"/>
        <v>0</v>
      </c>
      <c r="HA111">
        <v>0</v>
      </c>
      <c r="HB111">
        <v>0</v>
      </c>
      <c r="HC111">
        <f t="shared" si="114"/>
        <v>0</v>
      </c>
      <c r="HE111" t="s">
        <v>59</v>
      </c>
      <c r="HF111" t="s">
        <v>50</v>
      </c>
      <c r="HG111">
        <f>ROUND(AC111*I111,0)</f>
        <v>23490</v>
      </c>
      <c r="HM111" t="s">
        <v>6</v>
      </c>
      <c r="HN111" t="s">
        <v>33</v>
      </c>
      <c r="HO111" t="s">
        <v>34</v>
      </c>
      <c r="HP111" t="s">
        <v>30</v>
      </c>
      <c r="HQ111" t="s">
        <v>30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101</v>
      </c>
      <c r="E112" t="s">
        <v>228</v>
      </c>
      <c r="F112" t="s">
        <v>89</v>
      </c>
      <c r="G112" t="s">
        <v>229</v>
      </c>
      <c r="H112" t="str">
        <f>'1.Ведомость'!C77</f>
        <v>м3</v>
      </c>
      <c r="I112">
        <f>I109*J112</f>
        <v>55.83</v>
      </c>
      <c r="J112">
        <v>2.0301818181818181</v>
      </c>
      <c r="K112">
        <v>2.030181818</v>
      </c>
      <c r="O112">
        <f t="shared" si="81"/>
        <v>345414</v>
      </c>
      <c r="P112">
        <f t="shared" si="82"/>
        <v>345414</v>
      </c>
      <c r="Q112">
        <f t="shared" si="83"/>
        <v>0</v>
      </c>
      <c r="R112">
        <f t="shared" si="84"/>
        <v>0</v>
      </c>
      <c r="S112">
        <f t="shared" si="85"/>
        <v>0</v>
      </c>
      <c r="T112">
        <f t="shared" si="86"/>
        <v>0</v>
      </c>
      <c r="U112">
        <f t="shared" si="87"/>
        <v>0</v>
      </c>
      <c r="V112">
        <f t="shared" si="88"/>
        <v>0</v>
      </c>
      <c r="W112">
        <f t="shared" si="89"/>
        <v>0</v>
      </c>
      <c r="X112">
        <f t="shared" si="90"/>
        <v>0</v>
      </c>
      <c r="Y112">
        <f t="shared" si="91"/>
        <v>0</v>
      </c>
      <c r="AA112">
        <v>92798599</v>
      </c>
      <c r="AB112">
        <f t="shared" si="92"/>
        <v>6186.88</v>
      </c>
      <c r="AC112">
        <f t="shared" si="119"/>
        <v>6186.88</v>
      </c>
      <c r="AD112">
        <f t="shared" si="120"/>
        <v>0</v>
      </c>
      <c r="AE112">
        <f t="shared" si="121"/>
        <v>0</v>
      </c>
      <c r="AF112">
        <f t="shared" si="121"/>
        <v>0</v>
      </c>
      <c r="AG112">
        <f t="shared" si="94"/>
        <v>0</v>
      </c>
      <c r="AH112">
        <f t="shared" si="122"/>
        <v>0</v>
      </c>
      <c r="AI112">
        <f t="shared" si="122"/>
        <v>0</v>
      </c>
      <c r="AJ112">
        <f t="shared" si="95"/>
        <v>0</v>
      </c>
      <c r="AK112">
        <v>6186.88</v>
      </c>
      <c r="AL112">
        <v>6186.88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108</v>
      </c>
      <c r="AU112">
        <v>55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</v>
      </c>
      <c r="BM112">
        <v>6004</v>
      </c>
      <c r="BN112">
        <v>0</v>
      </c>
      <c r="BO112" t="s">
        <v>6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108</v>
      </c>
      <c r="CA112">
        <v>55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6"/>
        <v>345414</v>
      </c>
      <c r="CQ112">
        <f t="shared" si="123"/>
        <v>6186.88</v>
      </c>
      <c r="CR112">
        <f t="shared" si="123"/>
        <v>0</v>
      </c>
      <c r="CS112">
        <f t="shared" si="99"/>
        <v>0</v>
      </c>
      <c r="CT112">
        <f t="shared" si="100"/>
        <v>0</v>
      </c>
      <c r="CU112">
        <f t="shared" si="101"/>
        <v>0</v>
      </c>
      <c r="CV112">
        <f t="shared" si="102"/>
        <v>0</v>
      </c>
      <c r="CW112">
        <f t="shared" si="103"/>
        <v>0</v>
      </c>
      <c r="CX112">
        <f t="shared" si="104"/>
        <v>0</v>
      </c>
      <c r="CY112">
        <f t="shared" si="105"/>
        <v>0</v>
      </c>
      <c r="CZ112">
        <f t="shared" si="106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38</v>
      </c>
      <c r="DW112" t="s">
        <v>38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66696358</v>
      </c>
      <c r="EF112">
        <v>2</v>
      </c>
      <c r="EG112" t="s">
        <v>28</v>
      </c>
      <c r="EH112">
        <v>6</v>
      </c>
      <c r="EI112" t="s">
        <v>29</v>
      </c>
      <c r="EJ112">
        <v>1</v>
      </c>
      <c r="EK112">
        <v>6004</v>
      </c>
      <c r="EL112" t="s">
        <v>30</v>
      </c>
      <c r="EM112" t="s">
        <v>31</v>
      </c>
      <c r="EO112" t="s">
        <v>6</v>
      </c>
      <c r="EQ112">
        <v>0</v>
      </c>
      <c r="ER112">
        <v>6065.57</v>
      </c>
      <c r="ES112">
        <v>6186.88</v>
      </c>
      <c r="ET112">
        <v>0</v>
      </c>
      <c r="EU112">
        <v>0</v>
      </c>
      <c r="EV112">
        <v>0</v>
      </c>
      <c r="EW112">
        <v>0</v>
      </c>
      <c r="EX112">
        <v>0</v>
      </c>
      <c r="EZ112">
        <v>5</v>
      </c>
      <c r="FC112">
        <v>0</v>
      </c>
      <c r="FD112">
        <v>18</v>
      </c>
      <c r="FF112">
        <v>6065.57</v>
      </c>
      <c r="FQ112">
        <v>0</v>
      </c>
      <c r="FR112">
        <v>0</v>
      </c>
      <c r="FS112">
        <v>0</v>
      </c>
      <c r="FX112">
        <v>108</v>
      </c>
      <c r="FY112">
        <v>55</v>
      </c>
      <c r="GA112" t="s">
        <v>230</v>
      </c>
      <c r="GD112">
        <v>1</v>
      </c>
      <c r="GF112">
        <v>-853539019</v>
      </c>
      <c r="GG112">
        <v>2</v>
      </c>
      <c r="GH112">
        <v>3</v>
      </c>
      <c r="GI112">
        <v>4</v>
      </c>
      <c r="GJ112">
        <v>0</v>
      </c>
      <c r="GK112">
        <v>0</v>
      </c>
      <c r="GL112">
        <f t="shared" si="107"/>
        <v>0</v>
      </c>
      <c r="GM112">
        <f t="shared" si="108"/>
        <v>345414</v>
      </c>
      <c r="GN112">
        <f t="shared" si="109"/>
        <v>345414</v>
      </c>
      <c r="GO112">
        <f t="shared" si="110"/>
        <v>0</v>
      </c>
      <c r="GP112">
        <f t="shared" si="111"/>
        <v>0</v>
      </c>
      <c r="GR112">
        <v>1</v>
      </c>
      <c r="GS112">
        <v>1</v>
      </c>
      <c r="GT112">
        <v>0</v>
      </c>
      <c r="GU112" t="s">
        <v>6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92</v>
      </c>
      <c r="HF112" t="s">
        <v>50</v>
      </c>
      <c r="HG112">
        <f>ROUND(AC112*I112,0)</f>
        <v>345414</v>
      </c>
      <c r="HM112" t="s">
        <v>6</v>
      </c>
      <c r="HN112" t="s">
        <v>33</v>
      </c>
      <c r="HO112" t="s">
        <v>34</v>
      </c>
      <c r="HP112" t="s">
        <v>30</v>
      </c>
      <c r="HQ112" t="s">
        <v>30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98</v>
      </c>
      <c r="E113" t="s">
        <v>231</v>
      </c>
      <c r="F113" t="s">
        <v>94</v>
      </c>
      <c r="G113" t="s">
        <v>95</v>
      </c>
      <c r="H113" t="str">
        <f>'1.Ведомость'!C78</f>
        <v>м</v>
      </c>
      <c r="I113">
        <f>I109*J113</f>
        <v>148.16999999999999</v>
      </c>
      <c r="J113">
        <v>5.3879999999999999</v>
      </c>
      <c r="K113">
        <v>5.3879999999999999</v>
      </c>
      <c r="O113">
        <f t="shared" si="81"/>
        <v>1984</v>
      </c>
      <c r="P113">
        <f t="shared" si="82"/>
        <v>1984</v>
      </c>
      <c r="Q113">
        <f t="shared" si="83"/>
        <v>0</v>
      </c>
      <c r="R113">
        <f t="shared" si="84"/>
        <v>0</v>
      </c>
      <c r="S113">
        <f t="shared" si="85"/>
        <v>0</v>
      </c>
      <c r="T113">
        <f t="shared" si="86"/>
        <v>0</v>
      </c>
      <c r="U113">
        <f t="shared" si="87"/>
        <v>0</v>
      </c>
      <c r="V113">
        <f t="shared" si="88"/>
        <v>0</v>
      </c>
      <c r="W113">
        <f t="shared" si="89"/>
        <v>0</v>
      </c>
      <c r="X113">
        <f t="shared" si="90"/>
        <v>0</v>
      </c>
      <c r="Y113">
        <f t="shared" si="91"/>
        <v>0</v>
      </c>
      <c r="AA113">
        <v>92798599</v>
      </c>
      <c r="AB113">
        <f t="shared" si="92"/>
        <v>1.35</v>
      </c>
      <c r="AC113">
        <f t="shared" si="119"/>
        <v>1.35</v>
      </c>
      <c r="AD113">
        <f t="shared" si="120"/>
        <v>0</v>
      </c>
      <c r="AE113">
        <f t="shared" si="121"/>
        <v>0</v>
      </c>
      <c r="AF113">
        <f t="shared" si="121"/>
        <v>0</v>
      </c>
      <c r="AG113">
        <f t="shared" si="94"/>
        <v>0</v>
      </c>
      <c r="AH113">
        <f t="shared" si="122"/>
        <v>0</v>
      </c>
      <c r="AI113">
        <f t="shared" si="122"/>
        <v>0</v>
      </c>
      <c r="AJ113">
        <f t="shared" si="95"/>
        <v>0</v>
      </c>
      <c r="AK113">
        <v>1.35</v>
      </c>
      <c r="AL113">
        <v>1.35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108</v>
      </c>
      <c r="AU113">
        <v>55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97</v>
      </c>
      <c r="BM113">
        <v>6004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108</v>
      </c>
      <c r="CA113">
        <v>55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6"/>
        <v>1984</v>
      </c>
      <c r="CQ113">
        <f t="shared" ref="CQ113:CQ118" si="124">AC113*BC113</f>
        <v>13.392000000000001</v>
      </c>
      <c r="CR113">
        <f t="shared" ref="CR113:CR118" si="125">AD113*BB113</f>
        <v>0</v>
      </c>
      <c r="CS113">
        <f t="shared" si="99"/>
        <v>0</v>
      </c>
      <c r="CT113">
        <f t="shared" si="100"/>
        <v>0</v>
      </c>
      <c r="CU113">
        <f t="shared" si="101"/>
        <v>0</v>
      </c>
      <c r="CV113">
        <f t="shared" si="102"/>
        <v>0</v>
      </c>
      <c r="CW113">
        <f t="shared" si="103"/>
        <v>0</v>
      </c>
      <c r="CX113">
        <f t="shared" si="104"/>
        <v>0</v>
      </c>
      <c r="CY113">
        <f t="shared" si="105"/>
        <v>0</v>
      </c>
      <c r="CZ113">
        <f t="shared" si="106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96</v>
      </c>
      <c r="DW113" t="s">
        <v>96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66696358</v>
      </c>
      <c r="EF113">
        <v>2</v>
      </c>
      <c r="EG113" t="s">
        <v>28</v>
      </c>
      <c r="EH113">
        <v>6</v>
      </c>
      <c r="EI113" t="s">
        <v>29</v>
      </c>
      <c r="EJ113">
        <v>1</v>
      </c>
      <c r="EK113">
        <v>6004</v>
      </c>
      <c r="EL113" t="s">
        <v>30</v>
      </c>
      <c r="EM113" t="s">
        <v>31</v>
      </c>
      <c r="EO113" t="s">
        <v>6</v>
      </c>
      <c r="EQ113">
        <v>0</v>
      </c>
      <c r="ER113">
        <v>1.35</v>
      </c>
      <c r="ES113">
        <v>1.35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108</v>
      </c>
      <c r="FY113">
        <v>55</v>
      </c>
      <c r="GA113" t="s">
        <v>6</v>
      </c>
      <c r="GD113">
        <v>1</v>
      </c>
      <c r="GF113">
        <v>-279665298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7"/>
        <v>0</v>
      </c>
      <c r="GM113">
        <f t="shared" si="108"/>
        <v>1984</v>
      </c>
      <c r="GN113">
        <f t="shared" si="109"/>
        <v>1984</v>
      </c>
      <c r="GO113">
        <f t="shared" si="110"/>
        <v>0</v>
      </c>
      <c r="GP113">
        <f t="shared" si="111"/>
        <v>0</v>
      </c>
      <c r="GR113">
        <v>0</v>
      </c>
      <c r="GS113">
        <v>0</v>
      </c>
      <c r="GT113">
        <v>0</v>
      </c>
      <c r="GU113" t="s">
        <v>6</v>
      </c>
      <c r="GV113">
        <f t="shared" si="112"/>
        <v>0</v>
      </c>
      <c r="GW113">
        <v>1</v>
      </c>
      <c r="GX113">
        <f t="shared" si="113"/>
        <v>0</v>
      </c>
      <c r="HA113">
        <v>0</v>
      </c>
      <c r="HB113">
        <v>0</v>
      </c>
      <c r="HC113">
        <f t="shared" si="114"/>
        <v>0</v>
      </c>
      <c r="HE113" t="s">
        <v>6</v>
      </c>
      <c r="HF113" t="s">
        <v>6</v>
      </c>
      <c r="HM113" t="s">
        <v>6</v>
      </c>
      <c r="HN113" t="s">
        <v>33</v>
      </c>
      <c r="HO113" t="s">
        <v>34</v>
      </c>
      <c r="HP113" t="s">
        <v>30</v>
      </c>
      <c r="HQ113" t="s">
        <v>30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95</v>
      </c>
      <c r="E114" t="s">
        <v>232</v>
      </c>
      <c r="F114" t="s">
        <v>99</v>
      </c>
      <c r="G114" t="s">
        <v>100</v>
      </c>
      <c r="H114" t="str">
        <f>'1.Ведомость'!C79</f>
        <v>100 ШТ</v>
      </c>
      <c r="I114">
        <f>I109*J114</f>
        <v>6.3250000000000002</v>
      </c>
      <c r="J114">
        <v>0.23</v>
      </c>
      <c r="K114">
        <v>0.23</v>
      </c>
      <c r="O114">
        <f t="shared" si="81"/>
        <v>3953</v>
      </c>
      <c r="P114">
        <f t="shared" si="82"/>
        <v>3953</v>
      </c>
      <c r="Q114">
        <f t="shared" si="83"/>
        <v>0</v>
      </c>
      <c r="R114">
        <f t="shared" si="84"/>
        <v>0</v>
      </c>
      <c r="S114">
        <f t="shared" si="85"/>
        <v>0</v>
      </c>
      <c r="T114">
        <f t="shared" si="86"/>
        <v>0</v>
      </c>
      <c r="U114">
        <f t="shared" si="87"/>
        <v>0</v>
      </c>
      <c r="V114">
        <f t="shared" si="88"/>
        <v>0</v>
      </c>
      <c r="W114">
        <f t="shared" si="89"/>
        <v>0</v>
      </c>
      <c r="X114">
        <f t="shared" si="90"/>
        <v>0</v>
      </c>
      <c r="Y114">
        <f t="shared" si="91"/>
        <v>0</v>
      </c>
      <c r="AA114">
        <v>92798599</v>
      </c>
      <c r="AB114">
        <f t="shared" si="92"/>
        <v>63</v>
      </c>
      <c r="AC114">
        <f t="shared" si="119"/>
        <v>63</v>
      </c>
      <c r="AD114">
        <f t="shared" si="120"/>
        <v>0</v>
      </c>
      <c r="AE114">
        <f t="shared" si="121"/>
        <v>0</v>
      </c>
      <c r="AF114">
        <f t="shared" si="121"/>
        <v>0</v>
      </c>
      <c r="AG114">
        <f t="shared" si="94"/>
        <v>0</v>
      </c>
      <c r="AH114">
        <f t="shared" si="122"/>
        <v>0</v>
      </c>
      <c r="AI114">
        <f t="shared" si="122"/>
        <v>0</v>
      </c>
      <c r="AJ114">
        <f t="shared" si="95"/>
        <v>0</v>
      </c>
      <c r="AK114">
        <v>63</v>
      </c>
      <c r="AL114">
        <v>63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108</v>
      </c>
      <c r="AU114">
        <v>55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102</v>
      </c>
      <c r="BM114">
        <v>6004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108</v>
      </c>
      <c r="CA114">
        <v>55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6"/>
        <v>3953</v>
      </c>
      <c r="CQ114">
        <f t="shared" si="124"/>
        <v>624.96</v>
      </c>
      <c r="CR114">
        <f t="shared" si="125"/>
        <v>0</v>
      </c>
      <c r="CS114">
        <f t="shared" si="99"/>
        <v>0</v>
      </c>
      <c r="CT114">
        <f t="shared" si="100"/>
        <v>0</v>
      </c>
      <c r="CU114">
        <f t="shared" si="101"/>
        <v>0</v>
      </c>
      <c r="CV114">
        <f t="shared" si="102"/>
        <v>0</v>
      </c>
      <c r="CW114">
        <f t="shared" si="103"/>
        <v>0</v>
      </c>
      <c r="CX114">
        <f t="shared" si="104"/>
        <v>0</v>
      </c>
      <c r="CY114">
        <f t="shared" si="105"/>
        <v>0</v>
      </c>
      <c r="CZ114">
        <f t="shared" si="106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101</v>
      </c>
      <c r="DW114" t="s">
        <v>101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66696358</v>
      </c>
      <c r="EF114">
        <v>2</v>
      </c>
      <c r="EG114" t="s">
        <v>28</v>
      </c>
      <c r="EH114">
        <v>6</v>
      </c>
      <c r="EI114" t="s">
        <v>29</v>
      </c>
      <c r="EJ114">
        <v>1</v>
      </c>
      <c r="EK114">
        <v>6004</v>
      </c>
      <c r="EL114" t="s">
        <v>30</v>
      </c>
      <c r="EM114" t="s">
        <v>31</v>
      </c>
      <c r="EO114" t="s">
        <v>6</v>
      </c>
      <c r="EQ114">
        <v>0</v>
      </c>
      <c r="ER114">
        <v>63</v>
      </c>
      <c r="ES114">
        <v>63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108</v>
      </c>
      <c r="FY114">
        <v>55</v>
      </c>
      <c r="GA114" t="s">
        <v>6</v>
      </c>
      <c r="GD114">
        <v>1</v>
      </c>
      <c r="GF114">
        <v>-692906678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7"/>
        <v>0</v>
      </c>
      <c r="GM114">
        <f t="shared" si="108"/>
        <v>3953</v>
      </c>
      <c r="GN114">
        <f t="shared" si="109"/>
        <v>3953</v>
      </c>
      <c r="GO114">
        <f t="shared" si="110"/>
        <v>0</v>
      </c>
      <c r="GP114">
        <f t="shared" si="111"/>
        <v>0</v>
      </c>
      <c r="GR114">
        <v>0</v>
      </c>
      <c r="GS114">
        <v>0</v>
      </c>
      <c r="GT114">
        <v>0</v>
      </c>
      <c r="GU114" t="s">
        <v>6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6</v>
      </c>
      <c r="HF114" t="s">
        <v>6</v>
      </c>
      <c r="HM114" t="s">
        <v>6</v>
      </c>
      <c r="HN114" t="s">
        <v>33</v>
      </c>
      <c r="HO114" t="s">
        <v>34</v>
      </c>
      <c r="HP114" t="s">
        <v>30</v>
      </c>
      <c r="HQ114" t="s">
        <v>30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96</v>
      </c>
      <c r="E115" t="s">
        <v>233</v>
      </c>
      <c r="F115" t="s">
        <v>104</v>
      </c>
      <c r="G115" t="s">
        <v>105</v>
      </c>
      <c r="H115" t="str">
        <f>'1.Ведомость'!C80</f>
        <v>100 ШТ</v>
      </c>
      <c r="I115">
        <f>I109*J115</f>
        <v>3.3</v>
      </c>
      <c r="J115">
        <v>0.12</v>
      </c>
      <c r="K115">
        <v>0.12</v>
      </c>
      <c r="O115">
        <f t="shared" si="81"/>
        <v>475</v>
      </c>
      <c r="P115">
        <f t="shared" si="82"/>
        <v>475</v>
      </c>
      <c r="Q115">
        <f t="shared" si="83"/>
        <v>0</v>
      </c>
      <c r="R115">
        <f t="shared" si="84"/>
        <v>0</v>
      </c>
      <c r="S115">
        <f t="shared" si="85"/>
        <v>0</v>
      </c>
      <c r="T115">
        <f t="shared" si="86"/>
        <v>0</v>
      </c>
      <c r="U115">
        <f t="shared" si="87"/>
        <v>0</v>
      </c>
      <c r="V115">
        <f t="shared" si="88"/>
        <v>0</v>
      </c>
      <c r="W115">
        <f t="shared" si="89"/>
        <v>0</v>
      </c>
      <c r="X115">
        <f t="shared" si="90"/>
        <v>0</v>
      </c>
      <c r="Y115">
        <f t="shared" si="91"/>
        <v>0</v>
      </c>
      <c r="AA115">
        <v>92798599</v>
      </c>
      <c r="AB115">
        <f t="shared" si="92"/>
        <v>14.5</v>
      </c>
      <c r="AC115">
        <f t="shared" si="119"/>
        <v>14.5</v>
      </c>
      <c r="AD115">
        <f t="shared" si="120"/>
        <v>0</v>
      </c>
      <c r="AE115">
        <f t="shared" si="121"/>
        <v>0</v>
      </c>
      <c r="AF115">
        <f t="shared" si="121"/>
        <v>0</v>
      </c>
      <c r="AG115">
        <f t="shared" si="94"/>
        <v>0</v>
      </c>
      <c r="AH115">
        <f t="shared" si="122"/>
        <v>0</v>
      </c>
      <c r="AI115">
        <f t="shared" si="122"/>
        <v>0</v>
      </c>
      <c r="AJ115">
        <f t="shared" si="95"/>
        <v>0</v>
      </c>
      <c r="AK115">
        <v>14.5</v>
      </c>
      <c r="AL115">
        <v>14.5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108</v>
      </c>
      <c r="AU115">
        <v>55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106</v>
      </c>
      <c r="BM115">
        <v>6004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108</v>
      </c>
      <c r="CA115">
        <v>55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6"/>
        <v>475</v>
      </c>
      <c r="CQ115">
        <f t="shared" si="124"/>
        <v>143.84</v>
      </c>
      <c r="CR115">
        <f t="shared" si="125"/>
        <v>0</v>
      </c>
      <c r="CS115">
        <f t="shared" si="99"/>
        <v>0</v>
      </c>
      <c r="CT115">
        <f t="shared" si="100"/>
        <v>0</v>
      </c>
      <c r="CU115">
        <f t="shared" si="101"/>
        <v>0</v>
      </c>
      <c r="CV115">
        <f t="shared" si="102"/>
        <v>0</v>
      </c>
      <c r="CW115">
        <f t="shared" si="103"/>
        <v>0</v>
      </c>
      <c r="CX115">
        <f t="shared" si="104"/>
        <v>0</v>
      </c>
      <c r="CY115">
        <f t="shared" si="105"/>
        <v>0</v>
      </c>
      <c r="CZ115">
        <f t="shared" si="106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101</v>
      </c>
      <c r="DW115" t="s">
        <v>101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66696358</v>
      </c>
      <c r="EF115">
        <v>2</v>
      </c>
      <c r="EG115" t="s">
        <v>28</v>
      </c>
      <c r="EH115">
        <v>6</v>
      </c>
      <c r="EI115" t="s">
        <v>29</v>
      </c>
      <c r="EJ115">
        <v>1</v>
      </c>
      <c r="EK115">
        <v>6004</v>
      </c>
      <c r="EL115" t="s">
        <v>30</v>
      </c>
      <c r="EM115" t="s">
        <v>31</v>
      </c>
      <c r="EO115" t="s">
        <v>6</v>
      </c>
      <c r="EQ115">
        <v>0</v>
      </c>
      <c r="ER115">
        <v>14.5</v>
      </c>
      <c r="ES115">
        <v>14.5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108</v>
      </c>
      <c r="FY115">
        <v>55</v>
      </c>
      <c r="GA115" t="s">
        <v>6</v>
      </c>
      <c r="GD115">
        <v>1</v>
      </c>
      <c r="GF115">
        <v>-985967048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7"/>
        <v>0</v>
      </c>
      <c r="GM115">
        <f t="shared" si="108"/>
        <v>475</v>
      </c>
      <c r="GN115">
        <f t="shared" si="109"/>
        <v>475</v>
      </c>
      <c r="GO115">
        <f t="shared" si="110"/>
        <v>0</v>
      </c>
      <c r="GP115">
        <f t="shared" si="111"/>
        <v>0</v>
      </c>
      <c r="GR115">
        <v>0</v>
      </c>
      <c r="GS115">
        <v>0</v>
      </c>
      <c r="GT115">
        <v>0</v>
      </c>
      <c r="GU115" t="s">
        <v>6</v>
      </c>
      <c r="GV115">
        <f t="shared" si="112"/>
        <v>0</v>
      </c>
      <c r="GW115">
        <v>1</v>
      </c>
      <c r="GX115">
        <f t="shared" si="113"/>
        <v>0</v>
      </c>
      <c r="HA115">
        <v>0</v>
      </c>
      <c r="HB115">
        <v>0</v>
      </c>
      <c r="HC115">
        <f t="shared" si="114"/>
        <v>0</v>
      </c>
      <c r="HE115" t="s">
        <v>6</v>
      </c>
      <c r="HF115" t="s">
        <v>6</v>
      </c>
      <c r="HM115" t="s">
        <v>6</v>
      </c>
      <c r="HN115" t="s">
        <v>33</v>
      </c>
      <c r="HO115" t="s">
        <v>34</v>
      </c>
      <c r="HP115" t="s">
        <v>30</v>
      </c>
      <c r="HQ115" t="s">
        <v>30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97</v>
      </c>
      <c r="E116" t="s">
        <v>234</v>
      </c>
      <c r="F116" t="s">
        <v>108</v>
      </c>
      <c r="G116" t="s">
        <v>109</v>
      </c>
      <c r="H116" t="str">
        <f>'1.Ведомость'!C81</f>
        <v>100 ШТ</v>
      </c>
      <c r="I116">
        <f>I109*J116</f>
        <v>3.3</v>
      </c>
      <c r="J116">
        <v>0.12</v>
      </c>
      <c r="K116">
        <v>0.12</v>
      </c>
      <c r="O116">
        <f t="shared" si="81"/>
        <v>504</v>
      </c>
      <c r="P116">
        <f t="shared" si="82"/>
        <v>504</v>
      </c>
      <c r="Q116">
        <f t="shared" si="83"/>
        <v>0</v>
      </c>
      <c r="R116">
        <f t="shared" si="84"/>
        <v>0</v>
      </c>
      <c r="S116">
        <f t="shared" si="85"/>
        <v>0</v>
      </c>
      <c r="T116">
        <f t="shared" si="86"/>
        <v>0</v>
      </c>
      <c r="U116">
        <f t="shared" si="87"/>
        <v>0</v>
      </c>
      <c r="V116">
        <f t="shared" si="88"/>
        <v>0</v>
      </c>
      <c r="W116">
        <f t="shared" si="89"/>
        <v>0</v>
      </c>
      <c r="X116">
        <f t="shared" si="90"/>
        <v>0</v>
      </c>
      <c r="Y116">
        <f t="shared" si="91"/>
        <v>0</v>
      </c>
      <c r="AA116">
        <v>92798599</v>
      </c>
      <c r="AB116">
        <f t="shared" si="92"/>
        <v>15.41</v>
      </c>
      <c r="AC116">
        <f t="shared" si="119"/>
        <v>15.41</v>
      </c>
      <c r="AD116">
        <f t="shared" si="120"/>
        <v>0</v>
      </c>
      <c r="AE116">
        <f t="shared" si="121"/>
        <v>0</v>
      </c>
      <c r="AF116">
        <f t="shared" si="121"/>
        <v>0</v>
      </c>
      <c r="AG116">
        <f t="shared" si="94"/>
        <v>0</v>
      </c>
      <c r="AH116">
        <f t="shared" si="122"/>
        <v>0</v>
      </c>
      <c r="AI116">
        <f t="shared" si="122"/>
        <v>0</v>
      </c>
      <c r="AJ116">
        <f t="shared" si="95"/>
        <v>0</v>
      </c>
      <c r="AK116">
        <v>15.41</v>
      </c>
      <c r="AL116">
        <v>15.41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108</v>
      </c>
      <c r="AU116">
        <v>55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110</v>
      </c>
      <c r="BM116">
        <v>6004</v>
      </c>
      <c r="BN116">
        <v>0</v>
      </c>
      <c r="BO116" t="s">
        <v>6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108</v>
      </c>
      <c r="CA116">
        <v>55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6"/>
        <v>504</v>
      </c>
      <c r="CQ116">
        <f t="shared" si="124"/>
        <v>152.8672</v>
      </c>
      <c r="CR116">
        <f t="shared" si="125"/>
        <v>0</v>
      </c>
      <c r="CS116">
        <f t="shared" si="99"/>
        <v>0</v>
      </c>
      <c r="CT116">
        <f t="shared" si="100"/>
        <v>0</v>
      </c>
      <c r="CU116">
        <f t="shared" si="101"/>
        <v>0</v>
      </c>
      <c r="CV116">
        <f t="shared" si="102"/>
        <v>0</v>
      </c>
      <c r="CW116">
        <f t="shared" si="103"/>
        <v>0</v>
      </c>
      <c r="CX116">
        <f t="shared" si="104"/>
        <v>0</v>
      </c>
      <c r="CY116">
        <f t="shared" si="105"/>
        <v>0</v>
      </c>
      <c r="CZ116">
        <f t="shared" si="106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101</v>
      </c>
      <c r="DW116" t="s">
        <v>101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66696358</v>
      </c>
      <c r="EF116">
        <v>2</v>
      </c>
      <c r="EG116" t="s">
        <v>28</v>
      </c>
      <c r="EH116">
        <v>6</v>
      </c>
      <c r="EI116" t="s">
        <v>29</v>
      </c>
      <c r="EJ116">
        <v>1</v>
      </c>
      <c r="EK116">
        <v>6004</v>
      </c>
      <c r="EL116" t="s">
        <v>30</v>
      </c>
      <c r="EM116" t="s">
        <v>31</v>
      </c>
      <c r="EO116" t="s">
        <v>6</v>
      </c>
      <c r="EQ116">
        <v>0</v>
      </c>
      <c r="ER116">
        <v>15.41</v>
      </c>
      <c r="ES116">
        <v>15.41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108</v>
      </c>
      <c r="FY116">
        <v>55</v>
      </c>
      <c r="GA116" t="s">
        <v>6</v>
      </c>
      <c r="GD116">
        <v>1</v>
      </c>
      <c r="GF116">
        <v>-379867011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7"/>
        <v>0</v>
      </c>
      <c r="GM116">
        <f t="shared" si="108"/>
        <v>504</v>
      </c>
      <c r="GN116">
        <f t="shared" si="109"/>
        <v>504</v>
      </c>
      <c r="GO116">
        <f t="shared" si="110"/>
        <v>0</v>
      </c>
      <c r="GP116">
        <f t="shared" si="111"/>
        <v>0</v>
      </c>
      <c r="GR116">
        <v>0</v>
      </c>
      <c r="GS116">
        <v>0</v>
      </c>
      <c r="GT116">
        <v>0</v>
      </c>
      <c r="GU116" t="s">
        <v>6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6</v>
      </c>
      <c r="HF116" t="s">
        <v>6</v>
      </c>
      <c r="HM116" t="s">
        <v>6</v>
      </c>
      <c r="HN116" t="s">
        <v>33</v>
      </c>
      <c r="HO116" t="s">
        <v>34</v>
      </c>
      <c r="HP116" t="s">
        <v>30</v>
      </c>
      <c r="HQ116" t="s">
        <v>30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94</v>
      </c>
      <c r="E117" t="s">
        <v>235</v>
      </c>
      <c r="F117" t="s">
        <v>72</v>
      </c>
      <c r="G117" t="s">
        <v>112</v>
      </c>
      <c r="H117" t="str">
        <f>'1.Ведомость'!C82</f>
        <v>т</v>
      </c>
      <c r="I117">
        <f>I109*J117</f>
        <v>2.6152499999999999E-2</v>
      </c>
      <c r="J117">
        <v>9.5099999999999991E-4</v>
      </c>
      <c r="K117">
        <v>9.5100000000000002E-4</v>
      </c>
      <c r="O117">
        <f t="shared" si="81"/>
        <v>1424</v>
      </c>
      <c r="P117">
        <f t="shared" si="82"/>
        <v>1424</v>
      </c>
      <c r="Q117">
        <f t="shared" si="83"/>
        <v>0</v>
      </c>
      <c r="R117">
        <f t="shared" si="84"/>
        <v>0</v>
      </c>
      <c r="S117">
        <f t="shared" si="85"/>
        <v>0</v>
      </c>
      <c r="T117">
        <f t="shared" si="86"/>
        <v>0</v>
      </c>
      <c r="U117">
        <f t="shared" si="87"/>
        <v>0</v>
      </c>
      <c r="V117">
        <f t="shared" si="88"/>
        <v>0</v>
      </c>
      <c r="W117">
        <f t="shared" si="89"/>
        <v>0</v>
      </c>
      <c r="X117">
        <f t="shared" si="90"/>
        <v>0</v>
      </c>
      <c r="Y117">
        <f t="shared" si="91"/>
        <v>0</v>
      </c>
      <c r="AA117">
        <v>92798599</v>
      </c>
      <c r="AB117">
        <f t="shared" si="92"/>
        <v>5488.69</v>
      </c>
      <c r="AC117">
        <f t="shared" si="119"/>
        <v>5488.69</v>
      </c>
      <c r="AD117">
        <f t="shared" si="120"/>
        <v>0</v>
      </c>
      <c r="AE117">
        <f t="shared" si="121"/>
        <v>0</v>
      </c>
      <c r="AF117">
        <f t="shared" si="121"/>
        <v>0</v>
      </c>
      <c r="AG117">
        <f t="shared" si="94"/>
        <v>0</v>
      </c>
      <c r="AH117">
        <f t="shared" si="122"/>
        <v>0</v>
      </c>
      <c r="AI117">
        <f t="shared" si="122"/>
        <v>0</v>
      </c>
      <c r="AJ117">
        <f t="shared" si="95"/>
        <v>0</v>
      </c>
      <c r="AK117">
        <v>5488.69</v>
      </c>
      <c r="AL117">
        <v>5488.69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108</v>
      </c>
      <c r="AU117">
        <v>55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74</v>
      </c>
      <c r="BM117">
        <v>6004</v>
      </c>
      <c r="BN117">
        <v>0</v>
      </c>
      <c r="BO117" t="s">
        <v>6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108</v>
      </c>
      <c r="CA117">
        <v>55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6"/>
        <v>1424</v>
      </c>
      <c r="CQ117">
        <f t="shared" si="124"/>
        <v>54447.804799999998</v>
      </c>
      <c r="CR117">
        <f t="shared" si="125"/>
        <v>0</v>
      </c>
      <c r="CS117">
        <f t="shared" si="99"/>
        <v>0</v>
      </c>
      <c r="CT117">
        <f t="shared" si="100"/>
        <v>0</v>
      </c>
      <c r="CU117">
        <f t="shared" si="101"/>
        <v>0</v>
      </c>
      <c r="CV117">
        <f t="shared" si="102"/>
        <v>0</v>
      </c>
      <c r="CW117">
        <f t="shared" si="103"/>
        <v>0</v>
      </c>
      <c r="CX117">
        <f t="shared" si="104"/>
        <v>0</v>
      </c>
      <c r="CY117">
        <f t="shared" si="105"/>
        <v>0</v>
      </c>
      <c r="CZ117">
        <f t="shared" si="106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43</v>
      </c>
      <c r="DW117" t="s">
        <v>43</v>
      </c>
      <c r="DX117">
        <v>1000</v>
      </c>
      <c r="DZ117" t="s">
        <v>6</v>
      </c>
      <c r="EA117" t="s">
        <v>6</v>
      </c>
      <c r="EB117" t="s">
        <v>6</v>
      </c>
      <c r="EC117" t="s">
        <v>6</v>
      </c>
      <c r="EE117">
        <v>66696358</v>
      </c>
      <c r="EF117">
        <v>2</v>
      </c>
      <c r="EG117" t="s">
        <v>28</v>
      </c>
      <c r="EH117">
        <v>6</v>
      </c>
      <c r="EI117" t="s">
        <v>29</v>
      </c>
      <c r="EJ117">
        <v>1</v>
      </c>
      <c r="EK117">
        <v>6004</v>
      </c>
      <c r="EL117" t="s">
        <v>30</v>
      </c>
      <c r="EM117" t="s">
        <v>31</v>
      </c>
      <c r="EO117" t="s">
        <v>6</v>
      </c>
      <c r="EQ117">
        <v>0</v>
      </c>
      <c r="ER117">
        <v>5488.69</v>
      </c>
      <c r="ES117">
        <v>5488.69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108</v>
      </c>
      <c r="FY117">
        <v>55</v>
      </c>
      <c r="GA117" t="s">
        <v>6</v>
      </c>
      <c r="GD117">
        <v>1</v>
      </c>
      <c r="GF117">
        <v>1918665227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7"/>
        <v>0</v>
      </c>
      <c r="GM117">
        <f t="shared" si="108"/>
        <v>1424</v>
      </c>
      <c r="GN117">
        <f t="shared" si="109"/>
        <v>1424</v>
      </c>
      <c r="GO117">
        <f t="shared" si="110"/>
        <v>0</v>
      </c>
      <c r="GP117">
        <f t="shared" si="111"/>
        <v>0</v>
      </c>
      <c r="GR117">
        <v>0</v>
      </c>
      <c r="GS117">
        <v>0</v>
      </c>
      <c r="GT117">
        <v>0</v>
      </c>
      <c r="GU117" t="s">
        <v>6</v>
      </c>
      <c r="GV117">
        <f t="shared" si="112"/>
        <v>0</v>
      </c>
      <c r="GW117">
        <v>1</v>
      </c>
      <c r="GX117">
        <f t="shared" si="113"/>
        <v>0</v>
      </c>
      <c r="HA117">
        <v>0</v>
      </c>
      <c r="HB117">
        <v>0</v>
      </c>
      <c r="HC117">
        <f t="shared" si="114"/>
        <v>0</v>
      </c>
      <c r="HE117" t="s">
        <v>6</v>
      </c>
      <c r="HF117" t="s">
        <v>6</v>
      </c>
      <c r="HM117" t="s">
        <v>6</v>
      </c>
      <c r="HN117" t="s">
        <v>33</v>
      </c>
      <c r="HO117" t="s">
        <v>34</v>
      </c>
      <c r="HP117" t="s">
        <v>30</v>
      </c>
      <c r="HQ117" t="s">
        <v>30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ROW(SmtRes!A114)</f>
        <v>114</v>
      </c>
      <c r="D118">
        <f>ROW(EtalonRes!A80)</f>
        <v>80</v>
      </c>
      <c r="E118" t="s">
        <v>236</v>
      </c>
      <c r="F118" t="s">
        <v>237</v>
      </c>
      <c r="G118" t="s">
        <v>238</v>
      </c>
      <c r="H118" t="s">
        <v>23</v>
      </c>
      <c r="I118">
        <v>901.6</v>
      </c>
      <c r="J118">
        <v>0</v>
      </c>
      <c r="K118">
        <v>901.6</v>
      </c>
      <c r="O118">
        <f t="shared" si="81"/>
        <v>3917759</v>
      </c>
      <c r="P118">
        <f t="shared" si="82"/>
        <v>63680</v>
      </c>
      <c r="Q118">
        <f t="shared" si="83"/>
        <v>2309799</v>
      </c>
      <c r="R118">
        <f t="shared" si="84"/>
        <v>1008897</v>
      </c>
      <c r="S118">
        <f t="shared" si="85"/>
        <v>1544280</v>
      </c>
      <c r="T118">
        <f t="shared" si="86"/>
        <v>0</v>
      </c>
      <c r="U118">
        <f t="shared" si="87"/>
        <v>3985.5228000000002</v>
      </c>
      <c r="V118">
        <f t="shared" si="88"/>
        <v>1666.1568</v>
      </c>
      <c r="W118">
        <f t="shared" si="89"/>
        <v>0</v>
      </c>
      <c r="X118">
        <f t="shared" si="90"/>
        <v>2757431</v>
      </c>
      <c r="Y118">
        <f t="shared" si="91"/>
        <v>1404247</v>
      </c>
      <c r="AA118">
        <v>92798599</v>
      </c>
      <c r="AB118">
        <f t="shared" si="92"/>
        <v>208.28</v>
      </c>
      <c r="AC118">
        <f t="shared" si="119"/>
        <v>7.12</v>
      </c>
      <c r="AD118">
        <f>ROUND(((((ET118*ROUND(1.12,7)))-((EU118*ROUND(1.12,7))))+AE118),2)</f>
        <v>162.97</v>
      </c>
      <c r="AE118">
        <f>ROUND(((EU118*ROUND(1.12,7))),2)</f>
        <v>24.95</v>
      </c>
      <c r="AF118">
        <f>ROUND(((EV118*ROUND(1.05,7))),2)</f>
        <v>38.19</v>
      </c>
      <c r="AG118">
        <f t="shared" si="94"/>
        <v>0</v>
      </c>
      <c r="AH118">
        <f>((EW118*ROUND(1.05,7)))</f>
        <v>4.4205000000000005</v>
      </c>
      <c r="AI118">
        <f>((EX118*ROUND(1.12,7)))</f>
        <v>1.8480000000000001</v>
      </c>
      <c r="AJ118">
        <f t="shared" si="95"/>
        <v>0</v>
      </c>
      <c r="AK118">
        <v>189</v>
      </c>
      <c r="AL118">
        <v>7.12</v>
      </c>
      <c r="AM118">
        <v>145.51</v>
      </c>
      <c r="AN118">
        <v>22.28</v>
      </c>
      <c r="AO118">
        <v>36.369999999999997</v>
      </c>
      <c r="AP118">
        <v>0</v>
      </c>
      <c r="AQ118">
        <v>4.21</v>
      </c>
      <c r="AR118">
        <v>1.65</v>
      </c>
      <c r="AS118">
        <v>0</v>
      </c>
      <c r="AT118">
        <v>108</v>
      </c>
      <c r="AU118">
        <v>55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1</v>
      </c>
      <c r="BJ118" t="s">
        <v>239</v>
      </c>
      <c r="BM118">
        <v>6004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108</v>
      </c>
      <c r="CA118">
        <v>55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25</v>
      </c>
      <c r="CO118">
        <v>0</v>
      </c>
      <c r="CP118">
        <f t="shared" si="96"/>
        <v>3917759</v>
      </c>
      <c r="CQ118">
        <f t="shared" si="124"/>
        <v>70.630399999999995</v>
      </c>
      <c r="CR118">
        <f t="shared" si="125"/>
        <v>2561.8884000000003</v>
      </c>
      <c r="CS118">
        <f t="shared" si="99"/>
        <v>1119.0074999999999</v>
      </c>
      <c r="CT118">
        <f t="shared" si="100"/>
        <v>1712.8215</v>
      </c>
      <c r="CU118">
        <f t="shared" si="101"/>
        <v>0</v>
      </c>
      <c r="CV118">
        <f t="shared" si="102"/>
        <v>4.4205000000000005</v>
      </c>
      <c r="CW118">
        <f t="shared" si="103"/>
        <v>1.8480000000000001</v>
      </c>
      <c r="CX118">
        <f t="shared" si="104"/>
        <v>0</v>
      </c>
      <c r="CY118">
        <f t="shared" si="105"/>
        <v>2757431.16</v>
      </c>
      <c r="CZ118">
        <f t="shared" si="106"/>
        <v>1404247.35</v>
      </c>
      <c r="DC118" t="s">
        <v>6</v>
      </c>
      <c r="DD118" t="s">
        <v>6</v>
      </c>
      <c r="DE118" t="s">
        <v>26</v>
      </c>
      <c r="DF118" t="s">
        <v>26</v>
      </c>
      <c r="DG118" t="s">
        <v>27</v>
      </c>
      <c r="DH118" t="s">
        <v>6</v>
      </c>
      <c r="DI118" t="s">
        <v>27</v>
      </c>
      <c r="DJ118" t="s">
        <v>26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23</v>
      </c>
      <c r="DW118" t="s">
        <v>23</v>
      </c>
      <c r="DX118">
        <v>10</v>
      </c>
      <c r="DZ118" t="s">
        <v>6</v>
      </c>
      <c r="EA118" t="s">
        <v>6</v>
      </c>
      <c r="EB118" t="s">
        <v>6</v>
      </c>
      <c r="EC118" t="s">
        <v>6</v>
      </c>
      <c r="EE118">
        <v>66696358</v>
      </c>
      <c r="EF118">
        <v>2</v>
      </c>
      <c r="EG118" t="s">
        <v>28</v>
      </c>
      <c r="EH118">
        <v>6</v>
      </c>
      <c r="EI118" t="s">
        <v>29</v>
      </c>
      <c r="EJ118">
        <v>1</v>
      </c>
      <c r="EK118">
        <v>6004</v>
      </c>
      <c r="EL118" t="s">
        <v>30</v>
      </c>
      <c r="EM118" t="s">
        <v>31</v>
      </c>
      <c r="EO118" t="s">
        <v>32</v>
      </c>
      <c r="EQ118">
        <v>131072</v>
      </c>
      <c r="ER118">
        <v>189</v>
      </c>
      <c r="ES118">
        <v>7.12</v>
      </c>
      <c r="ET118">
        <v>145.51</v>
      </c>
      <c r="EU118">
        <v>22.28</v>
      </c>
      <c r="EV118">
        <v>36.369999999999997</v>
      </c>
      <c r="EW118">
        <v>4.21</v>
      </c>
      <c r="EX118">
        <v>1.65</v>
      </c>
      <c r="EY118">
        <v>0</v>
      </c>
      <c r="FQ118">
        <v>0</v>
      </c>
      <c r="FR118">
        <v>0</v>
      </c>
      <c r="FS118">
        <v>0</v>
      </c>
      <c r="FX118">
        <v>108</v>
      </c>
      <c r="FY118">
        <v>55</v>
      </c>
      <c r="GA118" t="s">
        <v>6</v>
      </c>
      <c r="GD118">
        <v>1</v>
      </c>
      <c r="GF118">
        <v>-1810010839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7"/>
        <v>0</v>
      </c>
      <c r="GM118">
        <f t="shared" si="108"/>
        <v>8079437</v>
      </c>
      <c r="GN118">
        <f t="shared" si="109"/>
        <v>8079437</v>
      </c>
      <c r="GO118">
        <f t="shared" si="110"/>
        <v>0</v>
      </c>
      <c r="GP118">
        <f t="shared" si="111"/>
        <v>0</v>
      </c>
      <c r="GR118">
        <v>0</v>
      </c>
      <c r="GS118">
        <v>0</v>
      </c>
      <c r="GT118">
        <v>0</v>
      </c>
      <c r="GU118" t="s">
        <v>6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6</v>
      </c>
      <c r="HF118" t="s">
        <v>6</v>
      </c>
      <c r="HM118" t="s">
        <v>6</v>
      </c>
      <c r="HN118" t="s">
        <v>33</v>
      </c>
      <c r="HO118" t="s">
        <v>34</v>
      </c>
      <c r="HP118" t="s">
        <v>30</v>
      </c>
      <c r="HQ118" t="s">
        <v>30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112</v>
      </c>
      <c r="E119" t="s">
        <v>240</v>
      </c>
      <c r="F119" t="s">
        <v>80</v>
      </c>
      <c r="G119" t="s">
        <v>241</v>
      </c>
      <c r="H119" t="str">
        <f>'1.Ведомость'!C84</f>
        <v>компл.</v>
      </c>
      <c r="I119">
        <f>I118*J119</f>
        <v>1531.63</v>
      </c>
      <c r="J119">
        <v>1.6987910381543923</v>
      </c>
      <c r="K119">
        <v>1.6987910382</v>
      </c>
      <c r="O119">
        <f t="shared" si="81"/>
        <v>723481</v>
      </c>
      <c r="P119">
        <f t="shared" si="82"/>
        <v>723481</v>
      </c>
      <c r="Q119">
        <f t="shared" si="83"/>
        <v>0</v>
      </c>
      <c r="R119">
        <f t="shared" si="84"/>
        <v>0</v>
      </c>
      <c r="S119">
        <f t="shared" si="85"/>
        <v>0</v>
      </c>
      <c r="T119">
        <f t="shared" si="86"/>
        <v>0</v>
      </c>
      <c r="U119">
        <f t="shared" si="87"/>
        <v>0</v>
      </c>
      <c r="V119">
        <f t="shared" si="88"/>
        <v>0</v>
      </c>
      <c r="W119">
        <f t="shared" si="89"/>
        <v>0</v>
      </c>
      <c r="X119">
        <f t="shared" si="90"/>
        <v>0</v>
      </c>
      <c r="Y119">
        <f t="shared" si="91"/>
        <v>0</v>
      </c>
      <c r="AA119">
        <v>92798599</v>
      </c>
      <c r="AB119">
        <f t="shared" si="92"/>
        <v>472.36</v>
      </c>
      <c r="AC119">
        <f t="shared" si="119"/>
        <v>472.36</v>
      </c>
      <c r="AD119">
        <f t="shared" ref="AD119:AD127" si="126">ROUND((((ET119)-(EU119))+AE119),2)</f>
        <v>0</v>
      </c>
      <c r="AE119">
        <f t="shared" ref="AE119:AE127" si="127">ROUND((EU119),2)</f>
        <v>0</v>
      </c>
      <c r="AF119">
        <f t="shared" ref="AF119:AF127" si="128">ROUND((EV119),2)</f>
        <v>0</v>
      </c>
      <c r="AG119">
        <f t="shared" si="94"/>
        <v>0</v>
      </c>
      <c r="AH119">
        <f t="shared" ref="AH119:AH127" si="129">(EW119)</f>
        <v>0</v>
      </c>
      <c r="AI119">
        <f t="shared" ref="AI119:AI127" si="130">(EX119)</f>
        <v>0</v>
      </c>
      <c r="AJ119">
        <f t="shared" si="95"/>
        <v>0</v>
      </c>
      <c r="AK119">
        <v>472.36</v>
      </c>
      <c r="AL119">
        <v>472.36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108</v>
      </c>
      <c r="AU119">
        <v>55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83</v>
      </c>
      <c r="BM119">
        <v>6004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108</v>
      </c>
      <c r="CA119">
        <v>55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6"/>
        <v>723481</v>
      </c>
      <c r="CQ119">
        <f t="shared" ref="CQ119:CR121" si="131">AC119</f>
        <v>472.36</v>
      </c>
      <c r="CR119">
        <f t="shared" si="131"/>
        <v>0</v>
      </c>
      <c r="CS119">
        <f t="shared" si="99"/>
        <v>0</v>
      </c>
      <c r="CT119">
        <f t="shared" si="100"/>
        <v>0</v>
      </c>
      <c r="CU119">
        <f t="shared" si="101"/>
        <v>0</v>
      </c>
      <c r="CV119">
        <f t="shared" si="102"/>
        <v>0</v>
      </c>
      <c r="CW119">
        <f t="shared" si="103"/>
        <v>0</v>
      </c>
      <c r="CX119">
        <f t="shared" si="104"/>
        <v>0</v>
      </c>
      <c r="CY119">
        <f t="shared" si="105"/>
        <v>0</v>
      </c>
      <c r="CZ119">
        <f t="shared" si="106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82</v>
      </c>
      <c r="DW119" t="s">
        <v>82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66696358</v>
      </c>
      <c r="EF119">
        <v>2</v>
      </c>
      <c r="EG119" t="s">
        <v>28</v>
      </c>
      <c r="EH119">
        <v>6</v>
      </c>
      <c r="EI119" t="s">
        <v>29</v>
      </c>
      <c r="EJ119">
        <v>1</v>
      </c>
      <c r="EK119">
        <v>6004</v>
      </c>
      <c r="EL119" t="s">
        <v>30</v>
      </c>
      <c r="EM119" t="s">
        <v>31</v>
      </c>
      <c r="EO119" t="s">
        <v>6</v>
      </c>
      <c r="EQ119">
        <v>1048576</v>
      </c>
      <c r="ER119">
        <v>472.36</v>
      </c>
      <c r="ES119">
        <v>472.36</v>
      </c>
      <c r="ET119">
        <v>0</v>
      </c>
      <c r="EU119">
        <v>0</v>
      </c>
      <c r="EV119">
        <v>0</v>
      </c>
      <c r="EW119">
        <v>0</v>
      </c>
      <c r="EX119">
        <v>0</v>
      </c>
      <c r="EZ119">
        <v>5</v>
      </c>
      <c r="FC119">
        <v>0</v>
      </c>
      <c r="FD119">
        <v>18</v>
      </c>
      <c r="FF119">
        <v>445.29</v>
      </c>
      <c r="FQ119">
        <v>0</v>
      </c>
      <c r="FR119">
        <v>0</v>
      </c>
      <c r="FS119">
        <v>0</v>
      </c>
      <c r="FX119">
        <v>108</v>
      </c>
      <c r="FY119">
        <v>55</v>
      </c>
      <c r="GA119" t="s">
        <v>84</v>
      </c>
      <c r="GD119">
        <v>1</v>
      </c>
      <c r="GF119">
        <v>823748346</v>
      </c>
      <c r="GG119">
        <v>2</v>
      </c>
      <c r="GH119">
        <v>3</v>
      </c>
      <c r="GI119">
        <v>4</v>
      </c>
      <c r="GJ119">
        <v>0</v>
      </c>
      <c r="GK119">
        <v>0</v>
      </c>
      <c r="GL119">
        <f t="shared" si="107"/>
        <v>0</v>
      </c>
      <c r="GM119">
        <f t="shared" si="108"/>
        <v>723481</v>
      </c>
      <c r="GN119">
        <f t="shared" si="109"/>
        <v>723481</v>
      </c>
      <c r="GO119">
        <f t="shared" si="110"/>
        <v>0</v>
      </c>
      <c r="GP119">
        <f t="shared" si="111"/>
        <v>0</v>
      </c>
      <c r="GR119">
        <v>1</v>
      </c>
      <c r="GS119">
        <v>1</v>
      </c>
      <c r="GT119">
        <v>0</v>
      </c>
      <c r="GU119" t="s">
        <v>6</v>
      </c>
      <c r="GV119">
        <f t="shared" si="112"/>
        <v>0</v>
      </c>
      <c r="GW119">
        <v>1</v>
      </c>
      <c r="GX119">
        <f t="shared" si="113"/>
        <v>0</v>
      </c>
      <c r="HA119">
        <v>0</v>
      </c>
      <c r="HB119">
        <v>0</v>
      </c>
      <c r="HC119">
        <f t="shared" si="114"/>
        <v>0</v>
      </c>
      <c r="HE119" t="s">
        <v>59</v>
      </c>
      <c r="HF119" t="s">
        <v>50</v>
      </c>
      <c r="HG119">
        <f>ROUND(AC119*I119,0)</f>
        <v>723481</v>
      </c>
      <c r="HM119" t="s">
        <v>6</v>
      </c>
      <c r="HN119" t="s">
        <v>33</v>
      </c>
      <c r="HO119" t="s">
        <v>34</v>
      </c>
      <c r="HP119" t="s">
        <v>30</v>
      </c>
      <c r="HQ119" t="s">
        <v>30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113</v>
      </c>
      <c r="E120" t="s">
        <v>242</v>
      </c>
      <c r="F120" t="s">
        <v>80</v>
      </c>
      <c r="G120" t="s">
        <v>243</v>
      </c>
      <c r="H120" t="str">
        <f>'1.Ведомость'!C85</f>
        <v>компл.</v>
      </c>
      <c r="I120">
        <f>I118*J120</f>
        <v>1531.63</v>
      </c>
      <c r="J120">
        <v>1.6987910381543923</v>
      </c>
      <c r="K120">
        <v>1.6987910382</v>
      </c>
      <c r="O120">
        <f t="shared" si="81"/>
        <v>654144</v>
      </c>
      <c r="P120">
        <f t="shared" si="82"/>
        <v>654144</v>
      </c>
      <c r="Q120">
        <f t="shared" si="83"/>
        <v>0</v>
      </c>
      <c r="R120">
        <f t="shared" si="84"/>
        <v>0</v>
      </c>
      <c r="S120">
        <f t="shared" si="85"/>
        <v>0</v>
      </c>
      <c r="T120">
        <f t="shared" si="86"/>
        <v>0</v>
      </c>
      <c r="U120">
        <f t="shared" si="87"/>
        <v>0</v>
      </c>
      <c r="V120">
        <f t="shared" si="88"/>
        <v>0</v>
      </c>
      <c r="W120">
        <f t="shared" si="89"/>
        <v>0</v>
      </c>
      <c r="X120">
        <f t="shared" si="90"/>
        <v>0</v>
      </c>
      <c r="Y120">
        <f t="shared" si="91"/>
        <v>0</v>
      </c>
      <c r="AA120">
        <v>92798599</v>
      </c>
      <c r="AB120">
        <f t="shared" si="92"/>
        <v>427.09</v>
      </c>
      <c r="AC120">
        <f t="shared" si="119"/>
        <v>427.09</v>
      </c>
      <c r="AD120">
        <f t="shared" si="126"/>
        <v>0</v>
      </c>
      <c r="AE120">
        <f t="shared" si="127"/>
        <v>0</v>
      </c>
      <c r="AF120">
        <f t="shared" si="128"/>
        <v>0</v>
      </c>
      <c r="AG120">
        <f t="shared" si="94"/>
        <v>0</v>
      </c>
      <c r="AH120">
        <f t="shared" si="129"/>
        <v>0</v>
      </c>
      <c r="AI120">
        <f t="shared" si="130"/>
        <v>0</v>
      </c>
      <c r="AJ120">
        <f t="shared" si="95"/>
        <v>0</v>
      </c>
      <c r="AK120">
        <v>427.09000000000003</v>
      </c>
      <c r="AL120">
        <v>427.09000000000003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108</v>
      </c>
      <c r="AU120">
        <v>55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83</v>
      </c>
      <c r="BM120">
        <v>6004</v>
      </c>
      <c r="BN120">
        <v>0</v>
      </c>
      <c r="BO120" t="s">
        <v>6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108</v>
      </c>
      <c r="CA120">
        <v>55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96"/>
        <v>654144</v>
      </c>
      <c r="CQ120">
        <f t="shared" si="131"/>
        <v>427.09</v>
      </c>
      <c r="CR120">
        <f t="shared" si="131"/>
        <v>0</v>
      </c>
      <c r="CS120">
        <f t="shared" si="99"/>
        <v>0</v>
      </c>
      <c r="CT120">
        <f t="shared" si="100"/>
        <v>0</v>
      </c>
      <c r="CU120">
        <f t="shared" si="101"/>
        <v>0</v>
      </c>
      <c r="CV120">
        <f t="shared" si="102"/>
        <v>0</v>
      </c>
      <c r="CW120">
        <f t="shared" si="103"/>
        <v>0</v>
      </c>
      <c r="CX120">
        <f t="shared" si="104"/>
        <v>0</v>
      </c>
      <c r="CY120">
        <f t="shared" si="105"/>
        <v>0</v>
      </c>
      <c r="CZ120">
        <f t="shared" si="106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82</v>
      </c>
      <c r="DW120" t="s">
        <v>82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66696358</v>
      </c>
      <c r="EF120">
        <v>2</v>
      </c>
      <c r="EG120" t="s">
        <v>28</v>
      </c>
      <c r="EH120">
        <v>6</v>
      </c>
      <c r="EI120" t="s">
        <v>29</v>
      </c>
      <c r="EJ120">
        <v>1</v>
      </c>
      <c r="EK120">
        <v>6004</v>
      </c>
      <c r="EL120" t="s">
        <v>30</v>
      </c>
      <c r="EM120" t="s">
        <v>31</v>
      </c>
      <c r="EO120" t="s">
        <v>6</v>
      </c>
      <c r="EQ120">
        <v>1048576</v>
      </c>
      <c r="ER120">
        <v>427.09000000000003</v>
      </c>
      <c r="ES120">
        <v>427.09000000000003</v>
      </c>
      <c r="ET120">
        <v>0</v>
      </c>
      <c r="EU120">
        <v>0</v>
      </c>
      <c r="EV120">
        <v>0</v>
      </c>
      <c r="EW120">
        <v>0</v>
      </c>
      <c r="EX120">
        <v>0</v>
      </c>
      <c r="EZ120">
        <v>5</v>
      </c>
      <c r="FC120">
        <v>0</v>
      </c>
      <c r="FD120">
        <v>18</v>
      </c>
      <c r="FF120">
        <v>402.62</v>
      </c>
      <c r="FQ120">
        <v>0</v>
      </c>
      <c r="FR120">
        <v>0</v>
      </c>
      <c r="FS120">
        <v>0</v>
      </c>
      <c r="FX120">
        <v>108</v>
      </c>
      <c r="FY120">
        <v>55</v>
      </c>
      <c r="GA120" t="s">
        <v>87</v>
      </c>
      <c r="GD120">
        <v>1</v>
      </c>
      <c r="GF120">
        <v>-1584998956</v>
      </c>
      <c r="GG120">
        <v>2</v>
      </c>
      <c r="GH120">
        <v>3</v>
      </c>
      <c r="GI120">
        <v>4</v>
      </c>
      <c r="GJ120">
        <v>0</v>
      </c>
      <c r="GK120">
        <v>0</v>
      </c>
      <c r="GL120">
        <f t="shared" si="107"/>
        <v>0</v>
      </c>
      <c r="GM120">
        <f t="shared" si="108"/>
        <v>654144</v>
      </c>
      <c r="GN120">
        <f t="shared" si="109"/>
        <v>654144</v>
      </c>
      <c r="GO120">
        <f t="shared" si="110"/>
        <v>0</v>
      </c>
      <c r="GP120">
        <f t="shared" si="111"/>
        <v>0</v>
      </c>
      <c r="GR120">
        <v>1</v>
      </c>
      <c r="GS120">
        <v>1</v>
      </c>
      <c r="GT120">
        <v>0</v>
      </c>
      <c r="GU120" t="s">
        <v>6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59</v>
      </c>
      <c r="HF120" t="s">
        <v>50</v>
      </c>
      <c r="HG120">
        <f>ROUND(AC120*I120,0)</f>
        <v>654144</v>
      </c>
      <c r="HM120" t="s">
        <v>6</v>
      </c>
      <c r="HN120" t="s">
        <v>33</v>
      </c>
      <c r="HO120" t="s">
        <v>34</v>
      </c>
      <c r="HP120" t="s">
        <v>30</v>
      </c>
      <c r="HQ120" t="s">
        <v>30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114</v>
      </c>
      <c r="E121" t="s">
        <v>244</v>
      </c>
      <c r="F121" t="s">
        <v>89</v>
      </c>
      <c r="G121" t="s">
        <v>229</v>
      </c>
      <c r="H121" t="str">
        <f>'1.Ведомость'!C86</f>
        <v>м3</v>
      </c>
      <c r="I121">
        <f>I118*J121</f>
        <v>1672.69</v>
      </c>
      <c r="J121">
        <v>1.8552462289263532</v>
      </c>
      <c r="K121">
        <v>1.8552462289</v>
      </c>
      <c r="O121">
        <f t="shared" si="81"/>
        <v>10348732</v>
      </c>
      <c r="P121">
        <f t="shared" si="82"/>
        <v>10348732</v>
      </c>
      <c r="Q121">
        <f t="shared" si="83"/>
        <v>0</v>
      </c>
      <c r="R121">
        <f t="shared" si="84"/>
        <v>0</v>
      </c>
      <c r="S121">
        <f t="shared" si="85"/>
        <v>0</v>
      </c>
      <c r="T121">
        <f t="shared" si="86"/>
        <v>0</v>
      </c>
      <c r="U121">
        <f t="shared" si="87"/>
        <v>0</v>
      </c>
      <c r="V121">
        <f t="shared" si="88"/>
        <v>0</v>
      </c>
      <c r="W121">
        <f t="shared" si="89"/>
        <v>0</v>
      </c>
      <c r="X121">
        <f t="shared" si="90"/>
        <v>0</v>
      </c>
      <c r="Y121">
        <f t="shared" si="91"/>
        <v>0</v>
      </c>
      <c r="AA121">
        <v>92798599</v>
      </c>
      <c r="AB121">
        <f t="shared" si="92"/>
        <v>6186.88</v>
      </c>
      <c r="AC121">
        <f t="shared" si="119"/>
        <v>6186.88</v>
      </c>
      <c r="AD121">
        <f t="shared" si="126"/>
        <v>0</v>
      </c>
      <c r="AE121">
        <f t="shared" si="127"/>
        <v>0</v>
      </c>
      <c r="AF121">
        <f t="shared" si="128"/>
        <v>0</v>
      </c>
      <c r="AG121">
        <f t="shared" si="94"/>
        <v>0</v>
      </c>
      <c r="AH121">
        <f t="shared" si="129"/>
        <v>0</v>
      </c>
      <c r="AI121">
        <f t="shared" si="130"/>
        <v>0</v>
      </c>
      <c r="AJ121">
        <f t="shared" si="95"/>
        <v>0</v>
      </c>
      <c r="AK121">
        <v>6186.88</v>
      </c>
      <c r="AL121">
        <v>6186.88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108</v>
      </c>
      <c r="AU121">
        <v>55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6</v>
      </c>
      <c r="BM121">
        <v>6004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108</v>
      </c>
      <c r="CA121">
        <v>55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96"/>
        <v>10348732</v>
      </c>
      <c r="CQ121">
        <f t="shared" si="131"/>
        <v>6186.88</v>
      </c>
      <c r="CR121">
        <f t="shared" si="131"/>
        <v>0</v>
      </c>
      <c r="CS121">
        <f t="shared" si="99"/>
        <v>0</v>
      </c>
      <c r="CT121">
        <f t="shared" si="100"/>
        <v>0</v>
      </c>
      <c r="CU121">
        <f t="shared" si="101"/>
        <v>0</v>
      </c>
      <c r="CV121">
        <f t="shared" si="102"/>
        <v>0</v>
      </c>
      <c r="CW121">
        <f t="shared" si="103"/>
        <v>0</v>
      </c>
      <c r="CX121">
        <f t="shared" si="104"/>
        <v>0</v>
      </c>
      <c r="CY121">
        <f t="shared" si="105"/>
        <v>0</v>
      </c>
      <c r="CZ121">
        <f t="shared" si="106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38</v>
      </c>
      <c r="DW121" t="s">
        <v>38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66696358</v>
      </c>
      <c r="EF121">
        <v>2</v>
      </c>
      <c r="EG121" t="s">
        <v>28</v>
      </c>
      <c r="EH121">
        <v>6</v>
      </c>
      <c r="EI121" t="s">
        <v>29</v>
      </c>
      <c r="EJ121">
        <v>1</v>
      </c>
      <c r="EK121">
        <v>6004</v>
      </c>
      <c r="EL121" t="s">
        <v>30</v>
      </c>
      <c r="EM121" t="s">
        <v>31</v>
      </c>
      <c r="EO121" t="s">
        <v>6</v>
      </c>
      <c r="EQ121">
        <v>0</v>
      </c>
      <c r="ER121">
        <v>6065.57</v>
      </c>
      <c r="ES121">
        <v>6186.88</v>
      </c>
      <c r="ET121">
        <v>0</v>
      </c>
      <c r="EU121">
        <v>0</v>
      </c>
      <c r="EV121">
        <v>0</v>
      </c>
      <c r="EW121">
        <v>0</v>
      </c>
      <c r="EX121">
        <v>0</v>
      </c>
      <c r="EZ121">
        <v>5</v>
      </c>
      <c r="FC121">
        <v>0</v>
      </c>
      <c r="FD121">
        <v>18</v>
      </c>
      <c r="FF121">
        <v>6065.57</v>
      </c>
      <c r="FQ121">
        <v>0</v>
      </c>
      <c r="FR121">
        <v>0</v>
      </c>
      <c r="FS121">
        <v>0</v>
      </c>
      <c r="FX121">
        <v>108</v>
      </c>
      <c r="FY121">
        <v>55</v>
      </c>
      <c r="GA121" t="s">
        <v>230</v>
      </c>
      <c r="GD121">
        <v>1</v>
      </c>
      <c r="GF121">
        <v>-853539019</v>
      </c>
      <c r="GG121">
        <v>2</v>
      </c>
      <c r="GH121">
        <v>3</v>
      </c>
      <c r="GI121">
        <v>4</v>
      </c>
      <c r="GJ121">
        <v>0</v>
      </c>
      <c r="GK121">
        <v>0</v>
      </c>
      <c r="GL121">
        <f t="shared" si="107"/>
        <v>0</v>
      </c>
      <c r="GM121">
        <f t="shared" si="108"/>
        <v>10348732</v>
      </c>
      <c r="GN121">
        <f t="shared" si="109"/>
        <v>10348732</v>
      </c>
      <c r="GO121">
        <f t="shared" si="110"/>
        <v>0</v>
      </c>
      <c r="GP121">
        <f t="shared" si="111"/>
        <v>0</v>
      </c>
      <c r="GR121">
        <v>1</v>
      </c>
      <c r="GS121">
        <v>1</v>
      </c>
      <c r="GT121">
        <v>0</v>
      </c>
      <c r="GU121" t="s">
        <v>6</v>
      </c>
      <c r="GV121">
        <f t="shared" si="112"/>
        <v>0</v>
      </c>
      <c r="GW121">
        <v>1</v>
      </c>
      <c r="GX121">
        <f t="shared" si="113"/>
        <v>0</v>
      </c>
      <c r="HA121">
        <v>0</v>
      </c>
      <c r="HB121">
        <v>0</v>
      </c>
      <c r="HC121">
        <f t="shared" si="114"/>
        <v>0</v>
      </c>
      <c r="HE121" t="s">
        <v>92</v>
      </c>
      <c r="HF121" t="s">
        <v>50</v>
      </c>
      <c r="HG121">
        <f>ROUND(AC121*I121,0)</f>
        <v>10348732</v>
      </c>
      <c r="HM121" t="s">
        <v>6</v>
      </c>
      <c r="HN121" t="s">
        <v>33</v>
      </c>
      <c r="HO121" t="s">
        <v>34</v>
      </c>
      <c r="HP121" t="s">
        <v>30</v>
      </c>
      <c r="HQ121" t="s">
        <v>30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111</v>
      </c>
      <c r="E122" t="s">
        <v>245</v>
      </c>
      <c r="F122" t="s">
        <v>94</v>
      </c>
      <c r="G122" t="s">
        <v>95</v>
      </c>
      <c r="H122" t="str">
        <f>'1.Ведомость'!C87</f>
        <v>м</v>
      </c>
      <c r="I122">
        <f>I118*J122</f>
        <v>4857.8208000000004</v>
      </c>
      <c r="J122">
        <v>5.3879999999999999</v>
      </c>
      <c r="K122">
        <v>5.3879999999999999</v>
      </c>
      <c r="O122">
        <f t="shared" si="81"/>
        <v>65056</v>
      </c>
      <c r="P122">
        <f t="shared" si="82"/>
        <v>65056</v>
      </c>
      <c r="Q122">
        <f t="shared" si="83"/>
        <v>0</v>
      </c>
      <c r="R122">
        <f t="shared" si="84"/>
        <v>0</v>
      </c>
      <c r="S122">
        <f t="shared" si="85"/>
        <v>0</v>
      </c>
      <c r="T122">
        <f t="shared" si="86"/>
        <v>0</v>
      </c>
      <c r="U122">
        <f t="shared" si="87"/>
        <v>0</v>
      </c>
      <c r="V122">
        <f t="shared" si="88"/>
        <v>0</v>
      </c>
      <c r="W122">
        <f t="shared" si="89"/>
        <v>0</v>
      </c>
      <c r="X122">
        <f t="shared" si="90"/>
        <v>0</v>
      </c>
      <c r="Y122">
        <f t="shared" si="91"/>
        <v>0</v>
      </c>
      <c r="AA122">
        <v>92798599</v>
      </c>
      <c r="AB122">
        <f t="shared" si="92"/>
        <v>1.35</v>
      </c>
      <c r="AC122">
        <f t="shared" si="119"/>
        <v>1.35</v>
      </c>
      <c r="AD122">
        <f t="shared" si="126"/>
        <v>0</v>
      </c>
      <c r="AE122">
        <f t="shared" si="127"/>
        <v>0</v>
      </c>
      <c r="AF122">
        <f t="shared" si="128"/>
        <v>0</v>
      </c>
      <c r="AG122">
        <f t="shared" si="94"/>
        <v>0</v>
      </c>
      <c r="AH122">
        <f t="shared" si="129"/>
        <v>0</v>
      </c>
      <c r="AI122">
        <f t="shared" si="130"/>
        <v>0</v>
      </c>
      <c r="AJ122">
        <f t="shared" si="95"/>
        <v>0</v>
      </c>
      <c r="AK122">
        <v>1.35</v>
      </c>
      <c r="AL122">
        <v>1.35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108</v>
      </c>
      <c r="AU122">
        <v>55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97</v>
      </c>
      <c r="BM122">
        <v>6004</v>
      </c>
      <c r="BN122">
        <v>0</v>
      </c>
      <c r="BO122" t="s">
        <v>6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108</v>
      </c>
      <c r="CA122">
        <v>55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96"/>
        <v>65056</v>
      </c>
      <c r="CQ122">
        <f t="shared" ref="CQ122:CQ127" si="132">AC122*BC122</f>
        <v>13.392000000000001</v>
      </c>
      <c r="CR122">
        <f t="shared" ref="CR122:CR127" si="133">AD122*BB122</f>
        <v>0</v>
      </c>
      <c r="CS122">
        <f t="shared" si="99"/>
        <v>0</v>
      </c>
      <c r="CT122">
        <f t="shared" si="100"/>
        <v>0</v>
      </c>
      <c r="CU122">
        <f t="shared" si="101"/>
        <v>0</v>
      </c>
      <c r="CV122">
        <f t="shared" si="102"/>
        <v>0</v>
      </c>
      <c r="CW122">
        <f t="shared" si="103"/>
        <v>0</v>
      </c>
      <c r="CX122">
        <f t="shared" si="104"/>
        <v>0</v>
      </c>
      <c r="CY122">
        <f t="shared" si="105"/>
        <v>0</v>
      </c>
      <c r="CZ122">
        <f t="shared" si="106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96</v>
      </c>
      <c r="DW122" t="s">
        <v>96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66696358</v>
      </c>
      <c r="EF122">
        <v>2</v>
      </c>
      <c r="EG122" t="s">
        <v>28</v>
      </c>
      <c r="EH122">
        <v>6</v>
      </c>
      <c r="EI122" t="s">
        <v>29</v>
      </c>
      <c r="EJ122">
        <v>1</v>
      </c>
      <c r="EK122">
        <v>6004</v>
      </c>
      <c r="EL122" t="s">
        <v>30</v>
      </c>
      <c r="EM122" t="s">
        <v>31</v>
      </c>
      <c r="EO122" t="s">
        <v>6</v>
      </c>
      <c r="EQ122">
        <v>0</v>
      </c>
      <c r="ER122">
        <v>1.35</v>
      </c>
      <c r="ES122">
        <v>1.35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108</v>
      </c>
      <c r="FY122">
        <v>55</v>
      </c>
      <c r="GA122" t="s">
        <v>6</v>
      </c>
      <c r="GD122">
        <v>1</v>
      </c>
      <c r="GF122">
        <v>-279665298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07"/>
        <v>0</v>
      </c>
      <c r="GM122">
        <f t="shared" si="108"/>
        <v>65056</v>
      </c>
      <c r="GN122">
        <f t="shared" si="109"/>
        <v>65056</v>
      </c>
      <c r="GO122">
        <f t="shared" si="110"/>
        <v>0</v>
      </c>
      <c r="GP122">
        <f t="shared" si="111"/>
        <v>0</v>
      </c>
      <c r="GR122">
        <v>0</v>
      </c>
      <c r="GS122">
        <v>0</v>
      </c>
      <c r="GT122">
        <v>0</v>
      </c>
      <c r="GU122" t="s">
        <v>6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6</v>
      </c>
      <c r="HF122" t="s">
        <v>6</v>
      </c>
      <c r="HM122" t="s">
        <v>6</v>
      </c>
      <c r="HN122" t="s">
        <v>33</v>
      </c>
      <c r="HO122" t="s">
        <v>34</v>
      </c>
      <c r="HP122" t="s">
        <v>30</v>
      </c>
      <c r="HQ122" t="s">
        <v>30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108</v>
      </c>
      <c r="E123" t="s">
        <v>246</v>
      </c>
      <c r="F123" t="s">
        <v>99</v>
      </c>
      <c r="G123" t="s">
        <v>100</v>
      </c>
      <c r="H123" t="str">
        <f>'1.Ведомость'!C88</f>
        <v>100 ШТ</v>
      </c>
      <c r="I123">
        <f>I118*J123</f>
        <v>207.36799999999999</v>
      </c>
      <c r="J123">
        <v>0.22999999999999998</v>
      </c>
      <c r="K123">
        <v>0.23</v>
      </c>
      <c r="O123">
        <f t="shared" si="81"/>
        <v>129597</v>
      </c>
      <c r="P123">
        <f t="shared" si="82"/>
        <v>129597</v>
      </c>
      <c r="Q123">
        <f t="shared" si="83"/>
        <v>0</v>
      </c>
      <c r="R123">
        <f t="shared" si="84"/>
        <v>0</v>
      </c>
      <c r="S123">
        <f t="shared" si="85"/>
        <v>0</v>
      </c>
      <c r="T123">
        <f t="shared" si="86"/>
        <v>0</v>
      </c>
      <c r="U123">
        <f t="shared" si="87"/>
        <v>0</v>
      </c>
      <c r="V123">
        <f t="shared" si="88"/>
        <v>0</v>
      </c>
      <c r="W123">
        <f t="shared" si="89"/>
        <v>0</v>
      </c>
      <c r="X123">
        <f t="shared" si="90"/>
        <v>0</v>
      </c>
      <c r="Y123">
        <f t="shared" si="91"/>
        <v>0</v>
      </c>
      <c r="AA123">
        <v>92798599</v>
      </c>
      <c r="AB123">
        <f t="shared" si="92"/>
        <v>63</v>
      </c>
      <c r="AC123">
        <f t="shared" si="119"/>
        <v>63</v>
      </c>
      <c r="AD123">
        <f t="shared" si="126"/>
        <v>0</v>
      </c>
      <c r="AE123">
        <f t="shared" si="127"/>
        <v>0</v>
      </c>
      <c r="AF123">
        <f t="shared" si="128"/>
        <v>0</v>
      </c>
      <c r="AG123">
        <f t="shared" si="94"/>
        <v>0</v>
      </c>
      <c r="AH123">
        <f t="shared" si="129"/>
        <v>0</v>
      </c>
      <c r="AI123">
        <f t="shared" si="130"/>
        <v>0</v>
      </c>
      <c r="AJ123">
        <f t="shared" si="95"/>
        <v>0</v>
      </c>
      <c r="AK123">
        <v>63</v>
      </c>
      <c r="AL123">
        <v>63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108</v>
      </c>
      <c r="AU123">
        <v>55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1</v>
      </c>
      <c r="BJ123" t="s">
        <v>102</v>
      </c>
      <c r="BM123">
        <v>6004</v>
      </c>
      <c r="BN123">
        <v>0</v>
      </c>
      <c r="BO123" t="s">
        <v>6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108</v>
      </c>
      <c r="CA123">
        <v>55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96"/>
        <v>129597</v>
      </c>
      <c r="CQ123">
        <f t="shared" si="132"/>
        <v>624.96</v>
      </c>
      <c r="CR123">
        <f t="shared" si="133"/>
        <v>0</v>
      </c>
      <c r="CS123">
        <f t="shared" si="99"/>
        <v>0</v>
      </c>
      <c r="CT123">
        <f t="shared" si="100"/>
        <v>0</v>
      </c>
      <c r="CU123">
        <f t="shared" si="101"/>
        <v>0</v>
      </c>
      <c r="CV123">
        <f t="shared" si="102"/>
        <v>0</v>
      </c>
      <c r="CW123">
        <f t="shared" si="103"/>
        <v>0</v>
      </c>
      <c r="CX123">
        <f t="shared" si="104"/>
        <v>0</v>
      </c>
      <c r="CY123">
        <f t="shared" si="105"/>
        <v>0</v>
      </c>
      <c r="CZ123">
        <f t="shared" si="106"/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101</v>
      </c>
      <c r="DW123" t="s">
        <v>101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66696358</v>
      </c>
      <c r="EF123">
        <v>2</v>
      </c>
      <c r="EG123" t="s">
        <v>28</v>
      </c>
      <c r="EH123">
        <v>6</v>
      </c>
      <c r="EI123" t="s">
        <v>29</v>
      </c>
      <c r="EJ123">
        <v>1</v>
      </c>
      <c r="EK123">
        <v>6004</v>
      </c>
      <c r="EL123" t="s">
        <v>30</v>
      </c>
      <c r="EM123" t="s">
        <v>31</v>
      </c>
      <c r="EO123" t="s">
        <v>6</v>
      </c>
      <c r="EQ123">
        <v>0</v>
      </c>
      <c r="ER123">
        <v>63</v>
      </c>
      <c r="ES123">
        <v>63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108</v>
      </c>
      <c r="FY123">
        <v>55</v>
      </c>
      <c r="GA123" t="s">
        <v>6</v>
      </c>
      <c r="GD123">
        <v>1</v>
      </c>
      <c r="GF123">
        <v>-692906678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07"/>
        <v>0</v>
      </c>
      <c r="GM123">
        <f t="shared" si="108"/>
        <v>129597</v>
      </c>
      <c r="GN123">
        <f t="shared" si="109"/>
        <v>129597</v>
      </c>
      <c r="GO123">
        <f t="shared" si="110"/>
        <v>0</v>
      </c>
      <c r="GP123">
        <f t="shared" si="111"/>
        <v>0</v>
      </c>
      <c r="GR123">
        <v>0</v>
      </c>
      <c r="GS123">
        <v>0</v>
      </c>
      <c r="GT123">
        <v>0</v>
      </c>
      <c r="GU123" t="s">
        <v>6</v>
      </c>
      <c r="GV123">
        <f t="shared" si="112"/>
        <v>0</v>
      </c>
      <c r="GW123">
        <v>1</v>
      </c>
      <c r="GX123">
        <f t="shared" si="113"/>
        <v>0</v>
      </c>
      <c r="HA123">
        <v>0</v>
      </c>
      <c r="HB123">
        <v>0</v>
      </c>
      <c r="HC123">
        <f t="shared" si="114"/>
        <v>0</v>
      </c>
      <c r="HE123" t="s">
        <v>6</v>
      </c>
      <c r="HF123" t="s">
        <v>6</v>
      </c>
      <c r="HM123" t="s">
        <v>6</v>
      </c>
      <c r="HN123" t="s">
        <v>33</v>
      </c>
      <c r="HO123" t="s">
        <v>34</v>
      </c>
      <c r="HP123" t="s">
        <v>30</v>
      </c>
      <c r="HQ123" t="s">
        <v>30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109</v>
      </c>
      <c r="E124" t="s">
        <v>247</v>
      </c>
      <c r="F124" t="s">
        <v>104</v>
      </c>
      <c r="G124" t="s">
        <v>105</v>
      </c>
      <c r="H124" t="str">
        <f>'1.Ведомость'!C89</f>
        <v>100 ШТ</v>
      </c>
      <c r="I124">
        <f>I118*J124</f>
        <v>108.19199999999999</v>
      </c>
      <c r="J124">
        <v>0.12</v>
      </c>
      <c r="K124">
        <v>0.12</v>
      </c>
      <c r="O124">
        <f t="shared" si="81"/>
        <v>15562</v>
      </c>
      <c r="P124">
        <f t="shared" si="82"/>
        <v>15562</v>
      </c>
      <c r="Q124">
        <f t="shared" si="83"/>
        <v>0</v>
      </c>
      <c r="R124">
        <f t="shared" si="84"/>
        <v>0</v>
      </c>
      <c r="S124">
        <f t="shared" si="85"/>
        <v>0</v>
      </c>
      <c r="T124">
        <f t="shared" si="86"/>
        <v>0</v>
      </c>
      <c r="U124">
        <f t="shared" si="87"/>
        <v>0</v>
      </c>
      <c r="V124">
        <f t="shared" si="88"/>
        <v>0</v>
      </c>
      <c r="W124">
        <f t="shared" si="89"/>
        <v>0</v>
      </c>
      <c r="X124">
        <f t="shared" si="90"/>
        <v>0</v>
      </c>
      <c r="Y124">
        <f t="shared" si="91"/>
        <v>0</v>
      </c>
      <c r="AA124">
        <v>92798599</v>
      </c>
      <c r="AB124">
        <f t="shared" si="92"/>
        <v>14.5</v>
      </c>
      <c r="AC124">
        <f t="shared" si="119"/>
        <v>14.5</v>
      </c>
      <c r="AD124">
        <f t="shared" si="126"/>
        <v>0</v>
      </c>
      <c r="AE124">
        <f t="shared" si="127"/>
        <v>0</v>
      </c>
      <c r="AF124">
        <f t="shared" si="128"/>
        <v>0</v>
      </c>
      <c r="AG124">
        <f t="shared" si="94"/>
        <v>0</v>
      </c>
      <c r="AH124">
        <f t="shared" si="129"/>
        <v>0</v>
      </c>
      <c r="AI124">
        <f t="shared" si="130"/>
        <v>0</v>
      </c>
      <c r="AJ124">
        <f t="shared" si="95"/>
        <v>0</v>
      </c>
      <c r="AK124">
        <v>14.5</v>
      </c>
      <c r="AL124">
        <v>14.5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108</v>
      </c>
      <c r="AU124">
        <v>55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106</v>
      </c>
      <c r="BM124">
        <v>6004</v>
      </c>
      <c r="BN124">
        <v>0</v>
      </c>
      <c r="BO124" t="s">
        <v>6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108</v>
      </c>
      <c r="CA124">
        <v>55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96"/>
        <v>15562</v>
      </c>
      <c r="CQ124">
        <f t="shared" si="132"/>
        <v>143.84</v>
      </c>
      <c r="CR124">
        <f t="shared" si="133"/>
        <v>0</v>
      </c>
      <c r="CS124">
        <f t="shared" si="99"/>
        <v>0</v>
      </c>
      <c r="CT124">
        <f t="shared" si="100"/>
        <v>0</v>
      </c>
      <c r="CU124">
        <f t="shared" si="101"/>
        <v>0</v>
      </c>
      <c r="CV124">
        <f t="shared" si="102"/>
        <v>0</v>
      </c>
      <c r="CW124">
        <f t="shared" si="103"/>
        <v>0</v>
      </c>
      <c r="CX124">
        <f t="shared" si="104"/>
        <v>0</v>
      </c>
      <c r="CY124">
        <f t="shared" si="105"/>
        <v>0</v>
      </c>
      <c r="CZ124">
        <f t="shared" si="106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101</v>
      </c>
      <c r="DW124" t="s">
        <v>101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66696358</v>
      </c>
      <c r="EF124">
        <v>2</v>
      </c>
      <c r="EG124" t="s">
        <v>28</v>
      </c>
      <c r="EH124">
        <v>6</v>
      </c>
      <c r="EI124" t="s">
        <v>29</v>
      </c>
      <c r="EJ124">
        <v>1</v>
      </c>
      <c r="EK124">
        <v>6004</v>
      </c>
      <c r="EL124" t="s">
        <v>30</v>
      </c>
      <c r="EM124" t="s">
        <v>31</v>
      </c>
      <c r="EO124" t="s">
        <v>6</v>
      </c>
      <c r="EQ124">
        <v>0</v>
      </c>
      <c r="ER124">
        <v>14.5</v>
      </c>
      <c r="ES124">
        <v>14.5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108</v>
      </c>
      <c r="FY124">
        <v>55</v>
      </c>
      <c r="GA124" t="s">
        <v>6</v>
      </c>
      <c r="GD124">
        <v>1</v>
      </c>
      <c r="GF124">
        <v>-985967048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07"/>
        <v>0</v>
      </c>
      <c r="GM124">
        <f t="shared" si="108"/>
        <v>15562</v>
      </c>
      <c r="GN124">
        <f t="shared" si="109"/>
        <v>15562</v>
      </c>
      <c r="GO124">
        <f t="shared" si="110"/>
        <v>0</v>
      </c>
      <c r="GP124">
        <f t="shared" si="111"/>
        <v>0</v>
      </c>
      <c r="GR124">
        <v>0</v>
      </c>
      <c r="GS124">
        <v>0</v>
      </c>
      <c r="GT124">
        <v>0</v>
      </c>
      <c r="GU124" t="s">
        <v>6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6</v>
      </c>
      <c r="HF124" t="s">
        <v>6</v>
      </c>
      <c r="HM124" t="s">
        <v>6</v>
      </c>
      <c r="HN124" t="s">
        <v>33</v>
      </c>
      <c r="HO124" t="s">
        <v>34</v>
      </c>
      <c r="HP124" t="s">
        <v>30</v>
      </c>
      <c r="HQ124" t="s">
        <v>30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110</v>
      </c>
      <c r="E125" t="s">
        <v>248</v>
      </c>
      <c r="F125" t="s">
        <v>108</v>
      </c>
      <c r="G125" t="s">
        <v>109</v>
      </c>
      <c r="H125" t="str">
        <f>'1.Ведомость'!C90</f>
        <v>100 ШТ</v>
      </c>
      <c r="I125">
        <f>I118*J125</f>
        <v>108.19199999999999</v>
      </c>
      <c r="J125">
        <v>0.12</v>
      </c>
      <c r="K125">
        <v>0.12</v>
      </c>
      <c r="O125">
        <f t="shared" si="81"/>
        <v>16539</v>
      </c>
      <c r="P125">
        <f t="shared" si="82"/>
        <v>16539</v>
      </c>
      <c r="Q125">
        <f t="shared" si="83"/>
        <v>0</v>
      </c>
      <c r="R125">
        <f t="shared" si="84"/>
        <v>0</v>
      </c>
      <c r="S125">
        <f t="shared" si="85"/>
        <v>0</v>
      </c>
      <c r="T125">
        <f t="shared" si="86"/>
        <v>0</v>
      </c>
      <c r="U125">
        <f t="shared" si="87"/>
        <v>0</v>
      </c>
      <c r="V125">
        <f t="shared" si="88"/>
        <v>0</v>
      </c>
      <c r="W125">
        <f t="shared" si="89"/>
        <v>0</v>
      </c>
      <c r="X125">
        <f t="shared" si="90"/>
        <v>0</v>
      </c>
      <c r="Y125">
        <f t="shared" si="91"/>
        <v>0</v>
      </c>
      <c r="AA125">
        <v>92798599</v>
      </c>
      <c r="AB125">
        <f t="shared" si="92"/>
        <v>15.41</v>
      </c>
      <c r="AC125">
        <f t="shared" si="119"/>
        <v>15.41</v>
      </c>
      <c r="AD125">
        <f t="shared" si="126"/>
        <v>0</v>
      </c>
      <c r="AE125">
        <f t="shared" si="127"/>
        <v>0</v>
      </c>
      <c r="AF125">
        <f t="shared" si="128"/>
        <v>0</v>
      </c>
      <c r="AG125">
        <f t="shared" si="94"/>
        <v>0</v>
      </c>
      <c r="AH125">
        <f t="shared" si="129"/>
        <v>0</v>
      </c>
      <c r="AI125">
        <f t="shared" si="130"/>
        <v>0</v>
      </c>
      <c r="AJ125">
        <f t="shared" si="95"/>
        <v>0</v>
      </c>
      <c r="AK125">
        <v>15.41</v>
      </c>
      <c r="AL125">
        <v>15.41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108</v>
      </c>
      <c r="AU125">
        <v>55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110</v>
      </c>
      <c r="BM125">
        <v>6004</v>
      </c>
      <c r="BN125">
        <v>0</v>
      </c>
      <c r="BO125" t="s">
        <v>6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108</v>
      </c>
      <c r="CA125">
        <v>55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96"/>
        <v>16539</v>
      </c>
      <c r="CQ125">
        <f t="shared" si="132"/>
        <v>152.8672</v>
      </c>
      <c r="CR125">
        <f t="shared" si="133"/>
        <v>0</v>
      </c>
      <c r="CS125">
        <f t="shared" si="99"/>
        <v>0</v>
      </c>
      <c r="CT125">
        <f t="shared" si="100"/>
        <v>0</v>
      </c>
      <c r="CU125">
        <f t="shared" si="101"/>
        <v>0</v>
      </c>
      <c r="CV125">
        <f t="shared" si="102"/>
        <v>0</v>
      </c>
      <c r="CW125">
        <f t="shared" si="103"/>
        <v>0</v>
      </c>
      <c r="CX125">
        <f t="shared" si="104"/>
        <v>0</v>
      </c>
      <c r="CY125">
        <f t="shared" si="105"/>
        <v>0</v>
      </c>
      <c r="CZ125">
        <f t="shared" si="106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101</v>
      </c>
      <c r="DW125" t="s">
        <v>101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66696358</v>
      </c>
      <c r="EF125">
        <v>2</v>
      </c>
      <c r="EG125" t="s">
        <v>28</v>
      </c>
      <c r="EH125">
        <v>6</v>
      </c>
      <c r="EI125" t="s">
        <v>29</v>
      </c>
      <c r="EJ125">
        <v>1</v>
      </c>
      <c r="EK125">
        <v>6004</v>
      </c>
      <c r="EL125" t="s">
        <v>30</v>
      </c>
      <c r="EM125" t="s">
        <v>31</v>
      </c>
      <c r="EO125" t="s">
        <v>6</v>
      </c>
      <c r="EQ125">
        <v>0</v>
      </c>
      <c r="ER125">
        <v>15.41</v>
      </c>
      <c r="ES125">
        <v>15.41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108</v>
      </c>
      <c r="FY125">
        <v>55</v>
      </c>
      <c r="GA125" t="s">
        <v>6</v>
      </c>
      <c r="GD125">
        <v>1</v>
      </c>
      <c r="GF125">
        <v>-379867011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07"/>
        <v>0</v>
      </c>
      <c r="GM125">
        <f t="shared" si="108"/>
        <v>16539</v>
      </c>
      <c r="GN125">
        <f t="shared" si="109"/>
        <v>16539</v>
      </c>
      <c r="GO125">
        <f t="shared" si="110"/>
        <v>0</v>
      </c>
      <c r="GP125">
        <f t="shared" si="111"/>
        <v>0</v>
      </c>
      <c r="GR125">
        <v>0</v>
      </c>
      <c r="GS125">
        <v>0</v>
      </c>
      <c r="GT125">
        <v>0</v>
      </c>
      <c r="GU125" t="s">
        <v>6</v>
      </c>
      <c r="GV125">
        <f t="shared" si="112"/>
        <v>0</v>
      </c>
      <c r="GW125">
        <v>1</v>
      </c>
      <c r="GX125">
        <f t="shared" si="113"/>
        <v>0</v>
      </c>
      <c r="HA125">
        <v>0</v>
      </c>
      <c r="HB125">
        <v>0</v>
      </c>
      <c r="HC125">
        <f t="shared" si="114"/>
        <v>0</v>
      </c>
      <c r="HE125" t="s">
        <v>6</v>
      </c>
      <c r="HF125" t="s">
        <v>6</v>
      </c>
      <c r="HM125" t="s">
        <v>6</v>
      </c>
      <c r="HN125" t="s">
        <v>33</v>
      </c>
      <c r="HO125" t="s">
        <v>34</v>
      </c>
      <c r="HP125" t="s">
        <v>30</v>
      </c>
      <c r="HQ125" t="s">
        <v>30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107</v>
      </c>
      <c r="E126" t="s">
        <v>249</v>
      </c>
      <c r="F126" t="s">
        <v>72</v>
      </c>
      <c r="G126" t="s">
        <v>112</v>
      </c>
      <c r="H126" t="str">
        <f>'1.Ведомость'!C91</f>
        <v>т</v>
      </c>
      <c r="I126">
        <f>I118*J126</f>
        <v>0.85742160000000001</v>
      </c>
      <c r="J126">
        <v>9.5100000000000002E-4</v>
      </c>
      <c r="K126">
        <v>9.5100000000000002E-4</v>
      </c>
      <c r="O126">
        <f t="shared" si="81"/>
        <v>46685</v>
      </c>
      <c r="P126">
        <f t="shared" si="82"/>
        <v>46685</v>
      </c>
      <c r="Q126">
        <f t="shared" si="83"/>
        <v>0</v>
      </c>
      <c r="R126">
        <f t="shared" si="84"/>
        <v>0</v>
      </c>
      <c r="S126">
        <f t="shared" si="85"/>
        <v>0</v>
      </c>
      <c r="T126">
        <f t="shared" si="86"/>
        <v>0</v>
      </c>
      <c r="U126">
        <f t="shared" si="87"/>
        <v>0</v>
      </c>
      <c r="V126">
        <f t="shared" si="88"/>
        <v>0</v>
      </c>
      <c r="W126">
        <f t="shared" si="89"/>
        <v>0</v>
      </c>
      <c r="X126">
        <f t="shared" si="90"/>
        <v>0</v>
      </c>
      <c r="Y126">
        <f t="shared" si="91"/>
        <v>0</v>
      </c>
      <c r="AA126">
        <v>92798599</v>
      </c>
      <c r="AB126">
        <f t="shared" si="92"/>
        <v>5488.69</v>
      </c>
      <c r="AC126">
        <f t="shared" si="119"/>
        <v>5488.69</v>
      </c>
      <c r="AD126">
        <f t="shared" si="126"/>
        <v>0</v>
      </c>
      <c r="AE126">
        <f t="shared" si="127"/>
        <v>0</v>
      </c>
      <c r="AF126">
        <f t="shared" si="128"/>
        <v>0</v>
      </c>
      <c r="AG126">
        <f t="shared" si="94"/>
        <v>0</v>
      </c>
      <c r="AH126">
        <f t="shared" si="129"/>
        <v>0</v>
      </c>
      <c r="AI126">
        <f t="shared" si="130"/>
        <v>0</v>
      </c>
      <c r="AJ126">
        <f t="shared" si="95"/>
        <v>0</v>
      </c>
      <c r="AK126">
        <v>5488.69</v>
      </c>
      <c r="AL126">
        <v>5488.69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108</v>
      </c>
      <c r="AU126">
        <v>55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1</v>
      </c>
      <c r="BJ126" t="s">
        <v>74</v>
      </c>
      <c r="BM126">
        <v>6004</v>
      </c>
      <c r="BN126">
        <v>0</v>
      </c>
      <c r="BO126" t="s">
        <v>6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108</v>
      </c>
      <c r="CA126">
        <v>55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96"/>
        <v>46685</v>
      </c>
      <c r="CQ126">
        <f t="shared" si="132"/>
        <v>54447.804799999998</v>
      </c>
      <c r="CR126">
        <f t="shared" si="133"/>
        <v>0</v>
      </c>
      <c r="CS126">
        <f t="shared" si="99"/>
        <v>0</v>
      </c>
      <c r="CT126">
        <f t="shared" si="100"/>
        <v>0</v>
      </c>
      <c r="CU126">
        <f t="shared" si="101"/>
        <v>0</v>
      </c>
      <c r="CV126">
        <f t="shared" si="102"/>
        <v>0</v>
      </c>
      <c r="CW126">
        <f t="shared" si="103"/>
        <v>0</v>
      </c>
      <c r="CX126">
        <f t="shared" si="104"/>
        <v>0</v>
      </c>
      <c r="CY126">
        <f t="shared" si="105"/>
        <v>0</v>
      </c>
      <c r="CZ126">
        <f t="shared" si="106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43</v>
      </c>
      <c r="DW126" t="s">
        <v>43</v>
      </c>
      <c r="DX126">
        <v>1000</v>
      </c>
      <c r="DZ126" t="s">
        <v>6</v>
      </c>
      <c r="EA126" t="s">
        <v>6</v>
      </c>
      <c r="EB126" t="s">
        <v>6</v>
      </c>
      <c r="EC126" t="s">
        <v>6</v>
      </c>
      <c r="EE126">
        <v>66696358</v>
      </c>
      <c r="EF126">
        <v>2</v>
      </c>
      <c r="EG126" t="s">
        <v>28</v>
      </c>
      <c r="EH126">
        <v>6</v>
      </c>
      <c r="EI126" t="s">
        <v>29</v>
      </c>
      <c r="EJ126">
        <v>1</v>
      </c>
      <c r="EK126">
        <v>6004</v>
      </c>
      <c r="EL126" t="s">
        <v>30</v>
      </c>
      <c r="EM126" t="s">
        <v>31</v>
      </c>
      <c r="EO126" t="s">
        <v>6</v>
      </c>
      <c r="EQ126">
        <v>0</v>
      </c>
      <c r="ER126">
        <v>5488.69</v>
      </c>
      <c r="ES126">
        <v>5488.69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108</v>
      </c>
      <c r="FY126">
        <v>55</v>
      </c>
      <c r="GA126" t="s">
        <v>6</v>
      </c>
      <c r="GD126">
        <v>1</v>
      </c>
      <c r="GF126">
        <v>1918665227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07"/>
        <v>0</v>
      </c>
      <c r="GM126">
        <f t="shared" si="108"/>
        <v>46685</v>
      </c>
      <c r="GN126">
        <f t="shared" si="109"/>
        <v>46685</v>
      </c>
      <c r="GO126">
        <f t="shared" si="110"/>
        <v>0</v>
      </c>
      <c r="GP126">
        <f t="shared" si="111"/>
        <v>0</v>
      </c>
      <c r="GR126">
        <v>0</v>
      </c>
      <c r="GS126">
        <v>0</v>
      </c>
      <c r="GT126">
        <v>0</v>
      </c>
      <c r="GU126" t="s">
        <v>6</v>
      </c>
      <c r="GV126">
        <f t="shared" si="112"/>
        <v>0</v>
      </c>
      <c r="GW126">
        <v>1</v>
      </c>
      <c r="GX126">
        <f t="shared" si="113"/>
        <v>0</v>
      </c>
      <c r="HA126">
        <v>0</v>
      </c>
      <c r="HB126">
        <v>0</v>
      </c>
      <c r="HC126">
        <f t="shared" si="114"/>
        <v>0</v>
      </c>
      <c r="HE126" t="s">
        <v>6</v>
      </c>
      <c r="HF126" t="s">
        <v>6</v>
      </c>
      <c r="HM126" t="s">
        <v>6</v>
      </c>
      <c r="HN126" t="s">
        <v>33</v>
      </c>
      <c r="HO126" t="s">
        <v>34</v>
      </c>
      <c r="HP126" t="s">
        <v>30</v>
      </c>
      <c r="HQ126" t="s">
        <v>30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E127" t="s">
        <v>250</v>
      </c>
      <c r="F127" t="s">
        <v>126</v>
      </c>
      <c r="G127" t="s">
        <v>127</v>
      </c>
      <c r="H127" t="str">
        <f>'1.Ведомость'!C92</f>
        <v>маш.-ч.</v>
      </c>
      <c r="I127">
        <f>'1.Ведомость'!D92</f>
        <v>518.54999999999995</v>
      </c>
      <c r="J127">
        <v>0</v>
      </c>
      <c r="K127">
        <v>518.54999999999995</v>
      </c>
      <c r="O127">
        <f t="shared" si="81"/>
        <v>862521</v>
      </c>
      <c r="P127">
        <f t="shared" si="82"/>
        <v>0</v>
      </c>
      <c r="Q127">
        <f t="shared" si="83"/>
        <v>862521</v>
      </c>
      <c r="R127">
        <f t="shared" si="84"/>
        <v>269781</v>
      </c>
      <c r="S127">
        <f t="shared" si="85"/>
        <v>0</v>
      </c>
      <c r="T127">
        <f t="shared" si="86"/>
        <v>0</v>
      </c>
      <c r="U127">
        <f t="shared" si="87"/>
        <v>0</v>
      </c>
      <c r="V127">
        <f t="shared" si="88"/>
        <v>0</v>
      </c>
      <c r="W127">
        <f t="shared" si="89"/>
        <v>0</v>
      </c>
      <c r="X127">
        <f t="shared" si="90"/>
        <v>0</v>
      </c>
      <c r="Y127">
        <f t="shared" si="91"/>
        <v>0</v>
      </c>
      <c r="AA127">
        <v>92798599</v>
      </c>
      <c r="AB127">
        <f t="shared" si="92"/>
        <v>105.81</v>
      </c>
      <c r="AC127">
        <f t="shared" si="119"/>
        <v>0</v>
      </c>
      <c r="AD127">
        <f t="shared" si="126"/>
        <v>105.81</v>
      </c>
      <c r="AE127">
        <f t="shared" si="127"/>
        <v>11.6</v>
      </c>
      <c r="AF127">
        <f t="shared" si="128"/>
        <v>0</v>
      </c>
      <c r="AG127">
        <f t="shared" si="94"/>
        <v>0</v>
      </c>
      <c r="AH127">
        <f t="shared" si="129"/>
        <v>0</v>
      </c>
      <c r="AI127">
        <f t="shared" si="130"/>
        <v>0</v>
      </c>
      <c r="AJ127">
        <f t="shared" si="95"/>
        <v>0</v>
      </c>
      <c r="AK127">
        <v>105.81</v>
      </c>
      <c r="AL127">
        <v>0</v>
      </c>
      <c r="AM127">
        <v>105.81</v>
      </c>
      <c r="AN127">
        <v>11.6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15.72</v>
      </c>
      <c r="BC127">
        <v>1</v>
      </c>
      <c r="BD127" t="s">
        <v>6</v>
      </c>
      <c r="BE127" t="s">
        <v>6</v>
      </c>
      <c r="BF127" t="s">
        <v>6</v>
      </c>
      <c r="BG127" t="s">
        <v>6</v>
      </c>
      <c r="BH127">
        <v>2</v>
      </c>
      <c r="BI127">
        <v>1</v>
      </c>
      <c r="BJ127" t="s">
        <v>129</v>
      </c>
      <c r="BM127">
        <v>400001</v>
      </c>
      <c r="BN127">
        <v>0</v>
      </c>
      <c r="BO127" t="s">
        <v>6</v>
      </c>
      <c r="BP127">
        <v>0</v>
      </c>
      <c r="BQ127">
        <v>7</v>
      </c>
      <c r="BR127">
        <v>0</v>
      </c>
      <c r="BS127">
        <v>44.85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0</v>
      </c>
      <c r="CA127">
        <v>0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96"/>
        <v>862521</v>
      </c>
      <c r="CQ127">
        <f t="shared" si="132"/>
        <v>0</v>
      </c>
      <c r="CR127">
        <f t="shared" si="133"/>
        <v>1663.3332</v>
      </c>
      <c r="CS127">
        <f t="shared" si="99"/>
        <v>520.26</v>
      </c>
      <c r="CT127">
        <f t="shared" si="100"/>
        <v>0</v>
      </c>
      <c r="CU127">
        <f t="shared" si="101"/>
        <v>0</v>
      </c>
      <c r="CV127">
        <f t="shared" si="102"/>
        <v>0</v>
      </c>
      <c r="CW127">
        <f t="shared" si="103"/>
        <v>0</v>
      </c>
      <c r="CX127">
        <f t="shared" si="104"/>
        <v>0</v>
      </c>
      <c r="CY127">
        <f t="shared" si="105"/>
        <v>0</v>
      </c>
      <c r="CZ127">
        <f t="shared" si="106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1011</v>
      </c>
      <c r="DV127" t="s">
        <v>128</v>
      </c>
      <c r="DW127" t="s">
        <v>128</v>
      </c>
      <c r="DX127">
        <v>1</v>
      </c>
      <c r="DZ127" t="s">
        <v>6</v>
      </c>
      <c r="EA127" t="s">
        <v>6</v>
      </c>
      <c r="EB127" t="s">
        <v>6</v>
      </c>
      <c r="EC127" t="s">
        <v>6</v>
      </c>
      <c r="EE127">
        <v>66696656</v>
      </c>
      <c r="EF127">
        <v>7</v>
      </c>
      <c r="EG127" t="s">
        <v>130</v>
      </c>
      <c r="EH127">
        <v>0</v>
      </c>
      <c r="EI127" t="s">
        <v>6</v>
      </c>
      <c r="EJ127">
        <v>1</v>
      </c>
      <c r="EK127">
        <v>400001</v>
      </c>
      <c r="EL127" t="s">
        <v>131</v>
      </c>
      <c r="EM127" t="s">
        <v>132</v>
      </c>
      <c r="EO127" t="s">
        <v>6</v>
      </c>
      <c r="EQ127">
        <v>131072</v>
      </c>
      <c r="ER127">
        <v>105.81</v>
      </c>
      <c r="ES127">
        <v>0</v>
      </c>
      <c r="ET127">
        <v>105.81</v>
      </c>
      <c r="EU127">
        <v>11.6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6</v>
      </c>
      <c r="GD127">
        <v>1</v>
      </c>
      <c r="GF127">
        <v>-967612022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07"/>
        <v>0</v>
      </c>
      <c r="GM127">
        <f t="shared" si="108"/>
        <v>862521</v>
      </c>
      <c r="GN127">
        <f t="shared" si="109"/>
        <v>862521</v>
      </c>
      <c r="GO127">
        <f t="shared" si="110"/>
        <v>0</v>
      </c>
      <c r="GP127">
        <f t="shared" si="111"/>
        <v>0</v>
      </c>
      <c r="GR127">
        <v>0</v>
      </c>
      <c r="GS127">
        <v>0</v>
      </c>
      <c r="GT127">
        <v>0</v>
      </c>
      <c r="GU127" t="s">
        <v>6</v>
      </c>
      <c r="GV127">
        <f t="shared" si="112"/>
        <v>0</v>
      </c>
      <c r="GW127">
        <v>1</v>
      </c>
      <c r="GX127">
        <f t="shared" si="113"/>
        <v>0</v>
      </c>
      <c r="HA127">
        <v>0</v>
      </c>
      <c r="HB127">
        <v>0</v>
      </c>
      <c r="HC127">
        <f t="shared" si="114"/>
        <v>0</v>
      </c>
      <c r="HE127" t="s">
        <v>6</v>
      </c>
      <c r="HF127" t="s">
        <v>6</v>
      </c>
      <c r="HM127" t="s">
        <v>6</v>
      </c>
      <c r="HN127" t="s">
        <v>6</v>
      </c>
      <c r="HO127" t="s">
        <v>6</v>
      </c>
      <c r="HP127" t="s">
        <v>6</v>
      </c>
      <c r="HQ127" t="s">
        <v>6</v>
      </c>
      <c r="HS127">
        <v>0</v>
      </c>
      <c r="IK127">
        <v>0</v>
      </c>
    </row>
    <row r="129" spans="1:206" x14ac:dyDescent="0.2">
      <c r="A129" s="2">
        <v>51</v>
      </c>
      <c r="B129" s="2">
        <f>B89</f>
        <v>1</v>
      </c>
      <c r="C129" s="2">
        <f>A89</f>
        <v>4</v>
      </c>
      <c r="D129" s="2">
        <f>ROW(A89)</f>
        <v>89</v>
      </c>
      <c r="E129" s="2"/>
      <c r="F129" s="2" t="str">
        <f>IF(F89&lt;&gt;"",F89,"")</f>
        <v>Стены 2-21, тех</v>
      </c>
      <c r="G129" s="2" t="str">
        <f>IF(G89&lt;&gt;"",G89,"")</f>
        <v>Стены 2-21, тех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134">ROUND(AB129,0)</f>
        <v>43971935</v>
      </c>
      <c r="P129" s="2">
        <f t="shared" si="134"/>
        <v>25203104</v>
      </c>
      <c r="Q129" s="2">
        <f t="shared" si="134"/>
        <v>10184422</v>
      </c>
      <c r="R129" s="2">
        <f t="shared" si="134"/>
        <v>4736540</v>
      </c>
      <c r="S129" s="2">
        <f t="shared" si="134"/>
        <v>8584409</v>
      </c>
      <c r="T129" s="2">
        <f t="shared" si="134"/>
        <v>0</v>
      </c>
      <c r="U129" s="2">
        <f>AH129</f>
        <v>24019.95204</v>
      </c>
      <c r="V129" s="2">
        <f>AI129</f>
        <v>7458.5612863999995</v>
      </c>
      <c r="W129" s="2">
        <f>ROUND(AJ129,0)</f>
        <v>0</v>
      </c>
      <c r="X129" s="2">
        <f>ROUND(AK129,0)</f>
        <v>14095262</v>
      </c>
      <c r="Y129" s="2">
        <f>ROUND(AL129,0)</f>
        <v>7178142</v>
      </c>
      <c r="Z129" s="2"/>
      <c r="AA129" s="2"/>
      <c r="AB129" s="2">
        <f>ROUND(SUMIF(AA93:AA127,"=92798599",O93:O127),0)</f>
        <v>43971935</v>
      </c>
      <c r="AC129" s="2">
        <f>ROUND(SUMIF(AA93:AA127,"=92798599",P93:P127),0)</f>
        <v>25203104</v>
      </c>
      <c r="AD129" s="2">
        <f>ROUND(SUMIF(AA93:AA127,"=92798599",Q93:Q127),0)</f>
        <v>10184422</v>
      </c>
      <c r="AE129" s="2">
        <f>ROUND(SUMIF(AA93:AA127,"=92798599",R93:R127),0)</f>
        <v>4736540</v>
      </c>
      <c r="AF129" s="2">
        <f>ROUND(SUMIF(AA93:AA127,"=92798599",S93:S127),0)</f>
        <v>8584409</v>
      </c>
      <c r="AG129" s="2">
        <f>ROUND(SUMIF(AA93:AA127,"=92798599",T93:T127),0)</f>
        <v>0</v>
      </c>
      <c r="AH129" s="2">
        <f>SUMIF(AA93:AA127,"=92798599",U93:U127)</f>
        <v>24019.95204</v>
      </c>
      <c r="AI129" s="2">
        <f>SUMIF(AA93:AA127,"=92798599",V93:V127)</f>
        <v>7458.5612863999995</v>
      </c>
      <c r="AJ129" s="2">
        <f>ROUND(SUMIF(AA93:AA127,"=92798599",W93:W127),0)</f>
        <v>0</v>
      </c>
      <c r="AK129" s="2">
        <f>ROUND(SUMIF(AA93:AA127,"=92798599",X93:X127),0)</f>
        <v>14095262</v>
      </c>
      <c r="AL129" s="2">
        <f>ROUND(SUMIF(AA93:AA127,"=92798599",Y93:Y127),0)</f>
        <v>7178142</v>
      </c>
      <c r="AM129" s="2"/>
      <c r="AN129" s="2"/>
      <c r="AO129" s="2">
        <f t="shared" ref="AO129:BD129" si="135">ROUND(BX129,0)</f>
        <v>0</v>
      </c>
      <c r="AP129" s="2">
        <f t="shared" si="135"/>
        <v>0</v>
      </c>
      <c r="AQ129" s="2">
        <f t="shared" si="135"/>
        <v>0</v>
      </c>
      <c r="AR129" s="2">
        <f t="shared" si="135"/>
        <v>65245339</v>
      </c>
      <c r="AS129" s="2">
        <f t="shared" si="135"/>
        <v>65245339</v>
      </c>
      <c r="AT129" s="2">
        <f t="shared" si="135"/>
        <v>0</v>
      </c>
      <c r="AU129" s="2">
        <f t="shared" si="135"/>
        <v>0</v>
      </c>
      <c r="AV129" s="2">
        <f t="shared" si="135"/>
        <v>25203104</v>
      </c>
      <c r="AW129" s="2">
        <f t="shared" si="135"/>
        <v>25203104</v>
      </c>
      <c r="AX129" s="2">
        <f t="shared" si="135"/>
        <v>0</v>
      </c>
      <c r="AY129" s="2">
        <f t="shared" si="135"/>
        <v>25203104</v>
      </c>
      <c r="AZ129" s="2">
        <f t="shared" si="135"/>
        <v>0</v>
      </c>
      <c r="BA129" s="2">
        <f t="shared" si="135"/>
        <v>0</v>
      </c>
      <c r="BB129" s="2">
        <f t="shared" si="135"/>
        <v>0</v>
      </c>
      <c r="BC129" s="2">
        <f t="shared" si="135"/>
        <v>0</v>
      </c>
      <c r="BD129" s="2">
        <f t="shared" si="135"/>
        <v>0</v>
      </c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>
        <f>ROUND(SUMIF(AA93:AA127,"=92798599",FQ93:FQ127),0)</f>
        <v>0</v>
      </c>
      <c r="BY129" s="2">
        <f>ROUND(SUMIF(AA93:AA127,"=92798599",FR93:FR127),0)</f>
        <v>0</v>
      </c>
      <c r="BZ129" s="2">
        <f>ROUND(SUMIF(AA93:AA127,"=92798599",GL93:GL127),0)</f>
        <v>0</v>
      </c>
      <c r="CA129" s="2">
        <f>ROUND(SUMIF(AA93:AA127,"=92798599",GM93:GM127),0)</f>
        <v>65245339</v>
      </c>
      <c r="CB129" s="2">
        <f>ROUND(SUMIF(AA93:AA127,"=92798599",GN93:GN127),0)</f>
        <v>65245339</v>
      </c>
      <c r="CC129" s="2">
        <f>ROUND(SUMIF(AA93:AA127,"=92798599",GO93:GO127),0)</f>
        <v>0</v>
      </c>
      <c r="CD129" s="2">
        <f>ROUND(SUMIF(AA93:AA127,"=92798599",GP93:GP127),0)</f>
        <v>0</v>
      </c>
      <c r="CE129" s="2">
        <f>AC129-BX129</f>
        <v>25203104</v>
      </c>
      <c r="CF129" s="2">
        <f>AC129-BY129</f>
        <v>25203104</v>
      </c>
      <c r="CG129" s="2">
        <f>BX129-BZ129</f>
        <v>0</v>
      </c>
      <c r="CH129" s="2">
        <f>AC129-BX129-BY129+BZ129</f>
        <v>25203104</v>
      </c>
      <c r="CI129" s="2">
        <f>BY129-BZ129</f>
        <v>0</v>
      </c>
      <c r="CJ129" s="2">
        <f>ROUND(SUMIF(AA93:AA127,"=92798599",GX93:GX127),0)</f>
        <v>0</v>
      </c>
      <c r="CK129" s="2">
        <f>ROUND(SUMIF(AA93:AA127,"=92798599",GY93:GY127),0)</f>
        <v>0</v>
      </c>
      <c r="CL129" s="2">
        <f>ROUND(SUMIF(AA93:AA127,"=92798599",GZ93:GZ127),0)</f>
        <v>0</v>
      </c>
      <c r="CM129" s="2">
        <f>ROUND(SUMIF(AA93:AA127,"=92798599",HD93:HD127),0)</f>
        <v>0</v>
      </c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43971935</v>
      </c>
      <c r="G131" s="4" t="s">
        <v>133</v>
      </c>
      <c r="H131" s="4" t="s">
        <v>134</v>
      </c>
      <c r="I131" s="4"/>
      <c r="J131" s="4"/>
      <c r="K131" s="4">
        <v>201</v>
      </c>
      <c r="L131" s="4">
        <v>1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43971935</v>
      </c>
      <c r="X131" s="4">
        <v>1</v>
      </c>
      <c r="Y131" s="4">
        <v>43971935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25203104</v>
      </c>
      <c r="G132" s="4" t="s">
        <v>135</v>
      </c>
      <c r="H132" s="4" t="s">
        <v>136</v>
      </c>
      <c r="I132" s="4"/>
      <c r="J132" s="4"/>
      <c r="K132" s="4">
        <v>202</v>
      </c>
      <c r="L132" s="4">
        <v>2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25203104</v>
      </c>
      <c r="X132" s="4">
        <v>1</v>
      </c>
      <c r="Y132" s="4">
        <v>25203104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137</v>
      </c>
      <c r="H133" s="4" t="s">
        <v>138</v>
      </c>
      <c r="I133" s="4"/>
      <c r="J133" s="4"/>
      <c r="K133" s="4">
        <v>222</v>
      </c>
      <c r="L133" s="4">
        <v>3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25203104</v>
      </c>
      <c r="G134" s="4" t="s">
        <v>139</v>
      </c>
      <c r="H134" s="4" t="s">
        <v>140</v>
      </c>
      <c r="I134" s="4"/>
      <c r="J134" s="4"/>
      <c r="K134" s="4">
        <v>225</v>
      </c>
      <c r="L134" s="4">
        <v>4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25203104</v>
      </c>
      <c r="X134" s="4">
        <v>1</v>
      </c>
      <c r="Y134" s="4">
        <v>25203104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25203104</v>
      </c>
      <c r="G135" s="4" t="s">
        <v>141</v>
      </c>
      <c r="H135" s="4" t="s">
        <v>142</v>
      </c>
      <c r="I135" s="4"/>
      <c r="J135" s="4"/>
      <c r="K135" s="4">
        <v>226</v>
      </c>
      <c r="L135" s="4">
        <v>5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25203104</v>
      </c>
      <c r="X135" s="4">
        <v>1</v>
      </c>
      <c r="Y135" s="4">
        <v>25203104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143</v>
      </c>
      <c r="H136" s="4" t="s">
        <v>144</v>
      </c>
      <c r="I136" s="4"/>
      <c r="J136" s="4"/>
      <c r="K136" s="4">
        <v>227</v>
      </c>
      <c r="L136" s="4">
        <v>6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25203104</v>
      </c>
      <c r="G137" s="4" t="s">
        <v>145</v>
      </c>
      <c r="H137" s="4" t="s">
        <v>146</v>
      </c>
      <c r="I137" s="4"/>
      <c r="J137" s="4"/>
      <c r="K137" s="4">
        <v>228</v>
      </c>
      <c r="L137" s="4">
        <v>7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25203104</v>
      </c>
      <c r="X137" s="4">
        <v>1</v>
      </c>
      <c r="Y137" s="4">
        <v>25203104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147</v>
      </c>
      <c r="H138" s="4" t="s">
        <v>148</v>
      </c>
      <c r="I138" s="4"/>
      <c r="J138" s="4"/>
      <c r="K138" s="4">
        <v>216</v>
      </c>
      <c r="L138" s="4">
        <v>8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149</v>
      </c>
      <c r="H139" s="4" t="s">
        <v>150</v>
      </c>
      <c r="I139" s="4"/>
      <c r="J139" s="4"/>
      <c r="K139" s="4">
        <v>223</v>
      </c>
      <c r="L139" s="4">
        <v>9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151</v>
      </c>
      <c r="H140" s="4" t="s">
        <v>152</v>
      </c>
      <c r="I140" s="4"/>
      <c r="J140" s="4"/>
      <c r="K140" s="4">
        <v>229</v>
      </c>
      <c r="L140" s="4">
        <v>10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10184422</v>
      </c>
      <c r="G141" s="4" t="s">
        <v>132</v>
      </c>
      <c r="H141" s="4" t="s">
        <v>153</v>
      </c>
      <c r="I141" s="4"/>
      <c r="J141" s="4"/>
      <c r="K141" s="4">
        <v>203</v>
      </c>
      <c r="L141" s="4">
        <v>11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10184422</v>
      </c>
      <c r="X141" s="4">
        <v>1</v>
      </c>
      <c r="Y141" s="4">
        <v>10184422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154</v>
      </c>
      <c r="H142" s="4" t="s">
        <v>155</v>
      </c>
      <c r="I142" s="4"/>
      <c r="J142" s="4"/>
      <c r="K142" s="4">
        <v>231</v>
      </c>
      <c r="L142" s="4">
        <v>12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4736540</v>
      </c>
      <c r="G143" s="4" t="s">
        <v>156</v>
      </c>
      <c r="H143" s="4" t="s">
        <v>157</v>
      </c>
      <c r="I143" s="4"/>
      <c r="J143" s="4"/>
      <c r="K143" s="4">
        <v>204</v>
      </c>
      <c r="L143" s="4">
        <v>13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4736540</v>
      </c>
      <c r="X143" s="4">
        <v>1</v>
      </c>
      <c r="Y143" s="4">
        <v>4736540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8584409</v>
      </c>
      <c r="G144" s="4" t="s">
        <v>158</v>
      </c>
      <c r="H144" s="4" t="s">
        <v>159</v>
      </c>
      <c r="I144" s="4"/>
      <c r="J144" s="4"/>
      <c r="K144" s="4">
        <v>205</v>
      </c>
      <c r="L144" s="4">
        <v>14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8584409</v>
      </c>
      <c r="X144" s="4">
        <v>1</v>
      </c>
      <c r="Y144" s="4">
        <v>8584409</v>
      </c>
      <c r="Z144" s="4"/>
      <c r="AA144" s="4"/>
      <c r="AB144" s="4"/>
    </row>
    <row r="145" spans="1:88" x14ac:dyDescent="0.2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160</v>
      </c>
      <c r="H145" s="4" t="s">
        <v>161</v>
      </c>
      <c r="I145" s="4"/>
      <c r="J145" s="4"/>
      <c r="K145" s="4">
        <v>232</v>
      </c>
      <c r="L145" s="4">
        <v>15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88" x14ac:dyDescent="0.2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65245339</v>
      </c>
      <c r="G146" s="4" t="s">
        <v>162</v>
      </c>
      <c r="H146" s="4" t="s">
        <v>163</v>
      </c>
      <c r="I146" s="4"/>
      <c r="J146" s="4"/>
      <c r="K146" s="4">
        <v>214</v>
      </c>
      <c r="L146" s="4">
        <v>16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65245339</v>
      </c>
      <c r="X146" s="4">
        <v>1</v>
      </c>
      <c r="Y146" s="4">
        <v>65245339</v>
      </c>
      <c r="Z146" s="4"/>
      <c r="AA146" s="4"/>
      <c r="AB146" s="4"/>
    </row>
    <row r="147" spans="1:88" x14ac:dyDescent="0.2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164</v>
      </c>
      <c r="H147" s="4" t="s">
        <v>165</v>
      </c>
      <c r="I147" s="4"/>
      <c r="J147" s="4"/>
      <c r="K147" s="4">
        <v>215</v>
      </c>
      <c r="L147" s="4">
        <v>17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88" x14ac:dyDescent="0.2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0</v>
      </c>
      <c r="G148" s="4" t="s">
        <v>166</v>
      </c>
      <c r="H148" s="4" t="s">
        <v>167</v>
      </c>
      <c r="I148" s="4"/>
      <c r="J148" s="4"/>
      <c r="K148" s="4">
        <v>217</v>
      </c>
      <c r="L148" s="4">
        <v>18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88" x14ac:dyDescent="0.2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168</v>
      </c>
      <c r="H149" s="4" t="s">
        <v>169</v>
      </c>
      <c r="I149" s="4"/>
      <c r="J149" s="4"/>
      <c r="K149" s="4">
        <v>230</v>
      </c>
      <c r="L149" s="4">
        <v>19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88" x14ac:dyDescent="0.2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170</v>
      </c>
      <c r="H150" s="4" t="s">
        <v>171</v>
      </c>
      <c r="I150" s="4"/>
      <c r="J150" s="4"/>
      <c r="K150" s="4">
        <v>206</v>
      </c>
      <c r="L150" s="4">
        <v>20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88" x14ac:dyDescent="0.2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ROUND(Source!U129,O151)</f>
        <v>24019.95204</v>
      </c>
      <c r="G151" s="4" t="s">
        <v>172</v>
      </c>
      <c r="H151" s="4" t="s">
        <v>173</v>
      </c>
      <c r="I151" s="4"/>
      <c r="J151" s="4"/>
      <c r="K151" s="4">
        <v>207</v>
      </c>
      <c r="L151" s="4">
        <v>21</v>
      </c>
      <c r="M151" s="4">
        <v>3</v>
      </c>
      <c r="N151" s="4" t="s">
        <v>6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24019.95204</v>
      </c>
      <c r="X151" s="4">
        <v>1</v>
      </c>
      <c r="Y151" s="4">
        <v>24019.95204</v>
      </c>
      <c r="Z151" s="4"/>
      <c r="AA151" s="4"/>
      <c r="AB151" s="4"/>
    </row>
    <row r="152" spans="1:88" x14ac:dyDescent="0.2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ROUND(Source!V129,O152)</f>
        <v>7458.5612864000004</v>
      </c>
      <c r="G152" s="4" t="s">
        <v>174</v>
      </c>
      <c r="H152" s="4" t="s">
        <v>175</v>
      </c>
      <c r="I152" s="4"/>
      <c r="J152" s="4"/>
      <c r="K152" s="4">
        <v>208</v>
      </c>
      <c r="L152" s="4">
        <v>22</v>
      </c>
      <c r="M152" s="4">
        <v>3</v>
      </c>
      <c r="N152" s="4" t="s">
        <v>6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7458.5612864000004</v>
      </c>
      <c r="X152" s="4">
        <v>1</v>
      </c>
      <c r="Y152" s="4">
        <v>7458.5612864000004</v>
      </c>
      <c r="Z152" s="4"/>
      <c r="AA152" s="4"/>
      <c r="AB152" s="4"/>
    </row>
    <row r="153" spans="1:88" x14ac:dyDescent="0.2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176</v>
      </c>
      <c r="H153" s="4" t="s">
        <v>177</v>
      </c>
      <c r="I153" s="4"/>
      <c r="J153" s="4"/>
      <c r="K153" s="4">
        <v>209</v>
      </c>
      <c r="L153" s="4">
        <v>23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88" x14ac:dyDescent="0.2">
      <c r="A154" s="4">
        <v>50</v>
      </c>
      <c r="B154" s="4">
        <v>0</v>
      </c>
      <c r="C154" s="4">
        <v>0</v>
      </c>
      <c r="D154" s="4">
        <v>1</v>
      </c>
      <c r="E154" s="4">
        <v>233</v>
      </c>
      <c r="F154" s="4">
        <f>ROUND(Source!BD129,O154)</f>
        <v>0</v>
      </c>
      <c r="G154" s="4" t="s">
        <v>178</v>
      </c>
      <c r="H154" s="4" t="s">
        <v>179</v>
      </c>
      <c r="I154" s="4"/>
      <c r="J154" s="4"/>
      <c r="K154" s="4">
        <v>233</v>
      </c>
      <c r="L154" s="4">
        <v>24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88" x14ac:dyDescent="0.2">
      <c r="A155" s="4">
        <v>50</v>
      </c>
      <c r="B155" s="4">
        <v>0</v>
      </c>
      <c r="C155" s="4">
        <v>0</v>
      </c>
      <c r="D155" s="4">
        <v>1</v>
      </c>
      <c r="E155" s="4">
        <v>210</v>
      </c>
      <c r="F155" s="4">
        <f>ROUND(Source!X129,O155)</f>
        <v>14095262</v>
      </c>
      <c r="G155" s="4" t="s">
        <v>180</v>
      </c>
      <c r="H155" s="4" t="s">
        <v>181</v>
      </c>
      <c r="I155" s="4"/>
      <c r="J155" s="4"/>
      <c r="K155" s="4">
        <v>210</v>
      </c>
      <c r="L155" s="4">
        <v>25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14095262</v>
      </c>
      <c r="X155" s="4">
        <v>1</v>
      </c>
      <c r="Y155" s="4">
        <v>14095262</v>
      </c>
      <c r="Z155" s="4"/>
      <c r="AA155" s="4"/>
      <c r="AB155" s="4"/>
    </row>
    <row r="156" spans="1:88" x14ac:dyDescent="0.2">
      <c r="A156" s="4">
        <v>50</v>
      </c>
      <c r="B156" s="4">
        <v>0</v>
      </c>
      <c r="C156" s="4">
        <v>0</v>
      </c>
      <c r="D156" s="4">
        <v>1</v>
      </c>
      <c r="E156" s="4">
        <v>211</v>
      </c>
      <c r="F156" s="4">
        <f>ROUND(Source!Y129,O156)</f>
        <v>7178142</v>
      </c>
      <c r="G156" s="4" t="s">
        <v>182</v>
      </c>
      <c r="H156" s="4" t="s">
        <v>183</v>
      </c>
      <c r="I156" s="4"/>
      <c r="J156" s="4"/>
      <c r="K156" s="4">
        <v>211</v>
      </c>
      <c r="L156" s="4">
        <v>26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7178142</v>
      </c>
      <c r="X156" s="4">
        <v>1</v>
      </c>
      <c r="Y156" s="4">
        <v>7178142</v>
      </c>
      <c r="Z156" s="4"/>
      <c r="AA156" s="4"/>
      <c r="AB156" s="4"/>
    </row>
    <row r="157" spans="1:88" x14ac:dyDescent="0.2">
      <c r="A157" s="4">
        <v>50</v>
      </c>
      <c r="B157" s="4">
        <v>0</v>
      </c>
      <c r="C157" s="4">
        <v>0</v>
      </c>
      <c r="D157" s="4">
        <v>1</v>
      </c>
      <c r="E157" s="4">
        <v>224</v>
      </c>
      <c r="F157" s="4">
        <f>ROUND(Source!AR129,O157)</f>
        <v>65245339</v>
      </c>
      <c r="G157" s="4" t="s">
        <v>184</v>
      </c>
      <c r="H157" s="4" t="s">
        <v>185</v>
      </c>
      <c r="I157" s="4"/>
      <c r="J157" s="4"/>
      <c r="K157" s="4">
        <v>224</v>
      </c>
      <c r="L157" s="4">
        <v>27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65245339</v>
      </c>
      <c r="X157" s="4">
        <v>1</v>
      </c>
      <c r="Y157" s="4">
        <v>65245339</v>
      </c>
      <c r="Z157" s="4"/>
      <c r="AA157" s="4"/>
      <c r="AB157" s="4"/>
    </row>
    <row r="159" spans="1:88" x14ac:dyDescent="0.2">
      <c r="A159" s="1">
        <v>4</v>
      </c>
      <c r="B159" s="1">
        <v>1</v>
      </c>
      <c r="C159" s="1"/>
      <c r="D159" s="1">
        <f>ROW(A187)</f>
        <v>187</v>
      </c>
      <c r="E159" s="1"/>
      <c r="F159" s="1" t="s">
        <v>251</v>
      </c>
      <c r="G159" s="1" t="s">
        <v>251</v>
      </c>
      <c r="H159" s="1" t="s">
        <v>6</v>
      </c>
      <c r="I159" s="1">
        <v>0</v>
      </c>
      <c r="J159" s="1"/>
      <c r="K159" s="1">
        <v>-1</v>
      </c>
      <c r="L159" s="1"/>
      <c r="M159" s="1" t="s">
        <v>6</v>
      </c>
      <c r="N159" s="1"/>
      <c r="O159" s="1"/>
      <c r="P159" s="1"/>
      <c r="Q159" s="1"/>
      <c r="R159" s="1"/>
      <c r="S159" s="1">
        <v>0</v>
      </c>
      <c r="T159" s="1"/>
      <c r="U159" s="1" t="s">
        <v>6</v>
      </c>
      <c r="V159" s="1">
        <v>0</v>
      </c>
      <c r="W159" s="1"/>
      <c r="X159" s="1"/>
      <c r="Y159" s="1"/>
      <c r="Z159" s="1"/>
      <c r="AA159" s="1"/>
      <c r="AB159" s="1" t="s">
        <v>6</v>
      </c>
      <c r="AC159" s="1" t="s">
        <v>6</v>
      </c>
      <c r="AD159" s="1" t="s">
        <v>6</v>
      </c>
      <c r="AE159" s="1" t="s">
        <v>6</v>
      </c>
      <c r="AF159" s="1" t="s">
        <v>6</v>
      </c>
      <c r="AG159" s="1" t="s">
        <v>6</v>
      </c>
      <c r="AH159" s="1"/>
      <c r="AI159" s="1"/>
      <c r="AJ159" s="1"/>
      <c r="AK159" s="1"/>
      <c r="AL159" s="1"/>
      <c r="AM159" s="1"/>
      <c r="AN159" s="1"/>
      <c r="AO159" s="1"/>
      <c r="AP159" s="1" t="s">
        <v>6</v>
      </c>
      <c r="AQ159" s="1" t="s">
        <v>6</v>
      </c>
      <c r="AR159" s="1" t="s">
        <v>6</v>
      </c>
      <c r="AS159" s="1"/>
      <c r="AT159" s="1"/>
      <c r="AU159" s="1"/>
      <c r="AV159" s="1"/>
      <c r="AW159" s="1"/>
      <c r="AX159" s="1"/>
      <c r="AY159" s="1"/>
      <c r="AZ159" s="1" t="s">
        <v>6</v>
      </c>
      <c r="BA159" s="1"/>
      <c r="BB159" s="1" t="s">
        <v>6</v>
      </c>
      <c r="BC159" s="1" t="s">
        <v>6</v>
      </c>
      <c r="BD159" s="1" t="s">
        <v>6</v>
      </c>
      <c r="BE159" s="1" t="s">
        <v>6</v>
      </c>
      <c r="BF159" s="1" t="s">
        <v>6</v>
      </c>
      <c r="BG159" s="1" t="s">
        <v>6</v>
      </c>
      <c r="BH159" s="1" t="s">
        <v>6</v>
      </c>
      <c r="BI159" s="1" t="s">
        <v>6</v>
      </c>
      <c r="BJ159" s="1" t="s">
        <v>6</v>
      </c>
      <c r="BK159" s="1" t="s">
        <v>6</v>
      </c>
      <c r="BL159" s="1" t="s">
        <v>6</v>
      </c>
      <c r="BM159" s="1" t="s">
        <v>6</v>
      </c>
      <c r="BN159" s="1" t="s">
        <v>6</v>
      </c>
      <c r="BO159" s="1" t="s">
        <v>6</v>
      </c>
      <c r="BP159" s="1" t="s">
        <v>6</v>
      </c>
      <c r="BQ159" s="1"/>
      <c r="BR159" s="1"/>
      <c r="BS159" s="1"/>
      <c r="BT159" s="1"/>
      <c r="BU159" s="1"/>
      <c r="BV159" s="1"/>
      <c r="BW159" s="1"/>
      <c r="BX159" s="1">
        <v>0</v>
      </c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>
        <v>0</v>
      </c>
    </row>
    <row r="161" spans="1:245" x14ac:dyDescent="0.2">
      <c r="A161" s="2">
        <v>52</v>
      </c>
      <c r="B161" s="2">
        <f t="shared" ref="B161:G161" si="136">B187</f>
        <v>1</v>
      </c>
      <c r="C161" s="2">
        <f t="shared" si="136"/>
        <v>4</v>
      </c>
      <c r="D161" s="2">
        <f t="shared" si="136"/>
        <v>159</v>
      </c>
      <c r="E161" s="2">
        <f t="shared" si="136"/>
        <v>0</v>
      </c>
      <c r="F161" s="2" t="str">
        <f t="shared" si="136"/>
        <v>Перекрытие 2-21, тех</v>
      </c>
      <c r="G161" s="2" t="str">
        <f t="shared" si="136"/>
        <v>Перекрытие 2-21, тех</v>
      </c>
      <c r="H161" s="2"/>
      <c r="I161" s="2"/>
      <c r="J161" s="2"/>
      <c r="K161" s="2"/>
      <c r="L161" s="2"/>
      <c r="M161" s="2"/>
      <c r="N161" s="2"/>
      <c r="O161" s="2">
        <f t="shared" ref="O161:AT161" si="137">O187</f>
        <v>91527477</v>
      </c>
      <c r="P161" s="2">
        <f t="shared" si="137"/>
        <v>58861154</v>
      </c>
      <c r="Q161" s="2">
        <f t="shared" si="137"/>
        <v>20621370</v>
      </c>
      <c r="R161" s="2">
        <f t="shared" si="137"/>
        <v>5773819</v>
      </c>
      <c r="S161" s="2">
        <f t="shared" si="137"/>
        <v>12044953</v>
      </c>
      <c r="T161" s="2">
        <f t="shared" si="137"/>
        <v>0</v>
      </c>
      <c r="U161" s="2">
        <f t="shared" si="137"/>
        <v>33638.275570199999</v>
      </c>
      <c r="V161" s="2">
        <f t="shared" si="137"/>
        <v>9057.413050799998</v>
      </c>
      <c r="W161" s="2">
        <f t="shared" si="137"/>
        <v>0</v>
      </c>
      <c r="X161" s="2">
        <f t="shared" si="137"/>
        <v>18842132</v>
      </c>
      <c r="Y161" s="2">
        <f t="shared" si="137"/>
        <v>9598987</v>
      </c>
      <c r="Z161" s="2">
        <f t="shared" si="137"/>
        <v>0</v>
      </c>
      <c r="AA161" s="2">
        <f t="shared" si="137"/>
        <v>0</v>
      </c>
      <c r="AB161" s="2">
        <f t="shared" si="137"/>
        <v>91527477</v>
      </c>
      <c r="AC161" s="2">
        <f t="shared" si="137"/>
        <v>58861154</v>
      </c>
      <c r="AD161" s="2">
        <f t="shared" si="137"/>
        <v>20621370</v>
      </c>
      <c r="AE161" s="2">
        <f t="shared" si="137"/>
        <v>5773819</v>
      </c>
      <c r="AF161" s="2">
        <f t="shared" si="137"/>
        <v>12044953</v>
      </c>
      <c r="AG161" s="2">
        <f t="shared" si="137"/>
        <v>0</v>
      </c>
      <c r="AH161" s="2">
        <f t="shared" si="137"/>
        <v>33638.275570199999</v>
      </c>
      <c r="AI161" s="2">
        <f t="shared" si="137"/>
        <v>9057.413050799998</v>
      </c>
      <c r="AJ161" s="2">
        <f t="shared" si="137"/>
        <v>0</v>
      </c>
      <c r="AK161" s="2">
        <f t="shared" si="137"/>
        <v>18842132</v>
      </c>
      <c r="AL161" s="2">
        <f t="shared" si="137"/>
        <v>9598987</v>
      </c>
      <c r="AM161" s="2">
        <f t="shared" si="137"/>
        <v>0</v>
      </c>
      <c r="AN161" s="2">
        <f t="shared" si="137"/>
        <v>0</v>
      </c>
      <c r="AO161" s="2">
        <f t="shared" si="137"/>
        <v>0</v>
      </c>
      <c r="AP161" s="2">
        <f t="shared" si="137"/>
        <v>0</v>
      </c>
      <c r="AQ161" s="2">
        <f t="shared" si="137"/>
        <v>0</v>
      </c>
      <c r="AR161" s="2">
        <f t="shared" si="137"/>
        <v>119968596</v>
      </c>
      <c r="AS161" s="2">
        <f t="shared" si="137"/>
        <v>119968596</v>
      </c>
      <c r="AT161" s="2">
        <f t="shared" si="137"/>
        <v>0</v>
      </c>
      <c r="AU161" s="2">
        <f t="shared" ref="AU161:BZ161" si="138">AU187</f>
        <v>0</v>
      </c>
      <c r="AV161" s="2">
        <f t="shared" si="138"/>
        <v>58861154</v>
      </c>
      <c r="AW161" s="2">
        <f t="shared" si="138"/>
        <v>58861154</v>
      </c>
      <c r="AX161" s="2">
        <f t="shared" si="138"/>
        <v>0</v>
      </c>
      <c r="AY161" s="2">
        <f t="shared" si="138"/>
        <v>58861154</v>
      </c>
      <c r="AZ161" s="2">
        <f t="shared" si="138"/>
        <v>0</v>
      </c>
      <c r="BA161" s="2">
        <f t="shared" si="138"/>
        <v>0</v>
      </c>
      <c r="BB161" s="2">
        <f t="shared" si="138"/>
        <v>0</v>
      </c>
      <c r="BC161" s="2">
        <f t="shared" si="138"/>
        <v>0</v>
      </c>
      <c r="BD161" s="2">
        <f t="shared" si="138"/>
        <v>0</v>
      </c>
      <c r="BE161" s="2">
        <f t="shared" si="138"/>
        <v>0</v>
      </c>
      <c r="BF161" s="2">
        <f t="shared" si="138"/>
        <v>0</v>
      </c>
      <c r="BG161" s="2">
        <f t="shared" si="138"/>
        <v>0</v>
      </c>
      <c r="BH161" s="2">
        <f t="shared" si="138"/>
        <v>0</v>
      </c>
      <c r="BI161" s="2">
        <f t="shared" si="138"/>
        <v>0</v>
      </c>
      <c r="BJ161" s="2">
        <f t="shared" si="138"/>
        <v>0</v>
      </c>
      <c r="BK161" s="2">
        <f t="shared" si="138"/>
        <v>0</v>
      </c>
      <c r="BL161" s="2">
        <f t="shared" si="138"/>
        <v>0</v>
      </c>
      <c r="BM161" s="2">
        <f t="shared" si="138"/>
        <v>0</v>
      </c>
      <c r="BN161" s="2">
        <f t="shared" si="138"/>
        <v>0</v>
      </c>
      <c r="BO161" s="2">
        <f t="shared" si="138"/>
        <v>0</v>
      </c>
      <c r="BP161" s="2">
        <f t="shared" si="138"/>
        <v>0</v>
      </c>
      <c r="BQ161" s="2">
        <f t="shared" si="138"/>
        <v>0</v>
      </c>
      <c r="BR161" s="2">
        <f t="shared" si="138"/>
        <v>0</v>
      </c>
      <c r="BS161" s="2">
        <f t="shared" si="138"/>
        <v>0</v>
      </c>
      <c r="BT161" s="2">
        <f t="shared" si="138"/>
        <v>0</v>
      </c>
      <c r="BU161" s="2">
        <f t="shared" si="138"/>
        <v>0</v>
      </c>
      <c r="BV161" s="2">
        <f t="shared" si="138"/>
        <v>0</v>
      </c>
      <c r="BW161" s="2">
        <f t="shared" si="138"/>
        <v>0</v>
      </c>
      <c r="BX161" s="2">
        <f t="shared" si="138"/>
        <v>0</v>
      </c>
      <c r="BY161" s="2">
        <f t="shared" si="138"/>
        <v>0</v>
      </c>
      <c r="BZ161" s="2">
        <f t="shared" si="138"/>
        <v>0</v>
      </c>
      <c r="CA161" s="2">
        <f t="shared" ref="CA161:DF161" si="139">CA187</f>
        <v>119968596</v>
      </c>
      <c r="CB161" s="2">
        <f t="shared" si="139"/>
        <v>119968596</v>
      </c>
      <c r="CC161" s="2">
        <f t="shared" si="139"/>
        <v>0</v>
      </c>
      <c r="CD161" s="2">
        <f t="shared" si="139"/>
        <v>0</v>
      </c>
      <c r="CE161" s="2">
        <f t="shared" si="139"/>
        <v>58861154</v>
      </c>
      <c r="CF161" s="2">
        <f t="shared" si="139"/>
        <v>58861154</v>
      </c>
      <c r="CG161" s="2">
        <f t="shared" si="139"/>
        <v>0</v>
      </c>
      <c r="CH161" s="2">
        <f t="shared" si="139"/>
        <v>58861154</v>
      </c>
      <c r="CI161" s="2">
        <f t="shared" si="139"/>
        <v>0</v>
      </c>
      <c r="CJ161" s="2">
        <f t="shared" si="139"/>
        <v>0</v>
      </c>
      <c r="CK161" s="2">
        <f t="shared" si="139"/>
        <v>0</v>
      </c>
      <c r="CL161" s="2">
        <f t="shared" si="139"/>
        <v>0</v>
      </c>
      <c r="CM161" s="2">
        <f t="shared" si="139"/>
        <v>0</v>
      </c>
      <c r="CN161" s="2">
        <f t="shared" si="139"/>
        <v>0</v>
      </c>
      <c r="CO161" s="2">
        <f t="shared" si="139"/>
        <v>0</v>
      </c>
      <c r="CP161" s="2">
        <f t="shared" si="139"/>
        <v>0</v>
      </c>
      <c r="CQ161" s="2">
        <f t="shared" si="139"/>
        <v>0</v>
      </c>
      <c r="CR161" s="2">
        <f t="shared" si="139"/>
        <v>0</v>
      </c>
      <c r="CS161" s="2">
        <f t="shared" si="139"/>
        <v>0</v>
      </c>
      <c r="CT161" s="2">
        <f t="shared" si="139"/>
        <v>0</v>
      </c>
      <c r="CU161" s="2">
        <f t="shared" si="139"/>
        <v>0</v>
      </c>
      <c r="CV161" s="2">
        <f t="shared" si="139"/>
        <v>0</v>
      </c>
      <c r="CW161" s="2">
        <f t="shared" si="139"/>
        <v>0</v>
      </c>
      <c r="CX161" s="2">
        <f t="shared" si="139"/>
        <v>0</v>
      </c>
      <c r="CY161" s="2">
        <f t="shared" si="139"/>
        <v>0</v>
      </c>
      <c r="CZ161" s="2">
        <f t="shared" si="139"/>
        <v>0</v>
      </c>
      <c r="DA161" s="2">
        <f t="shared" si="139"/>
        <v>0</v>
      </c>
      <c r="DB161" s="2">
        <f t="shared" si="139"/>
        <v>0</v>
      </c>
      <c r="DC161" s="2">
        <f t="shared" si="139"/>
        <v>0</v>
      </c>
      <c r="DD161" s="2">
        <f t="shared" si="139"/>
        <v>0</v>
      </c>
      <c r="DE161" s="2">
        <f t="shared" si="139"/>
        <v>0</v>
      </c>
      <c r="DF161" s="2">
        <f t="shared" si="139"/>
        <v>0</v>
      </c>
      <c r="DG161" s="3">
        <f t="shared" ref="DG161:EL161" si="140">DG187</f>
        <v>0</v>
      </c>
      <c r="DH161" s="3">
        <f t="shared" si="140"/>
        <v>0</v>
      </c>
      <c r="DI161" s="3">
        <f t="shared" si="140"/>
        <v>0</v>
      </c>
      <c r="DJ161" s="3">
        <f t="shared" si="140"/>
        <v>0</v>
      </c>
      <c r="DK161" s="3">
        <f t="shared" si="140"/>
        <v>0</v>
      </c>
      <c r="DL161" s="3">
        <f t="shared" si="140"/>
        <v>0</v>
      </c>
      <c r="DM161" s="3">
        <f t="shared" si="140"/>
        <v>0</v>
      </c>
      <c r="DN161" s="3">
        <f t="shared" si="140"/>
        <v>0</v>
      </c>
      <c r="DO161" s="3">
        <f t="shared" si="140"/>
        <v>0</v>
      </c>
      <c r="DP161" s="3">
        <f t="shared" si="140"/>
        <v>0</v>
      </c>
      <c r="DQ161" s="3">
        <f t="shared" si="140"/>
        <v>0</v>
      </c>
      <c r="DR161" s="3">
        <f t="shared" si="140"/>
        <v>0</v>
      </c>
      <c r="DS161" s="3">
        <f t="shared" si="140"/>
        <v>0</v>
      </c>
      <c r="DT161" s="3">
        <f t="shared" si="140"/>
        <v>0</v>
      </c>
      <c r="DU161" s="3">
        <f t="shared" si="140"/>
        <v>0</v>
      </c>
      <c r="DV161" s="3">
        <f t="shared" si="140"/>
        <v>0</v>
      </c>
      <c r="DW161" s="3">
        <f t="shared" si="140"/>
        <v>0</v>
      </c>
      <c r="DX161" s="3">
        <f t="shared" si="140"/>
        <v>0</v>
      </c>
      <c r="DY161" s="3">
        <f t="shared" si="140"/>
        <v>0</v>
      </c>
      <c r="DZ161" s="3">
        <f t="shared" si="140"/>
        <v>0</v>
      </c>
      <c r="EA161" s="3">
        <f t="shared" si="140"/>
        <v>0</v>
      </c>
      <c r="EB161" s="3">
        <f t="shared" si="140"/>
        <v>0</v>
      </c>
      <c r="EC161" s="3">
        <f t="shared" si="140"/>
        <v>0</v>
      </c>
      <c r="ED161" s="3">
        <f t="shared" si="140"/>
        <v>0</v>
      </c>
      <c r="EE161" s="3">
        <f t="shared" si="140"/>
        <v>0</v>
      </c>
      <c r="EF161" s="3">
        <f t="shared" si="140"/>
        <v>0</v>
      </c>
      <c r="EG161" s="3">
        <f t="shared" si="140"/>
        <v>0</v>
      </c>
      <c r="EH161" s="3">
        <f t="shared" si="140"/>
        <v>0</v>
      </c>
      <c r="EI161" s="3">
        <f t="shared" si="140"/>
        <v>0</v>
      </c>
      <c r="EJ161" s="3">
        <f t="shared" si="140"/>
        <v>0</v>
      </c>
      <c r="EK161" s="3">
        <f t="shared" si="140"/>
        <v>0</v>
      </c>
      <c r="EL161" s="3">
        <f t="shared" si="140"/>
        <v>0</v>
      </c>
      <c r="EM161" s="3">
        <f t="shared" ref="EM161:FR161" si="141">EM187</f>
        <v>0</v>
      </c>
      <c r="EN161" s="3">
        <f t="shared" si="141"/>
        <v>0</v>
      </c>
      <c r="EO161" s="3">
        <f t="shared" si="141"/>
        <v>0</v>
      </c>
      <c r="EP161" s="3">
        <f t="shared" si="141"/>
        <v>0</v>
      </c>
      <c r="EQ161" s="3">
        <f t="shared" si="141"/>
        <v>0</v>
      </c>
      <c r="ER161" s="3">
        <f t="shared" si="141"/>
        <v>0</v>
      </c>
      <c r="ES161" s="3">
        <f t="shared" si="141"/>
        <v>0</v>
      </c>
      <c r="ET161" s="3">
        <f t="shared" si="141"/>
        <v>0</v>
      </c>
      <c r="EU161" s="3">
        <f t="shared" si="141"/>
        <v>0</v>
      </c>
      <c r="EV161" s="3">
        <f t="shared" si="141"/>
        <v>0</v>
      </c>
      <c r="EW161" s="3">
        <f t="shared" si="141"/>
        <v>0</v>
      </c>
      <c r="EX161" s="3">
        <f t="shared" si="141"/>
        <v>0</v>
      </c>
      <c r="EY161" s="3">
        <f t="shared" si="141"/>
        <v>0</v>
      </c>
      <c r="EZ161" s="3">
        <f t="shared" si="141"/>
        <v>0</v>
      </c>
      <c r="FA161" s="3">
        <f t="shared" si="141"/>
        <v>0</v>
      </c>
      <c r="FB161" s="3">
        <f t="shared" si="141"/>
        <v>0</v>
      </c>
      <c r="FC161" s="3">
        <f t="shared" si="141"/>
        <v>0</v>
      </c>
      <c r="FD161" s="3">
        <f t="shared" si="141"/>
        <v>0</v>
      </c>
      <c r="FE161" s="3">
        <f t="shared" si="141"/>
        <v>0</v>
      </c>
      <c r="FF161" s="3">
        <f t="shared" si="141"/>
        <v>0</v>
      </c>
      <c r="FG161" s="3">
        <f t="shared" si="141"/>
        <v>0</v>
      </c>
      <c r="FH161" s="3">
        <f t="shared" si="141"/>
        <v>0</v>
      </c>
      <c r="FI161" s="3">
        <f t="shared" si="141"/>
        <v>0</v>
      </c>
      <c r="FJ161" s="3">
        <f t="shared" si="141"/>
        <v>0</v>
      </c>
      <c r="FK161" s="3">
        <f t="shared" si="141"/>
        <v>0</v>
      </c>
      <c r="FL161" s="3">
        <f t="shared" si="141"/>
        <v>0</v>
      </c>
      <c r="FM161" s="3">
        <f t="shared" si="141"/>
        <v>0</v>
      </c>
      <c r="FN161" s="3">
        <f t="shared" si="141"/>
        <v>0</v>
      </c>
      <c r="FO161" s="3">
        <f t="shared" si="141"/>
        <v>0</v>
      </c>
      <c r="FP161" s="3">
        <f t="shared" si="141"/>
        <v>0</v>
      </c>
      <c r="FQ161" s="3">
        <f t="shared" si="141"/>
        <v>0</v>
      </c>
      <c r="FR161" s="3">
        <f t="shared" si="141"/>
        <v>0</v>
      </c>
      <c r="FS161" s="3">
        <f t="shared" ref="FS161:GX161" si="142">FS187</f>
        <v>0</v>
      </c>
      <c r="FT161" s="3">
        <f t="shared" si="142"/>
        <v>0</v>
      </c>
      <c r="FU161" s="3">
        <f t="shared" si="142"/>
        <v>0</v>
      </c>
      <c r="FV161" s="3">
        <f t="shared" si="142"/>
        <v>0</v>
      </c>
      <c r="FW161" s="3">
        <f t="shared" si="142"/>
        <v>0</v>
      </c>
      <c r="FX161" s="3">
        <f t="shared" si="142"/>
        <v>0</v>
      </c>
      <c r="FY161" s="3">
        <f t="shared" si="142"/>
        <v>0</v>
      </c>
      <c r="FZ161" s="3">
        <f t="shared" si="142"/>
        <v>0</v>
      </c>
      <c r="GA161" s="3">
        <f t="shared" si="142"/>
        <v>0</v>
      </c>
      <c r="GB161" s="3">
        <f t="shared" si="142"/>
        <v>0</v>
      </c>
      <c r="GC161" s="3">
        <f t="shared" si="142"/>
        <v>0</v>
      </c>
      <c r="GD161" s="3">
        <f t="shared" si="142"/>
        <v>0</v>
      </c>
      <c r="GE161" s="3">
        <f t="shared" si="142"/>
        <v>0</v>
      </c>
      <c r="GF161" s="3">
        <f t="shared" si="142"/>
        <v>0</v>
      </c>
      <c r="GG161" s="3">
        <f t="shared" si="142"/>
        <v>0</v>
      </c>
      <c r="GH161" s="3">
        <f t="shared" si="142"/>
        <v>0</v>
      </c>
      <c r="GI161" s="3">
        <f t="shared" si="142"/>
        <v>0</v>
      </c>
      <c r="GJ161" s="3">
        <f t="shared" si="142"/>
        <v>0</v>
      </c>
      <c r="GK161" s="3">
        <f t="shared" si="142"/>
        <v>0</v>
      </c>
      <c r="GL161" s="3">
        <f t="shared" si="142"/>
        <v>0</v>
      </c>
      <c r="GM161" s="3">
        <f t="shared" si="142"/>
        <v>0</v>
      </c>
      <c r="GN161" s="3">
        <f t="shared" si="142"/>
        <v>0</v>
      </c>
      <c r="GO161" s="3">
        <f t="shared" si="142"/>
        <v>0</v>
      </c>
      <c r="GP161" s="3">
        <f t="shared" si="142"/>
        <v>0</v>
      </c>
      <c r="GQ161" s="3">
        <f t="shared" si="142"/>
        <v>0</v>
      </c>
      <c r="GR161" s="3">
        <f t="shared" si="142"/>
        <v>0</v>
      </c>
      <c r="GS161" s="3">
        <f t="shared" si="142"/>
        <v>0</v>
      </c>
      <c r="GT161" s="3">
        <f t="shared" si="142"/>
        <v>0</v>
      </c>
      <c r="GU161" s="3">
        <f t="shared" si="142"/>
        <v>0</v>
      </c>
      <c r="GV161" s="3">
        <f t="shared" si="142"/>
        <v>0</v>
      </c>
      <c r="GW161" s="3">
        <f t="shared" si="142"/>
        <v>0</v>
      </c>
      <c r="GX161" s="3">
        <f t="shared" si="142"/>
        <v>0</v>
      </c>
    </row>
    <row r="163" spans="1:245" x14ac:dyDescent="0.2">
      <c r="A163">
        <v>17</v>
      </c>
      <c r="B163">
        <v>1</v>
      </c>
      <c r="C163">
        <f>ROW(SmtRes!A125)</f>
        <v>125</v>
      </c>
      <c r="D163">
        <f>ROW(EtalonRes!A88)</f>
        <v>88</v>
      </c>
      <c r="E163" t="s">
        <v>252</v>
      </c>
      <c r="F163" t="s">
        <v>253</v>
      </c>
      <c r="G163" t="s">
        <v>254</v>
      </c>
      <c r="H163" t="s">
        <v>23</v>
      </c>
      <c r="I163">
        <v>2239.88</v>
      </c>
      <c r="J163">
        <v>0</v>
      </c>
      <c r="K163">
        <v>2239.88</v>
      </c>
      <c r="O163">
        <f t="shared" ref="O163:O185" si="143">ROUND(CP163,0)</f>
        <v>13986083</v>
      </c>
      <c r="P163">
        <f t="shared" ref="P163:P185" si="144">ROUND(CQ163*I163,0)</f>
        <v>1262740</v>
      </c>
      <c r="Q163">
        <f t="shared" ref="Q163:Q185" si="145">ROUND(CR163*I163,0)</f>
        <v>7374926</v>
      </c>
      <c r="R163">
        <f t="shared" ref="R163:R185" si="146">ROUND(CS163*I163,0)</f>
        <v>3650666</v>
      </c>
      <c r="S163">
        <f t="shared" ref="S163:S185" si="147">ROUND(CT163*I163,0)</f>
        <v>5348417</v>
      </c>
      <c r="T163">
        <f t="shared" ref="T163:T185" si="148">ROUND(CU163*I163,0)</f>
        <v>0</v>
      </c>
      <c r="U163">
        <f t="shared" ref="U163:U185" si="149">ROUND(CV163*I163,7)</f>
        <v>15287.181</v>
      </c>
      <c r="V163">
        <f t="shared" ref="V163:V185" si="150">ROUND(CW163*I163,7)</f>
        <v>6146.2307199999996</v>
      </c>
      <c r="W163">
        <f t="shared" ref="W163:W185" si="151">ROUND(CX163*I163,0)</f>
        <v>0</v>
      </c>
      <c r="X163">
        <f t="shared" ref="X163:X185" si="152">ROUND(CY163,0)</f>
        <v>9719010</v>
      </c>
      <c r="Y163">
        <f t="shared" ref="Y163:Y185" si="153">ROUND(CZ163,0)</f>
        <v>4949496</v>
      </c>
      <c r="AA163">
        <v>92798599</v>
      </c>
      <c r="AB163">
        <f t="shared" ref="AB163:AB185" si="154">ROUND((AC163+AD163+AF163),2)</f>
        <v>319.52</v>
      </c>
      <c r="AC163">
        <f t="shared" ref="AC163:AC170" si="155">ROUND((ES163),2)</f>
        <v>56.83</v>
      </c>
      <c r="AD163">
        <f>ROUND(((((ET163*ROUND(1.12,7)))-((EU163*ROUND(1.12,7))))+AE163),2)</f>
        <v>209.45</v>
      </c>
      <c r="AE163">
        <f>ROUND(((EU163*ROUND(1.12,7))),2)</f>
        <v>36.340000000000003</v>
      </c>
      <c r="AF163">
        <f>ROUND(((EV163*ROUND(1.05,7))),2)</f>
        <v>53.24</v>
      </c>
      <c r="AG163">
        <f t="shared" ref="AG163:AG185" si="156">ROUND((AP163),2)</f>
        <v>0</v>
      </c>
      <c r="AH163">
        <f>((EW163*ROUND(1.05,7)))</f>
        <v>6.8250000000000002</v>
      </c>
      <c r="AI163">
        <f>((EX163*ROUND(1.12,7)))</f>
        <v>2.7440000000000007</v>
      </c>
      <c r="AJ163">
        <f t="shared" ref="AJ163:AJ185" si="157">(AS163)</f>
        <v>0</v>
      </c>
      <c r="AK163">
        <v>294.54000000000002</v>
      </c>
      <c r="AL163">
        <v>56.83</v>
      </c>
      <c r="AM163">
        <v>187.01</v>
      </c>
      <c r="AN163">
        <v>32.450000000000003</v>
      </c>
      <c r="AO163">
        <v>50.7</v>
      </c>
      <c r="AP163">
        <v>0</v>
      </c>
      <c r="AQ163">
        <v>6.5</v>
      </c>
      <c r="AR163">
        <v>2.4500000000000002</v>
      </c>
      <c r="AS163">
        <v>0</v>
      </c>
      <c r="AT163">
        <v>108</v>
      </c>
      <c r="AU163">
        <v>55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255</v>
      </c>
      <c r="BM163">
        <v>6004</v>
      </c>
      <c r="BN163">
        <v>0</v>
      </c>
      <c r="BO163" t="s">
        <v>6</v>
      </c>
      <c r="BP163">
        <v>0</v>
      </c>
      <c r="BQ163">
        <v>2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108</v>
      </c>
      <c r="CA163">
        <v>55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25</v>
      </c>
      <c r="CO163">
        <v>0</v>
      </c>
      <c r="CP163">
        <f t="shared" ref="CP163:CP185" si="158">(P163+Q163+S163)</f>
        <v>13986083</v>
      </c>
      <c r="CQ163">
        <f>AC163*BC163</f>
        <v>563.75360000000001</v>
      </c>
      <c r="CR163">
        <f>AD163*BB163</f>
        <v>3292.5540000000001</v>
      </c>
      <c r="CS163">
        <f t="shared" ref="CS163:CS185" si="159">AE163*BS163</f>
        <v>1629.8490000000002</v>
      </c>
      <c r="CT163">
        <f t="shared" ref="CT163:CT185" si="160">AF163*BA163</f>
        <v>2387.8140000000003</v>
      </c>
      <c r="CU163">
        <f t="shared" ref="CU163:CU185" si="161">AG163</f>
        <v>0</v>
      </c>
      <c r="CV163">
        <f t="shared" ref="CV163:CV185" si="162">AH163</f>
        <v>6.8250000000000002</v>
      </c>
      <c r="CW163">
        <f t="shared" ref="CW163:CW185" si="163">AI163</f>
        <v>2.7440000000000007</v>
      </c>
      <c r="CX163">
        <f t="shared" ref="CX163:CX185" si="164">AJ163</f>
        <v>0</v>
      </c>
      <c r="CY163">
        <f t="shared" ref="CY163:CY185" si="165">(((S163+R163)*AT163)/100)</f>
        <v>9719009.6400000006</v>
      </c>
      <c r="CZ163">
        <f t="shared" ref="CZ163:CZ185" si="166">(((S163+R163)*AU163)/100)</f>
        <v>4949495.6500000004</v>
      </c>
      <c r="DC163" t="s">
        <v>6</v>
      </c>
      <c r="DD163" t="s">
        <v>6</v>
      </c>
      <c r="DE163" t="s">
        <v>26</v>
      </c>
      <c r="DF163" t="s">
        <v>26</v>
      </c>
      <c r="DG163" t="s">
        <v>27</v>
      </c>
      <c r="DH163" t="s">
        <v>6</v>
      </c>
      <c r="DI163" t="s">
        <v>27</v>
      </c>
      <c r="DJ163" t="s">
        <v>26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23</v>
      </c>
      <c r="DW163" t="s">
        <v>23</v>
      </c>
      <c r="DX163">
        <v>10</v>
      </c>
      <c r="DZ163" t="s">
        <v>6</v>
      </c>
      <c r="EA163" t="s">
        <v>6</v>
      </c>
      <c r="EB163" t="s">
        <v>6</v>
      </c>
      <c r="EC163" t="s">
        <v>6</v>
      </c>
      <c r="EE163">
        <v>66696358</v>
      </c>
      <c r="EF163">
        <v>2</v>
      </c>
      <c r="EG163" t="s">
        <v>28</v>
      </c>
      <c r="EH163">
        <v>6</v>
      </c>
      <c r="EI163" t="s">
        <v>29</v>
      </c>
      <c r="EJ163">
        <v>1</v>
      </c>
      <c r="EK163">
        <v>6004</v>
      </c>
      <c r="EL163" t="s">
        <v>30</v>
      </c>
      <c r="EM163" t="s">
        <v>31</v>
      </c>
      <c r="EO163" t="s">
        <v>32</v>
      </c>
      <c r="EQ163">
        <v>131072</v>
      </c>
      <c r="ER163">
        <v>294.54000000000002</v>
      </c>
      <c r="ES163">
        <v>56.83</v>
      </c>
      <c r="ET163">
        <v>187.01</v>
      </c>
      <c r="EU163">
        <v>32.450000000000003</v>
      </c>
      <c r="EV163">
        <v>50.7</v>
      </c>
      <c r="EW163">
        <v>6.5</v>
      </c>
      <c r="EX163">
        <v>2.4500000000000002</v>
      </c>
      <c r="EY163">
        <v>0</v>
      </c>
      <c r="FQ163">
        <v>0</v>
      </c>
      <c r="FR163">
        <v>0</v>
      </c>
      <c r="FS163">
        <v>0</v>
      </c>
      <c r="FX163">
        <v>108</v>
      </c>
      <c r="FY163">
        <v>55</v>
      </c>
      <c r="GA163" t="s">
        <v>6</v>
      </c>
      <c r="GD163">
        <v>1</v>
      </c>
      <c r="GF163">
        <v>914443200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ref="GL163:GL185" si="167">ROUND(IF(AND(BH163=3,BI163=3,FS163&lt;&gt;0),P163,0),0)</f>
        <v>0</v>
      </c>
      <c r="GM163">
        <f t="shared" ref="GM163:GM185" si="168">ROUND(O163+X163+Y163,0)+GX163</f>
        <v>28654589</v>
      </c>
      <c r="GN163">
        <f t="shared" ref="GN163:GN185" si="169">IF(OR(BI163=0,BI163=1),GM163-GX163,0)</f>
        <v>28654589</v>
      </c>
      <c r="GO163">
        <f t="shared" ref="GO163:GO185" si="170">IF(BI163=2,GM163-GX163,0)</f>
        <v>0</v>
      </c>
      <c r="GP163">
        <f t="shared" ref="GP163:GP185" si="171">IF(BI163=4,GM163-GX163,0)</f>
        <v>0</v>
      </c>
      <c r="GR163">
        <v>0</v>
      </c>
      <c r="GS163">
        <v>0</v>
      </c>
      <c r="GT163">
        <v>0</v>
      </c>
      <c r="GU163" t="s">
        <v>6</v>
      </c>
      <c r="GV163">
        <f t="shared" ref="GV163:GV185" si="172">ROUND((GT163),2)</f>
        <v>0</v>
      </c>
      <c r="GW163">
        <v>1</v>
      </c>
      <c r="GX163">
        <f t="shared" ref="GX163:GX185" si="173">ROUND(HC163*I163,0)</f>
        <v>0</v>
      </c>
      <c r="HA163">
        <v>0</v>
      </c>
      <c r="HB163">
        <v>0</v>
      </c>
      <c r="HC163">
        <f t="shared" ref="HC163:HC185" si="174">GV163*GW163</f>
        <v>0</v>
      </c>
      <c r="HE163" t="s">
        <v>6</v>
      </c>
      <c r="HF163" t="s">
        <v>6</v>
      </c>
      <c r="HM163" t="s">
        <v>6</v>
      </c>
      <c r="HN163" t="s">
        <v>33</v>
      </c>
      <c r="HO163" t="s">
        <v>34</v>
      </c>
      <c r="HP163" t="s">
        <v>30</v>
      </c>
      <c r="HQ163" t="s">
        <v>30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125</v>
      </c>
      <c r="E164" t="s">
        <v>256</v>
      </c>
      <c r="F164" t="s">
        <v>80</v>
      </c>
      <c r="G164" t="s">
        <v>257</v>
      </c>
      <c r="H164" t="str">
        <f>'1.Ведомость'!C97</f>
        <v>м2</v>
      </c>
      <c r="I164">
        <f>I163*J164</f>
        <v>273.26535999999999</v>
      </c>
      <c r="J164">
        <v>0.12199999999999998</v>
      </c>
      <c r="K164">
        <v>0.122</v>
      </c>
      <c r="O164">
        <f t="shared" si="143"/>
        <v>406966</v>
      </c>
      <c r="P164">
        <f t="shared" si="144"/>
        <v>406966</v>
      </c>
      <c r="Q164">
        <f t="shared" si="145"/>
        <v>0</v>
      </c>
      <c r="R164">
        <f t="shared" si="146"/>
        <v>0</v>
      </c>
      <c r="S164">
        <f t="shared" si="147"/>
        <v>0</v>
      </c>
      <c r="T164">
        <f t="shared" si="148"/>
        <v>0</v>
      </c>
      <c r="U164">
        <f t="shared" si="149"/>
        <v>0</v>
      </c>
      <c r="V164">
        <f t="shared" si="150"/>
        <v>0</v>
      </c>
      <c r="W164">
        <f t="shared" si="151"/>
        <v>0</v>
      </c>
      <c r="X164">
        <f t="shared" si="152"/>
        <v>0</v>
      </c>
      <c r="Y164">
        <f t="shared" si="153"/>
        <v>0</v>
      </c>
      <c r="AA164">
        <v>92798599</v>
      </c>
      <c r="AB164">
        <f t="shared" si="154"/>
        <v>1489.27</v>
      </c>
      <c r="AC164">
        <f t="shared" si="155"/>
        <v>1489.27</v>
      </c>
      <c r="AD164">
        <f>ROUND((((ET164)-(EU164))+AE164),2)</f>
        <v>0</v>
      </c>
      <c r="AE164">
        <f t="shared" ref="AE164:AF168" si="175">ROUND((EU164),2)</f>
        <v>0</v>
      </c>
      <c r="AF164">
        <f t="shared" si="175"/>
        <v>0</v>
      </c>
      <c r="AG164">
        <f t="shared" si="156"/>
        <v>0</v>
      </c>
      <c r="AH164">
        <f t="shared" ref="AH164:AI168" si="176">(EW164)</f>
        <v>0</v>
      </c>
      <c r="AI164">
        <f t="shared" si="176"/>
        <v>0</v>
      </c>
      <c r="AJ164">
        <f t="shared" si="157"/>
        <v>0</v>
      </c>
      <c r="AK164">
        <v>1489.2700000000002</v>
      </c>
      <c r="AL164">
        <v>1489.2700000000002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108</v>
      </c>
      <c r="AU164">
        <v>55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259</v>
      </c>
      <c r="BM164">
        <v>6004</v>
      </c>
      <c r="BN164">
        <v>0</v>
      </c>
      <c r="BO164" t="s">
        <v>6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108</v>
      </c>
      <c r="CA164">
        <v>55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58"/>
        <v>406966</v>
      </c>
      <c r="CQ164">
        <f>AC164</f>
        <v>1489.27</v>
      </c>
      <c r="CR164">
        <f>AD164</f>
        <v>0</v>
      </c>
      <c r="CS164">
        <f t="shared" si="159"/>
        <v>0</v>
      </c>
      <c r="CT164">
        <f t="shared" si="160"/>
        <v>0</v>
      </c>
      <c r="CU164">
        <f t="shared" si="161"/>
        <v>0</v>
      </c>
      <c r="CV164">
        <f t="shared" si="162"/>
        <v>0</v>
      </c>
      <c r="CW164">
        <f t="shared" si="163"/>
        <v>0</v>
      </c>
      <c r="CX164">
        <f t="shared" si="164"/>
        <v>0</v>
      </c>
      <c r="CY164">
        <f t="shared" si="165"/>
        <v>0</v>
      </c>
      <c r="CZ164">
        <f t="shared" si="166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1005</v>
      </c>
      <c r="DV164" t="s">
        <v>258</v>
      </c>
      <c r="DW164" t="s">
        <v>258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66696358</v>
      </c>
      <c r="EF164">
        <v>2</v>
      </c>
      <c r="EG164" t="s">
        <v>28</v>
      </c>
      <c r="EH164">
        <v>6</v>
      </c>
      <c r="EI164" t="s">
        <v>29</v>
      </c>
      <c r="EJ164">
        <v>1</v>
      </c>
      <c r="EK164">
        <v>6004</v>
      </c>
      <c r="EL164" t="s">
        <v>30</v>
      </c>
      <c r="EM164" t="s">
        <v>31</v>
      </c>
      <c r="EO164" t="s">
        <v>6</v>
      </c>
      <c r="EQ164">
        <v>0</v>
      </c>
      <c r="ER164">
        <v>1489.2700000000002</v>
      </c>
      <c r="ES164">
        <v>1489.2700000000002</v>
      </c>
      <c r="ET164">
        <v>0</v>
      </c>
      <c r="EU164">
        <v>0</v>
      </c>
      <c r="EV164">
        <v>0</v>
      </c>
      <c r="EW164">
        <v>0</v>
      </c>
      <c r="EX164">
        <v>0</v>
      </c>
      <c r="EZ164">
        <v>5</v>
      </c>
      <c r="FC164">
        <v>0</v>
      </c>
      <c r="FD164">
        <v>18</v>
      </c>
      <c r="FF164">
        <v>1403.91</v>
      </c>
      <c r="FQ164">
        <v>0</v>
      </c>
      <c r="FR164">
        <v>0</v>
      </c>
      <c r="FS164">
        <v>0</v>
      </c>
      <c r="FX164">
        <v>108</v>
      </c>
      <c r="FY164">
        <v>55</v>
      </c>
      <c r="GA164" t="s">
        <v>260</v>
      </c>
      <c r="GD164">
        <v>1</v>
      </c>
      <c r="GF164">
        <v>-784606543</v>
      </c>
      <c r="GG164">
        <v>2</v>
      </c>
      <c r="GH164">
        <v>3</v>
      </c>
      <c r="GI164">
        <v>4</v>
      </c>
      <c r="GJ164">
        <v>0</v>
      </c>
      <c r="GK164">
        <v>0</v>
      </c>
      <c r="GL164">
        <f t="shared" si="167"/>
        <v>0</v>
      </c>
      <c r="GM164">
        <f t="shared" si="168"/>
        <v>406966</v>
      </c>
      <c r="GN164">
        <f t="shared" si="169"/>
        <v>406966</v>
      </c>
      <c r="GO164">
        <f t="shared" si="170"/>
        <v>0</v>
      </c>
      <c r="GP164">
        <f t="shared" si="171"/>
        <v>0</v>
      </c>
      <c r="GR164">
        <v>1</v>
      </c>
      <c r="GS164">
        <v>1</v>
      </c>
      <c r="GT164">
        <v>0</v>
      </c>
      <c r="GU164" t="s">
        <v>6</v>
      </c>
      <c r="GV164">
        <f t="shared" si="172"/>
        <v>0</v>
      </c>
      <c r="GW164">
        <v>1</v>
      </c>
      <c r="GX164">
        <f t="shared" si="173"/>
        <v>0</v>
      </c>
      <c r="HA164">
        <v>0</v>
      </c>
      <c r="HB164">
        <v>0</v>
      </c>
      <c r="HC164">
        <f t="shared" si="174"/>
        <v>0</v>
      </c>
      <c r="HE164" t="s">
        <v>59</v>
      </c>
      <c r="HF164" t="s">
        <v>50</v>
      </c>
      <c r="HG164">
        <f>ROUND(AC164*I164,0)</f>
        <v>406966</v>
      </c>
      <c r="HM164" t="s">
        <v>6</v>
      </c>
      <c r="HN164" t="s">
        <v>33</v>
      </c>
      <c r="HO164" t="s">
        <v>34</v>
      </c>
      <c r="HP164" t="s">
        <v>30</v>
      </c>
      <c r="HQ164" t="s">
        <v>30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123</v>
      </c>
      <c r="E165" t="s">
        <v>261</v>
      </c>
      <c r="F165" t="s">
        <v>36</v>
      </c>
      <c r="G165" t="s">
        <v>37</v>
      </c>
      <c r="H165" t="str">
        <f>'1.Ведомость'!C98</f>
        <v>м3</v>
      </c>
      <c r="I165">
        <f>I163*J165</f>
        <v>20.158919999999998</v>
      </c>
      <c r="J165">
        <v>8.9999999999999993E-3</v>
      </c>
      <c r="K165">
        <v>8.9999999999999993E-3</v>
      </c>
      <c r="O165">
        <f t="shared" si="143"/>
        <v>431149</v>
      </c>
      <c r="P165">
        <f t="shared" si="144"/>
        <v>431149</v>
      </c>
      <c r="Q165">
        <f t="shared" si="145"/>
        <v>0</v>
      </c>
      <c r="R165">
        <f t="shared" si="146"/>
        <v>0</v>
      </c>
      <c r="S165">
        <f t="shared" si="147"/>
        <v>0</v>
      </c>
      <c r="T165">
        <f t="shared" si="148"/>
        <v>0</v>
      </c>
      <c r="U165">
        <f t="shared" si="149"/>
        <v>0</v>
      </c>
      <c r="V165">
        <f t="shared" si="150"/>
        <v>0</v>
      </c>
      <c r="W165">
        <f t="shared" si="151"/>
        <v>0</v>
      </c>
      <c r="X165">
        <f t="shared" si="152"/>
        <v>0</v>
      </c>
      <c r="Y165">
        <f t="shared" si="153"/>
        <v>0</v>
      </c>
      <c r="AA165">
        <v>92798599</v>
      </c>
      <c r="AB165">
        <f t="shared" si="154"/>
        <v>2156</v>
      </c>
      <c r="AC165">
        <f t="shared" si="155"/>
        <v>2156</v>
      </c>
      <c r="AD165">
        <f>ROUND((((ET165)-(EU165))+AE165),2)</f>
        <v>0</v>
      </c>
      <c r="AE165">
        <f t="shared" si="175"/>
        <v>0</v>
      </c>
      <c r="AF165">
        <f t="shared" si="175"/>
        <v>0</v>
      </c>
      <c r="AG165">
        <f t="shared" si="156"/>
        <v>0</v>
      </c>
      <c r="AH165">
        <f t="shared" si="176"/>
        <v>0</v>
      </c>
      <c r="AI165">
        <f t="shared" si="176"/>
        <v>0</v>
      </c>
      <c r="AJ165">
        <f t="shared" si="157"/>
        <v>0</v>
      </c>
      <c r="AK165">
        <v>2156</v>
      </c>
      <c r="AL165">
        <v>2156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108</v>
      </c>
      <c r="AU165">
        <v>55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39</v>
      </c>
      <c r="BM165">
        <v>6004</v>
      </c>
      <c r="BN165">
        <v>0</v>
      </c>
      <c r="BO165" t="s">
        <v>6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108</v>
      </c>
      <c r="CA165">
        <v>55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58"/>
        <v>431149</v>
      </c>
      <c r="CQ165">
        <f>AC165*BC165</f>
        <v>21387.52</v>
      </c>
      <c r="CR165">
        <f>AD165*BB165</f>
        <v>0</v>
      </c>
      <c r="CS165">
        <f t="shared" si="159"/>
        <v>0</v>
      </c>
      <c r="CT165">
        <f t="shared" si="160"/>
        <v>0</v>
      </c>
      <c r="CU165">
        <f t="shared" si="161"/>
        <v>0</v>
      </c>
      <c r="CV165">
        <f t="shared" si="162"/>
        <v>0</v>
      </c>
      <c r="CW165">
        <f t="shared" si="163"/>
        <v>0</v>
      </c>
      <c r="CX165">
        <f t="shared" si="164"/>
        <v>0</v>
      </c>
      <c r="CY165">
        <f t="shared" si="165"/>
        <v>0</v>
      </c>
      <c r="CZ165">
        <f t="shared" si="166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1007</v>
      </c>
      <c r="DV165" t="s">
        <v>38</v>
      </c>
      <c r="DW165" t="s">
        <v>38</v>
      </c>
      <c r="DX165">
        <v>1</v>
      </c>
      <c r="DZ165" t="s">
        <v>6</v>
      </c>
      <c r="EA165" t="s">
        <v>6</v>
      </c>
      <c r="EB165" t="s">
        <v>6</v>
      </c>
      <c r="EC165" t="s">
        <v>6</v>
      </c>
      <c r="EE165">
        <v>66696358</v>
      </c>
      <c r="EF165">
        <v>2</v>
      </c>
      <c r="EG165" t="s">
        <v>28</v>
      </c>
      <c r="EH165">
        <v>6</v>
      </c>
      <c r="EI165" t="s">
        <v>29</v>
      </c>
      <c r="EJ165">
        <v>1</v>
      </c>
      <c r="EK165">
        <v>6004</v>
      </c>
      <c r="EL165" t="s">
        <v>30</v>
      </c>
      <c r="EM165" t="s">
        <v>31</v>
      </c>
      <c r="EO165" t="s">
        <v>6</v>
      </c>
      <c r="EQ165">
        <v>0</v>
      </c>
      <c r="ER165">
        <v>2156</v>
      </c>
      <c r="ES165">
        <v>2156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108</v>
      </c>
      <c r="FY165">
        <v>55</v>
      </c>
      <c r="GA165" t="s">
        <v>6</v>
      </c>
      <c r="GD165">
        <v>1</v>
      </c>
      <c r="GF165">
        <v>319708776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67"/>
        <v>0</v>
      </c>
      <c r="GM165">
        <f t="shared" si="168"/>
        <v>431149</v>
      </c>
      <c r="GN165">
        <f t="shared" si="169"/>
        <v>431149</v>
      </c>
      <c r="GO165">
        <f t="shared" si="170"/>
        <v>0</v>
      </c>
      <c r="GP165">
        <f t="shared" si="171"/>
        <v>0</v>
      </c>
      <c r="GR165">
        <v>0</v>
      </c>
      <c r="GS165">
        <v>0</v>
      </c>
      <c r="GT165">
        <v>0</v>
      </c>
      <c r="GU165" t="s">
        <v>6</v>
      </c>
      <c r="GV165">
        <f t="shared" si="172"/>
        <v>0</v>
      </c>
      <c r="GW165">
        <v>1</v>
      </c>
      <c r="GX165">
        <f t="shared" si="173"/>
        <v>0</v>
      </c>
      <c r="HA165">
        <v>0</v>
      </c>
      <c r="HB165">
        <v>0</v>
      </c>
      <c r="HC165">
        <f t="shared" si="174"/>
        <v>0</v>
      </c>
      <c r="HE165" t="s">
        <v>6</v>
      </c>
      <c r="HF165" t="s">
        <v>6</v>
      </c>
      <c r="HM165" t="s">
        <v>6</v>
      </c>
      <c r="HN165" t="s">
        <v>33</v>
      </c>
      <c r="HO165" t="s">
        <v>34</v>
      </c>
      <c r="HP165" t="s">
        <v>30</v>
      </c>
      <c r="HQ165" t="s">
        <v>30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122</v>
      </c>
      <c r="E166" t="s">
        <v>262</v>
      </c>
      <c r="F166" t="s">
        <v>41</v>
      </c>
      <c r="G166" t="s">
        <v>42</v>
      </c>
      <c r="H166" t="str">
        <f>'1.Ведомость'!C99</f>
        <v>т</v>
      </c>
      <c r="I166">
        <f>I163*J166</f>
        <v>0.59356819999999999</v>
      </c>
      <c r="J166">
        <v>2.6499999999999999E-4</v>
      </c>
      <c r="K166">
        <v>2.6499999999999999E-4</v>
      </c>
      <c r="O166">
        <f t="shared" si="143"/>
        <v>70529</v>
      </c>
      <c r="P166">
        <f t="shared" si="144"/>
        <v>70529</v>
      </c>
      <c r="Q166">
        <f t="shared" si="145"/>
        <v>0</v>
      </c>
      <c r="R166">
        <f t="shared" si="146"/>
        <v>0</v>
      </c>
      <c r="S166">
        <f t="shared" si="147"/>
        <v>0</v>
      </c>
      <c r="T166">
        <f t="shared" si="148"/>
        <v>0</v>
      </c>
      <c r="U166">
        <f t="shared" si="149"/>
        <v>0</v>
      </c>
      <c r="V166">
        <f t="shared" si="150"/>
        <v>0</v>
      </c>
      <c r="W166">
        <f t="shared" si="151"/>
        <v>0</v>
      </c>
      <c r="X166">
        <f t="shared" si="152"/>
        <v>0</v>
      </c>
      <c r="Y166">
        <f t="shared" si="153"/>
        <v>0</v>
      </c>
      <c r="AA166">
        <v>92798599</v>
      </c>
      <c r="AB166">
        <f t="shared" si="154"/>
        <v>11978</v>
      </c>
      <c r="AC166">
        <f t="shared" si="155"/>
        <v>11978</v>
      </c>
      <c r="AD166">
        <f>ROUND((((ET166)-(EU166))+AE166),2)</f>
        <v>0</v>
      </c>
      <c r="AE166">
        <f t="shared" si="175"/>
        <v>0</v>
      </c>
      <c r="AF166">
        <f t="shared" si="175"/>
        <v>0</v>
      </c>
      <c r="AG166">
        <f t="shared" si="156"/>
        <v>0</v>
      </c>
      <c r="AH166">
        <f t="shared" si="176"/>
        <v>0</v>
      </c>
      <c r="AI166">
        <f t="shared" si="176"/>
        <v>0</v>
      </c>
      <c r="AJ166">
        <f t="shared" si="157"/>
        <v>0</v>
      </c>
      <c r="AK166">
        <v>11978</v>
      </c>
      <c r="AL166">
        <v>11978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108</v>
      </c>
      <c r="AU166">
        <v>55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44</v>
      </c>
      <c r="BM166">
        <v>6004</v>
      </c>
      <c r="BN166">
        <v>0</v>
      </c>
      <c r="BO166" t="s">
        <v>6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108</v>
      </c>
      <c r="CA166">
        <v>55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58"/>
        <v>70529</v>
      </c>
      <c r="CQ166">
        <f>AC166*BC166</f>
        <v>118821.75999999999</v>
      </c>
      <c r="CR166">
        <f>AD166*BB166</f>
        <v>0</v>
      </c>
      <c r="CS166">
        <f t="shared" si="159"/>
        <v>0</v>
      </c>
      <c r="CT166">
        <f t="shared" si="160"/>
        <v>0</v>
      </c>
      <c r="CU166">
        <f t="shared" si="161"/>
        <v>0</v>
      </c>
      <c r="CV166">
        <f t="shared" si="162"/>
        <v>0</v>
      </c>
      <c r="CW166">
        <f t="shared" si="163"/>
        <v>0</v>
      </c>
      <c r="CX166">
        <f t="shared" si="164"/>
        <v>0</v>
      </c>
      <c r="CY166">
        <f t="shared" si="165"/>
        <v>0</v>
      </c>
      <c r="CZ166">
        <f t="shared" si="166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43</v>
      </c>
      <c r="DW166" t="s">
        <v>43</v>
      </c>
      <c r="DX166">
        <v>1000</v>
      </c>
      <c r="DZ166" t="s">
        <v>6</v>
      </c>
      <c r="EA166" t="s">
        <v>6</v>
      </c>
      <c r="EB166" t="s">
        <v>6</v>
      </c>
      <c r="EC166" t="s">
        <v>6</v>
      </c>
      <c r="EE166">
        <v>66696358</v>
      </c>
      <c r="EF166">
        <v>2</v>
      </c>
      <c r="EG166" t="s">
        <v>28</v>
      </c>
      <c r="EH166">
        <v>6</v>
      </c>
      <c r="EI166" t="s">
        <v>29</v>
      </c>
      <c r="EJ166">
        <v>1</v>
      </c>
      <c r="EK166">
        <v>6004</v>
      </c>
      <c r="EL166" t="s">
        <v>30</v>
      </c>
      <c r="EM166" t="s">
        <v>31</v>
      </c>
      <c r="EO166" t="s">
        <v>6</v>
      </c>
      <c r="EQ166">
        <v>0</v>
      </c>
      <c r="ER166">
        <v>11978</v>
      </c>
      <c r="ES166">
        <v>11978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108</v>
      </c>
      <c r="FY166">
        <v>55</v>
      </c>
      <c r="GA166" t="s">
        <v>6</v>
      </c>
      <c r="GD166">
        <v>1</v>
      </c>
      <c r="GF166">
        <v>-45966985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167"/>
        <v>0</v>
      </c>
      <c r="GM166">
        <f t="shared" si="168"/>
        <v>70529</v>
      </c>
      <c r="GN166">
        <f t="shared" si="169"/>
        <v>70529</v>
      </c>
      <c r="GO166">
        <f t="shared" si="170"/>
        <v>0</v>
      </c>
      <c r="GP166">
        <f t="shared" si="171"/>
        <v>0</v>
      </c>
      <c r="GR166">
        <v>0</v>
      </c>
      <c r="GS166">
        <v>0</v>
      </c>
      <c r="GT166">
        <v>0</v>
      </c>
      <c r="GU166" t="s">
        <v>6</v>
      </c>
      <c r="GV166">
        <f t="shared" si="172"/>
        <v>0</v>
      </c>
      <c r="GW166">
        <v>1</v>
      </c>
      <c r="GX166">
        <f t="shared" si="173"/>
        <v>0</v>
      </c>
      <c r="HA166">
        <v>0</v>
      </c>
      <c r="HB166">
        <v>0</v>
      </c>
      <c r="HC166">
        <f t="shared" si="174"/>
        <v>0</v>
      </c>
      <c r="HE166" t="s">
        <v>6</v>
      </c>
      <c r="HF166" t="s">
        <v>6</v>
      </c>
      <c r="HM166" t="s">
        <v>6</v>
      </c>
      <c r="HN166" t="s">
        <v>33</v>
      </c>
      <c r="HO166" t="s">
        <v>34</v>
      </c>
      <c r="HP166" t="s">
        <v>30</v>
      </c>
      <c r="HQ166" t="s">
        <v>30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121</v>
      </c>
      <c r="E167" t="s">
        <v>263</v>
      </c>
      <c r="F167" t="s">
        <v>41</v>
      </c>
      <c r="G167" t="s">
        <v>42</v>
      </c>
      <c r="H167" t="str">
        <f>'1.Ведомость'!C100</f>
        <v>т</v>
      </c>
      <c r="I167">
        <f>I163*J167</f>
        <v>-6.7196400000000001</v>
      </c>
      <c r="J167">
        <v>-3.0000000000000001E-3</v>
      </c>
      <c r="K167">
        <v>-3.0000000000000001E-3</v>
      </c>
      <c r="O167">
        <f t="shared" si="143"/>
        <v>-798439</v>
      </c>
      <c r="P167">
        <f t="shared" si="144"/>
        <v>-798439</v>
      </c>
      <c r="Q167">
        <f t="shared" si="145"/>
        <v>0</v>
      </c>
      <c r="R167">
        <f t="shared" si="146"/>
        <v>0</v>
      </c>
      <c r="S167">
        <f t="shared" si="147"/>
        <v>0</v>
      </c>
      <c r="T167">
        <f t="shared" si="148"/>
        <v>0</v>
      </c>
      <c r="U167">
        <f t="shared" si="149"/>
        <v>0</v>
      </c>
      <c r="V167">
        <f t="shared" si="150"/>
        <v>0</v>
      </c>
      <c r="W167">
        <f t="shared" si="151"/>
        <v>0</v>
      </c>
      <c r="X167">
        <f t="shared" si="152"/>
        <v>0</v>
      </c>
      <c r="Y167">
        <f t="shared" si="153"/>
        <v>0</v>
      </c>
      <c r="AA167">
        <v>92798599</v>
      </c>
      <c r="AB167">
        <f t="shared" si="154"/>
        <v>11978</v>
      </c>
      <c r="AC167">
        <f t="shared" si="155"/>
        <v>11978</v>
      </c>
      <c r="AD167">
        <f>ROUND((((ET167)-(EU167))+AE167),2)</f>
        <v>0</v>
      </c>
      <c r="AE167">
        <f t="shared" si="175"/>
        <v>0</v>
      </c>
      <c r="AF167">
        <f t="shared" si="175"/>
        <v>0</v>
      </c>
      <c r="AG167">
        <f t="shared" si="156"/>
        <v>0</v>
      </c>
      <c r="AH167">
        <f t="shared" si="176"/>
        <v>0</v>
      </c>
      <c r="AI167">
        <f t="shared" si="176"/>
        <v>0</v>
      </c>
      <c r="AJ167">
        <f t="shared" si="157"/>
        <v>0</v>
      </c>
      <c r="AK167">
        <v>11978</v>
      </c>
      <c r="AL167">
        <v>11978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108</v>
      </c>
      <c r="AU167">
        <v>55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1</v>
      </c>
      <c r="BJ167" t="s">
        <v>44</v>
      </c>
      <c r="BM167">
        <v>6004</v>
      </c>
      <c r="BN167">
        <v>0</v>
      </c>
      <c r="BO167" t="s">
        <v>6</v>
      </c>
      <c r="BP167">
        <v>0</v>
      </c>
      <c r="BQ167">
        <v>2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108</v>
      </c>
      <c r="CA167">
        <v>55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158"/>
        <v>-798439</v>
      </c>
      <c r="CQ167">
        <f>AC167*BC167</f>
        <v>118821.75999999999</v>
      </c>
      <c r="CR167">
        <f>AD167*BB167</f>
        <v>0</v>
      </c>
      <c r="CS167">
        <f t="shared" si="159"/>
        <v>0</v>
      </c>
      <c r="CT167">
        <f t="shared" si="160"/>
        <v>0</v>
      </c>
      <c r="CU167">
        <f t="shared" si="161"/>
        <v>0</v>
      </c>
      <c r="CV167">
        <f t="shared" si="162"/>
        <v>0</v>
      </c>
      <c r="CW167">
        <f t="shared" si="163"/>
        <v>0</v>
      </c>
      <c r="CX167">
        <f t="shared" si="164"/>
        <v>0</v>
      </c>
      <c r="CY167">
        <f t="shared" si="165"/>
        <v>0</v>
      </c>
      <c r="CZ167">
        <f t="shared" si="166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43</v>
      </c>
      <c r="DW167" t="s">
        <v>43</v>
      </c>
      <c r="DX167">
        <v>1000</v>
      </c>
      <c r="DZ167" t="s">
        <v>6</v>
      </c>
      <c r="EA167" t="s">
        <v>6</v>
      </c>
      <c r="EB167" t="s">
        <v>6</v>
      </c>
      <c r="EC167" t="s">
        <v>6</v>
      </c>
      <c r="EE167">
        <v>66696358</v>
      </c>
      <c r="EF167">
        <v>2</v>
      </c>
      <c r="EG167" t="s">
        <v>28</v>
      </c>
      <c r="EH167">
        <v>6</v>
      </c>
      <c r="EI167" t="s">
        <v>29</v>
      </c>
      <c r="EJ167">
        <v>1</v>
      </c>
      <c r="EK167">
        <v>6004</v>
      </c>
      <c r="EL167" t="s">
        <v>30</v>
      </c>
      <c r="EM167" t="s">
        <v>31</v>
      </c>
      <c r="EO167" t="s">
        <v>6</v>
      </c>
      <c r="EQ167">
        <v>32768</v>
      </c>
      <c r="ER167">
        <v>11978</v>
      </c>
      <c r="ES167">
        <v>11978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108</v>
      </c>
      <c r="FY167">
        <v>55</v>
      </c>
      <c r="GA167" t="s">
        <v>6</v>
      </c>
      <c r="GD167">
        <v>1</v>
      </c>
      <c r="GF167">
        <v>1580588808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67"/>
        <v>0</v>
      </c>
      <c r="GM167">
        <f t="shared" si="168"/>
        <v>-798439</v>
      </c>
      <c r="GN167">
        <f t="shared" si="169"/>
        <v>-798439</v>
      </c>
      <c r="GO167">
        <f t="shared" si="170"/>
        <v>0</v>
      </c>
      <c r="GP167">
        <f t="shared" si="171"/>
        <v>0</v>
      </c>
      <c r="GR167">
        <v>0</v>
      </c>
      <c r="GS167">
        <v>0</v>
      </c>
      <c r="GT167">
        <v>0</v>
      </c>
      <c r="GU167" t="s">
        <v>6</v>
      </c>
      <c r="GV167">
        <f t="shared" si="172"/>
        <v>0</v>
      </c>
      <c r="GW167">
        <v>1</v>
      </c>
      <c r="GX167">
        <f t="shared" si="173"/>
        <v>0</v>
      </c>
      <c r="HA167">
        <v>0</v>
      </c>
      <c r="HB167">
        <v>0</v>
      </c>
      <c r="HC167">
        <f t="shared" si="174"/>
        <v>0</v>
      </c>
      <c r="HE167" t="s">
        <v>6</v>
      </c>
      <c r="HF167" t="s">
        <v>6</v>
      </c>
      <c r="HM167" t="s">
        <v>6</v>
      </c>
      <c r="HN167" t="s">
        <v>33</v>
      </c>
      <c r="HO167" t="s">
        <v>34</v>
      </c>
      <c r="HP167" t="s">
        <v>30</v>
      </c>
      <c r="HQ167" t="s">
        <v>30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124</v>
      </c>
      <c r="E168" t="s">
        <v>264</v>
      </c>
      <c r="F168" t="s">
        <v>47</v>
      </c>
      <c r="G168" t="s">
        <v>48</v>
      </c>
      <c r="H168" t="str">
        <f>'1.Ведомость'!C101</f>
        <v>м3</v>
      </c>
      <c r="I168">
        <f>I163*J168</f>
        <v>-42.557720000000003</v>
      </c>
      <c r="J168">
        <v>-1.9E-2</v>
      </c>
      <c r="K168">
        <v>-1.9E-2</v>
      </c>
      <c r="O168">
        <f t="shared" si="143"/>
        <v>-464390</v>
      </c>
      <c r="P168">
        <f t="shared" si="144"/>
        <v>-464390</v>
      </c>
      <c r="Q168">
        <f t="shared" si="145"/>
        <v>0</v>
      </c>
      <c r="R168">
        <f t="shared" si="146"/>
        <v>0</v>
      </c>
      <c r="S168">
        <f t="shared" si="147"/>
        <v>0</v>
      </c>
      <c r="T168">
        <f t="shared" si="148"/>
        <v>0</v>
      </c>
      <c r="U168">
        <f t="shared" si="149"/>
        <v>0</v>
      </c>
      <c r="V168">
        <f t="shared" si="150"/>
        <v>0</v>
      </c>
      <c r="W168">
        <f t="shared" si="151"/>
        <v>0</v>
      </c>
      <c r="X168">
        <f t="shared" si="152"/>
        <v>0</v>
      </c>
      <c r="Y168">
        <f t="shared" si="153"/>
        <v>0</v>
      </c>
      <c r="AA168">
        <v>92798599</v>
      </c>
      <c r="AB168">
        <f t="shared" si="154"/>
        <v>1100</v>
      </c>
      <c r="AC168">
        <f t="shared" si="155"/>
        <v>1100</v>
      </c>
      <c r="AD168">
        <f>ROUND((((ET168)-(EU168))+AE168),2)</f>
        <v>0</v>
      </c>
      <c r="AE168">
        <f t="shared" si="175"/>
        <v>0</v>
      </c>
      <c r="AF168">
        <f t="shared" si="175"/>
        <v>0</v>
      </c>
      <c r="AG168">
        <f t="shared" si="156"/>
        <v>0</v>
      </c>
      <c r="AH168">
        <f t="shared" si="176"/>
        <v>0</v>
      </c>
      <c r="AI168">
        <f t="shared" si="176"/>
        <v>0</v>
      </c>
      <c r="AJ168">
        <f t="shared" si="157"/>
        <v>0</v>
      </c>
      <c r="AK168">
        <v>1100</v>
      </c>
      <c r="AL168">
        <v>1100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108</v>
      </c>
      <c r="AU168">
        <v>55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49</v>
      </c>
      <c r="BM168">
        <v>6004</v>
      </c>
      <c r="BN168">
        <v>0</v>
      </c>
      <c r="BO168" t="s">
        <v>6</v>
      </c>
      <c r="BP168">
        <v>0</v>
      </c>
      <c r="BQ168">
        <v>2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108</v>
      </c>
      <c r="CA168">
        <v>55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58"/>
        <v>-464390</v>
      </c>
      <c r="CQ168">
        <f>AC168*BC168</f>
        <v>10912</v>
      </c>
      <c r="CR168">
        <f>AD168*BB168</f>
        <v>0</v>
      </c>
      <c r="CS168">
        <f t="shared" si="159"/>
        <v>0</v>
      </c>
      <c r="CT168">
        <f t="shared" si="160"/>
        <v>0</v>
      </c>
      <c r="CU168">
        <f t="shared" si="161"/>
        <v>0</v>
      </c>
      <c r="CV168">
        <f t="shared" si="162"/>
        <v>0</v>
      </c>
      <c r="CW168">
        <f t="shared" si="163"/>
        <v>0</v>
      </c>
      <c r="CX168">
        <f t="shared" si="164"/>
        <v>0</v>
      </c>
      <c r="CY168">
        <f t="shared" si="165"/>
        <v>0</v>
      </c>
      <c r="CZ168">
        <f t="shared" si="166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38</v>
      </c>
      <c r="DW168" t="s">
        <v>38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66696358</v>
      </c>
      <c r="EF168">
        <v>2</v>
      </c>
      <c r="EG168" t="s">
        <v>28</v>
      </c>
      <c r="EH168">
        <v>6</v>
      </c>
      <c r="EI168" t="s">
        <v>29</v>
      </c>
      <c r="EJ168">
        <v>1</v>
      </c>
      <c r="EK168">
        <v>6004</v>
      </c>
      <c r="EL168" t="s">
        <v>30</v>
      </c>
      <c r="EM168" t="s">
        <v>31</v>
      </c>
      <c r="EO168" t="s">
        <v>6</v>
      </c>
      <c r="EQ168">
        <v>32768</v>
      </c>
      <c r="ER168">
        <v>1100</v>
      </c>
      <c r="ES168">
        <v>1100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108</v>
      </c>
      <c r="FY168">
        <v>55</v>
      </c>
      <c r="GA168" t="s">
        <v>6</v>
      </c>
      <c r="GD168">
        <v>1</v>
      </c>
      <c r="GF168">
        <v>1039103978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167"/>
        <v>0</v>
      </c>
      <c r="GM168">
        <f t="shared" si="168"/>
        <v>-464390</v>
      </c>
      <c r="GN168">
        <f t="shared" si="169"/>
        <v>-464390</v>
      </c>
      <c r="GO168">
        <f t="shared" si="170"/>
        <v>0</v>
      </c>
      <c r="GP168">
        <f t="shared" si="171"/>
        <v>0</v>
      </c>
      <c r="GR168">
        <v>0</v>
      </c>
      <c r="GS168">
        <v>0</v>
      </c>
      <c r="GT168">
        <v>0</v>
      </c>
      <c r="GU168" t="s">
        <v>6</v>
      </c>
      <c r="GV168">
        <f t="shared" si="172"/>
        <v>0</v>
      </c>
      <c r="GW168">
        <v>1</v>
      </c>
      <c r="GX168">
        <f t="shared" si="173"/>
        <v>0</v>
      </c>
      <c r="HA168">
        <v>0</v>
      </c>
      <c r="HB168">
        <v>0</v>
      </c>
      <c r="HC168">
        <f t="shared" si="174"/>
        <v>0</v>
      </c>
      <c r="HE168" t="s">
        <v>6</v>
      </c>
      <c r="HF168" t="s">
        <v>6</v>
      </c>
      <c r="HM168" t="s">
        <v>6</v>
      </c>
      <c r="HN168" t="s">
        <v>33</v>
      </c>
      <c r="HO168" t="s">
        <v>34</v>
      </c>
      <c r="HP168" t="s">
        <v>30</v>
      </c>
      <c r="HQ168" t="s">
        <v>30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ROW(SmtRes!A133)</f>
        <v>133</v>
      </c>
      <c r="D169">
        <f>ROW(EtalonRes!A95)</f>
        <v>95</v>
      </c>
      <c r="E169" t="s">
        <v>265</v>
      </c>
      <c r="F169" t="s">
        <v>266</v>
      </c>
      <c r="G169" t="s">
        <v>267</v>
      </c>
      <c r="H169" t="s">
        <v>43</v>
      </c>
      <c r="I169">
        <v>6.4089999999999998</v>
      </c>
      <c r="J169">
        <v>0</v>
      </c>
      <c r="K169">
        <v>6.4089999999999998</v>
      </c>
      <c r="O169">
        <f t="shared" si="143"/>
        <v>133957</v>
      </c>
      <c r="P169">
        <f t="shared" si="144"/>
        <v>3242</v>
      </c>
      <c r="Q169">
        <f t="shared" si="145"/>
        <v>5645</v>
      </c>
      <c r="R169">
        <f t="shared" si="146"/>
        <v>2443</v>
      </c>
      <c r="S169">
        <f t="shared" si="147"/>
        <v>125070</v>
      </c>
      <c r="T169">
        <f t="shared" si="148"/>
        <v>0</v>
      </c>
      <c r="U169">
        <f t="shared" si="149"/>
        <v>351.20999549999999</v>
      </c>
      <c r="V169">
        <f t="shared" si="150"/>
        <v>4.1632863999999996</v>
      </c>
      <c r="W169">
        <f t="shared" si="151"/>
        <v>0</v>
      </c>
      <c r="X169">
        <f t="shared" si="152"/>
        <v>137714</v>
      </c>
      <c r="Y169">
        <f t="shared" si="153"/>
        <v>70132</v>
      </c>
      <c r="AA169">
        <v>92798599</v>
      </c>
      <c r="AB169">
        <f t="shared" si="154"/>
        <v>542.14</v>
      </c>
      <c r="AC169">
        <f t="shared" si="155"/>
        <v>51</v>
      </c>
      <c r="AD169">
        <f>ROUND(((((ET169*ROUND(1.12,7)))-((EU169*ROUND(1.12,7))))+AE169),2)</f>
        <v>56.03</v>
      </c>
      <c r="AE169">
        <f>ROUND(((EU169*ROUND(1.12,7))),2)</f>
        <v>8.5</v>
      </c>
      <c r="AF169">
        <f>ROUND(((EV169*ROUND(1.05,7))),2)</f>
        <v>435.11</v>
      </c>
      <c r="AG169">
        <f t="shared" si="156"/>
        <v>0</v>
      </c>
      <c r="AH169">
        <f>((EW169*ROUND(1.05,7)))</f>
        <v>54.799500000000002</v>
      </c>
      <c r="AI169">
        <f>((EX169*ROUND(1.12,7)))</f>
        <v>0.64960000000000007</v>
      </c>
      <c r="AJ169">
        <f t="shared" si="157"/>
        <v>0</v>
      </c>
      <c r="AK169">
        <v>515.41999999999996</v>
      </c>
      <c r="AL169">
        <v>51</v>
      </c>
      <c r="AM169">
        <v>50.03</v>
      </c>
      <c r="AN169">
        <v>7.59</v>
      </c>
      <c r="AO169">
        <v>414.39</v>
      </c>
      <c r="AP169">
        <v>0</v>
      </c>
      <c r="AQ169">
        <v>52.19</v>
      </c>
      <c r="AR169">
        <v>0.57999999999999996</v>
      </c>
      <c r="AS169">
        <v>0</v>
      </c>
      <c r="AT169">
        <v>108</v>
      </c>
      <c r="AU169">
        <v>55</v>
      </c>
      <c r="AV169">
        <v>1</v>
      </c>
      <c r="AW169">
        <v>1</v>
      </c>
      <c r="AZ169">
        <v>1</v>
      </c>
      <c r="BA169">
        <v>44.85</v>
      </c>
      <c r="BB169">
        <v>15.72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0</v>
      </c>
      <c r="BI169">
        <v>1</v>
      </c>
      <c r="BJ169" t="s">
        <v>268</v>
      </c>
      <c r="BM169">
        <v>6004</v>
      </c>
      <c r="BN169">
        <v>0</v>
      </c>
      <c r="BO169" t="s">
        <v>6</v>
      </c>
      <c r="BP169">
        <v>0</v>
      </c>
      <c r="BQ169">
        <v>2</v>
      </c>
      <c r="BR169">
        <v>0</v>
      </c>
      <c r="BS169">
        <v>44.85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108</v>
      </c>
      <c r="CA169">
        <v>55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25</v>
      </c>
      <c r="CO169">
        <v>0</v>
      </c>
      <c r="CP169">
        <f t="shared" si="158"/>
        <v>133957</v>
      </c>
      <c r="CQ169">
        <f>AC169*BC169</f>
        <v>505.92</v>
      </c>
      <c r="CR169">
        <f>AD169*BB169</f>
        <v>880.79160000000002</v>
      </c>
      <c r="CS169">
        <f t="shared" si="159"/>
        <v>381.22500000000002</v>
      </c>
      <c r="CT169">
        <f t="shared" si="160"/>
        <v>19514.683500000003</v>
      </c>
      <c r="CU169">
        <f t="shared" si="161"/>
        <v>0</v>
      </c>
      <c r="CV169">
        <f t="shared" si="162"/>
        <v>54.799500000000002</v>
      </c>
      <c r="CW169">
        <f t="shared" si="163"/>
        <v>0.64960000000000007</v>
      </c>
      <c r="CX169">
        <f t="shared" si="164"/>
        <v>0</v>
      </c>
      <c r="CY169">
        <f t="shared" si="165"/>
        <v>137714.04</v>
      </c>
      <c r="CZ169">
        <f t="shared" si="166"/>
        <v>70132.149999999994</v>
      </c>
      <c r="DC169" t="s">
        <v>6</v>
      </c>
      <c r="DD169" t="s">
        <v>6</v>
      </c>
      <c r="DE169" t="s">
        <v>26</v>
      </c>
      <c r="DF169" t="s">
        <v>26</v>
      </c>
      <c r="DG169" t="s">
        <v>27</v>
      </c>
      <c r="DH169" t="s">
        <v>6</v>
      </c>
      <c r="DI169" t="s">
        <v>27</v>
      </c>
      <c r="DJ169" t="s">
        <v>26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1009</v>
      </c>
      <c r="DV169" t="s">
        <v>43</v>
      </c>
      <c r="DW169" t="s">
        <v>43</v>
      </c>
      <c r="DX169">
        <v>1000</v>
      </c>
      <c r="DZ169" t="s">
        <v>6</v>
      </c>
      <c r="EA169" t="s">
        <v>6</v>
      </c>
      <c r="EB169" t="s">
        <v>6</v>
      </c>
      <c r="EC169" t="s">
        <v>6</v>
      </c>
      <c r="EE169">
        <v>66696358</v>
      </c>
      <c r="EF169">
        <v>2</v>
      </c>
      <c r="EG169" t="s">
        <v>28</v>
      </c>
      <c r="EH169">
        <v>6</v>
      </c>
      <c r="EI169" t="s">
        <v>29</v>
      </c>
      <c r="EJ169">
        <v>1</v>
      </c>
      <c r="EK169">
        <v>6004</v>
      </c>
      <c r="EL169" t="s">
        <v>30</v>
      </c>
      <c r="EM169" t="s">
        <v>31</v>
      </c>
      <c r="EO169" t="s">
        <v>32</v>
      </c>
      <c r="EQ169">
        <v>131072</v>
      </c>
      <c r="ER169">
        <v>515.41999999999996</v>
      </c>
      <c r="ES169">
        <v>51</v>
      </c>
      <c r="ET169">
        <v>50.03</v>
      </c>
      <c r="EU169">
        <v>7.59</v>
      </c>
      <c r="EV169">
        <v>414.39</v>
      </c>
      <c r="EW169">
        <v>52.19</v>
      </c>
      <c r="EX169">
        <v>0.57999999999999996</v>
      </c>
      <c r="EY169">
        <v>0</v>
      </c>
      <c r="FQ169">
        <v>0</v>
      </c>
      <c r="FR169">
        <v>0</v>
      </c>
      <c r="FS169">
        <v>0</v>
      </c>
      <c r="FX169">
        <v>108</v>
      </c>
      <c r="FY169">
        <v>55</v>
      </c>
      <c r="GA169" t="s">
        <v>6</v>
      </c>
      <c r="GD169">
        <v>1</v>
      </c>
      <c r="GF169">
        <v>1182329111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167"/>
        <v>0</v>
      </c>
      <c r="GM169">
        <f t="shared" si="168"/>
        <v>341803</v>
      </c>
      <c r="GN169">
        <f t="shared" si="169"/>
        <v>341803</v>
      </c>
      <c r="GO169">
        <f t="shared" si="170"/>
        <v>0</v>
      </c>
      <c r="GP169">
        <f t="shared" si="171"/>
        <v>0</v>
      </c>
      <c r="GR169">
        <v>0</v>
      </c>
      <c r="GS169">
        <v>0</v>
      </c>
      <c r="GT169">
        <v>0</v>
      </c>
      <c r="GU169" t="s">
        <v>6</v>
      </c>
      <c r="GV169">
        <f t="shared" si="172"/>
        <v>0</v>
      </c>
      <c r="GW169">
        <v>1</v>
      </c>
      <c r="GX169">
        <f t="shared" si="173"/>
        <v>0</v>
      </c>
      <c r="HA169">
        <v>0</v>
      </c>
      <c r="HB169">
        <v>0</v>
      </c>
      <c r="HC169">
        <f t="shared" si="174"/>
        <v>0</v>
      </c>
      <c r="HE169" t="s">
        <v>6</v>
      </c>
      <c r="HF169" t="s">
        <v>6</v>
      </c>
      <c r="HM169" t="s">
        <v>6</v>
      </c>
      <c r="HN169" t="s">
        <v>33</v>
      </c>
      <c r="HO169" t="s">
        <v>34</v>
      </c>
      <c r="HP169" t="s">
        <v>30</v>
      </c>
      <c r="HQ169" t="s">
        <v>30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133</v>
      </c>
      <c r="E170" t="s">
        <v>269</v>
      </c>
      <c r="F170" t="s">
        <v>55</v>
      </c>
      <c r="G170" t="s">
        <v>270</v>
      </c>
      <c r="H170" t="str">
        <f>'1.Ведомость'!C103</f>
        <v>т</v>
      </c>
      <c r="I170">
        <f>I169*J170</f>
        <v>6.4089999999999998</v>
      </c>
      <c r="J170">
        <v>1</v>
      </c>
      <c r="K170">
        <v>1</v>
      </c>
      <c r="O170">
        <f t="shared" si="143"/>
        <v>440144</v>
      </c>
      <c r="P170">
        <f t="shared" si="144"/>
        <v>440144</v>
      </c>
      <c r="Q170">
        <f t="shared" si="145"/>
        <v>0</v>
      </c>
      <c r="R170">
        <f t="shared" si="146"/>
        <v>0</v>
      </c>
      <c r="S170">
        <f t="shared" si="147"/>
        <v>0</v>
      </c>
      <c r="T170">
        <f t="shared" si="148"/>
        <v>0</v>
      </c>
      <c r="U170">
        <f t="shared" si="149"/>
        <v>0</v>
      </c>
      <c r="V170">
        <f t="shared" si="150"/>
        <v>0</v>
      </c>
      <c r="W170">
        <f t="shared" si="151"/>
        <v>0</v>
      </c>
      <c r="X170">
        <f t="shared" si="152"/>
        <v>0</v>
      </c>
      <c r="Y170">
        <f t="shared" si="153"/>
        <v>0</v>
      </c>
      <c r="AA170">
        <v>92798599</v>
      </c>
      <c r="AB170">
        <f t="shared" si="154"/>
        <v>68675.87</v>
      </c>
      <c r="AC170">
        <f t="shared" si="155"/>
        <v>68675.87</v>
      </c>
      <c r="AD170">
        <f>ROUND((((ET170)-(EU170))+AE170),2)</f>
        <v>0</v>
      </c>
      <c r="AE170">
        <f>ROUND((EU170),2)</f>
        <v>0</v>
      </c>
      <c r="AF170">
        <f>ROUND((EV170),2)</f>
        <v>0</v>
      </c>
      <c r="AG170">
        <f t="shared" si="156"/>
        <v>0</v>
      </c>
      <c r="AH170">
        <f>(EW170)</f>
        <v>0</v>
      </c>
      <c r="AI170">
        <f>(EX170)</f>
        <v>0</v>
      </c>
      <c r="AJ170">
        <f t="shared" si="157"/>
        <v>0</v>
      </c>
      <c r="AK170">
        <v>68675.87</v>
      </c>
      <c r="AL170">
        <v>68675.87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108</v>
      </c>
      <c r="AU170">
        <v>55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1</v>
      </c>
      <c r="BJ170" t="s">
        <v>57</v>
      </c>
      <c r="BM170">
        <v>6004</v>
      </c>
      <c r="BN170">
        <v>0</v>
      </c>
      <c r="BO170" t="s">
        <v>6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108</v>
      </c>
      <c r="CA170">
        <v>55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58"/>
        <v>440144</v>
      </c>
      <c r="CQ170">
        <f>AC170</f>
        <v>68675.87</v>
      </c>
      <c r="CR170">
        <f>AD170</f>
        <v>0</v>
      </c>
      <c r="CS170">
        <f t="shared" si="159"/>
        <v>0</v>
      </c>
      <c r="CT170">
        <f t="shared" si="160"/>
        <v>0</v>
      </c>
      <c r="CU170">
        <f t="shared" si="161"/>
        <v>0</v>
      </c>
      <c r="CV170">
        <f t="shared" si="162"/>
        <v>0</v>
      </c>
      <c r="CW170">
        <f t="shared" si="163"/>
        <v>0</v>
      </c>
      <c r="CX170">
        <f t="shared" si="164"/>
        <v>0</v>
      </c>
      <c r="CY170">
        <f t="shared" si="165"/>
        <v>0</v>
      </c>
      <c r="CZ170">
        <f t="shared" si="166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43</v>
      </c>
      <c r="DW170" t="s">
        <v>43</v>
      </c>
      <c r="DX170">
        <v>1000</v>
      </c>
      <c r="DZ170" t="s">
        <v>6</v>
      </c>
      <c r="EA170" t="s">
        <v>6</v>
      </c>
      <c r="EB170" t="s">
        <v>6</v>
      </c>
      <c r="EC170" t="s">
        <v>6</v>
      </c>
      <c r="EE170">
        <v>66696358</v>
      </c>
      <c r="EF170">
        <v>2</v>
      </c>
      <c r="EG170" t="s">
        <v>28</v>
      </c>
      <c r="EH170">
        <v>6</v>
      </c>
      <c r="EI170" t="s">
        <v>29</v>
      </c>
      <c r="EJ170">
        <v>1</v>
      </c>
      <c r="EK170">
        <v>6004</v>
      </c>
      <c r="EL170" t="s">
        <v>30</v>
      </c>
      <c r="EM170" t="s">
        <v>31</v>
      </c>
      <c r="EO170" t="s">
        <v>6</v>
      </c>
      <c r="EQ170">
        <v>2097152</v>
      </c>
      <c r="ER170">
        <v>65542.92</v>
      </c>
      <c r="ES170">
        <v>68675.87</v>
      </c>
      <c r="ET170">
        <v>0</v>
      </c>
      <c r="EU170">
        <v>0</v>
      </c>
      <c r="EV170">
        <v>0</v>
      </c>
      <c r="EW170">
        <v>0</v>
      </c>
      <c r="EX170">
        <v>0</v>
      </c>
      <c r="EZ170">
        <v>5</v>
      </c>
      <c r="FC170">
        <v>0</v>
      </c>
      <c r="FD170">
        <v>18</v>
      </c>
      <c r="FF170">
        <v>65542.92</v>
      </c>
      <c r="FQ170">
        <v>0</v>
      </c>
      <c r="FR170">
        <v>0</v>
      </c>
      <c r="FS170">
        <v>0</v>
      </c>
      <c r="FX170">
        <v>108</v>
      </c>
      <c r="FY170">
        <v>55</v>
      </c>
      <c r="GA170" t="s">
        <v>271</v>
      </c>
      <c r="GD170">
        <v>1</v>
      </c>
      <c r="GF170">
        <v>1845700212</v>
      </c>
      <c r="GG170">
        <v>2</v>
      </c>
      <c r="GH170">
        <v>3</v>
      </c>
      <c r="GI170">
        <v>4</v>
      </c>
      <c r="GJ170">
        <v>0</v>
      </c>
      <c r="GK170">
        <v>0</v>
      </c>
      <c r="GL170">
        <f t="shared" si="167"/>
        <v>0</v>
      </c>
      <c r="GM170">
        <f t="shared" si="168"/>
        <v>440144</v>
      </c>
      <c r="GN170">
        <f t="shared" si="169"/>
        <v>440144</v>
      </c>
      <c r="GO170">
        <f t="shared" si="170"/>
        <v>0</v>
      </c>
      <c r="GP170">
        <f t="shared" si="171"/>
        <v>0</v>
      </c>
      <c r="GR170">
        <v>1</v>
      </c>
      <c r="GS170">
        <v>1</v>
      </c>
      <c r="GT170">
        <v>0</v>
      </c>
      <c r="GU170" t="s">
        <v>6</v>
      </c>
      <c r="GV170">
        <f t="shared" si="172"/>
        <v>0</v>
      </c>
      <c r="GW170">
        <v>1</v>
      </c>
      <c r="GX170">
        <f t="shared" si="173"/>
        <v>0</v>
      </c>
      <c r="HA170">
        <v>0</v>
      </c>
      <c r="HB170">
        <v>0</v>
      </c>
      <c r="HC170">
        <f t="shared" si="174"/>
        <v>0</v>
      </c>
      <c r="HE170" t="s">
        <v>59</v>
      </c>
      <c r="HF170" t="s">
        <v>60</v>
      </c>
      <c r="HG170">
        <f>ROUND(AC170*I170,0)</f>
        <v>440144</v>
      </c>
      <c r="HM170" t="s">
        <v>6</v>
      </c>
      <c r="HN170" t="s">
        <v>33</v>
      </c>
      <c r="HO170" t="s">
        <v>34</v>
      </c>
      <c r="HP170" t="s">
        <v>30</v>
      </c>
      <c r="HQ170" t="s">
        <v>30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132</v>
      </c>
      <c r="E171" t="s">
        <v>272</v>
      </c>
      <c r="F171" t="s">
        <v>62</v>
      </c>
      <c r="G171" t="s">
        <v>273</v>
      </c>
      <c r="H171" t="str">
        <f>'1.Ведомость'!C104</f>
        <v>т</v>
      </c>
      <c r="I171">
        <f>I169*J171</f>
        <v>6.4089999999999998</v>
      </c>
      <c r="J171">
        <v>1</v>
      </c>
      <c r="K171">
        <v>1</v>
      </c>
      <c r="O171">
        <f t="shared" si="143"/>
        <v>34210</v>
      </c>
      <c r="P171">
        <f t="shared" si="144"/>
        <v>34210</v>
      </c>
      <c r="Q171">
        <f t="shared" si="145"/>
        <v>0</v>
      </c>
      <c r="R171">
        <f t="shared" si="146"/>
        <v>0</v>
      </c>
      <c r="S171">
        <f t="shared" si="147"/>
        <v>0</v>
      </c>
      <c r="T171">
        <f t="shared" si="148"/>
        <v>0</v>
      </c>
      <c r="U171">
        <f t="shared" si="149"/>
        <v>0</v>
      </c>
      <c r="V171">
        <f t="shared" si="150"/>
        <v>0</v>
      </c>
      <c r="W171">
        <f t="shared" si="151"/>
        <v>0</v>
      </c>
      <c r="X171">
        <f t="shared" si="152"/>
        <v>0</v>
      </c>
      <c r="Y171">
        <f t="shared" si="153"/>
        <v>0</v>
      </c>
      <c r="AA171">
        <v>92798599</v>
      </c>
      <c r="AB171">
        <f t="shared" si="154"/>
        <v>538.09</v>
      </c>
      <c r="AC171">
        <f>ROUND(((ES171*ROUND(0.08,7))),2)</f>
        <v>538.09</v>
      </c>
      <c r="AD171">
        <f>ROUND((((ET171)-(EU171))+AE171),2)</f>
        <v>0</v>
      </c>
      <c r="AE171">
        <f>ROUND((EU171),2)</f>
        <v>0</v>
      </c>
      <c r="AF171">
        <f>ROUND((EV171),2)</f>
        <v>0</v>
      </c>
      <c r="AG171">
        <f t="shared" si="156"/>
        <v>0</v>
      </c>
      <c r="AH171">
        <f>(EW171)</f>
        <v>0</v>
      </c>
      <c r="AI171">
        <f>(EX171)</f>
        <v>0</v>
      </c>
      <c r="AJ171">
        <f t="shared" si="157"/>
        <v>0</v>
      </c>
      <c r="AK171">
        <v>6726.18</v>
      </c>
      <c r="AL171">
        <v>6726.18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108</v>
      </c>
      <c r="AU171">
        <v>55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64</v>
      </c>
      <c r="BM171">
        <v>6004</v>
      </c>
      <c r="BN171">
        <v>0</v>
      </c>
      <c r="BO171" t="s">
        <v>6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108</v>
      </c>
      <c r="CA171">
        <v>55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158"/>
        <v>34210</v>
      </c>
      <c r="CQ171">
        <f>AC171*BC171</f>
        <v>5337.8528000000006</v>
      </c>
      <c r="CR171">
        <f>AD171*BB171</f>
        <v>0</v>
      </c>
      <c r="CS171">
        <f t="shared" si="159"/>
        <v>0</v>
      </c>
      <c r="CT171">
        <f t="shared" si="160"/>
        <v>0</v>
      </c>
      <c r="CU171">
        <f t="shared" si="161"/>
        <v>0</v>
      </c>
      <c r="CV171">
        <f t="shared" si="162"/>
        <v>0</v>
      </c>
      <c r="CW171">
        <f t="shared" si="163"/>
        <v>0</v>
      </c>
      <c r="CX171">
        <f t="shared" si="164"/>
        <v>0</v>
      </c>
      <c r="CY171">
        <f t="shared" si="165"/>
        <v>0</v>
      </c>
      <c r="CZ171">
        <f t="shared" si="166"/>
        <v>0</v>
      </c>
      <c r="DC171" t="s">
        <v>6</v>
      </c>
      <c r="DD171" t="s">
        <v>65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43</v>
      </c>
      <c r="DW171" t="s">
        <v>43</v>
      </c>
      <c r="DX171">
        <v>1000</v>
      </c>
      <c r="DZ171" t="s">
        <v>6</v>
      </c>
      <c r="EA171" t="s">
        <v>6</v>
      </c>
      <c r="EB171" t="s">
        <v>6</v>
      </c>
      <c r="EC171" t="s">
        <v>6</v>
      </c>
      <c r="EE171">
        <v>66696358</v>
      </c>
      <c r="EF171">
        <v>2</v>
      </c>
      <c r="EG171" t="s">
        <v>28</v>
      </c>
      <c r="EH171">
        <v>6</v>
      </c>
      <c r="EI171" t="s">
        <v>29</v>
      </c>
      <c r="EJ171">
        <v>1</v>
      </c>
      <c r="EK171">
        <v>6004</v>
      </c>
      <c r="EL171" t="s">
        <v>30</v>
      </c>
      <c r="EM171" t="s">
        <v>31</v>
      </c>
      <c r="EO171" t="s">
        <v>6</v>
      </c>
      <c r="EQ171">
        <v>2097152</v>
      </c>
      <c r="ER171">
        <v>6726.18</v>
      </c>
      <c r="ES171">
        <v>6726.18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108</v>
      </c>
      <c r="FY171">
        <v>55</v>
      </c>
      <c r="GA171" t="s">
        <v>6</v>
      </c>
      <c r="GD171">
        <v>1</v>
      </c>
      <c r="GF171">
        <v>-955448737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167"/>
        <v>0</v>
      </c>
      <c r="GM171">
        <f t="shared" si="168"/>
        <v>34210</v>
      </c>
      <c r="GN171">
        <f t="shared" si="169"/>
        <v>34210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6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6</v>
      </c>
      <c r="HF171" t="s">
        <v>6</v>
      </c>
      <c r="HM171" t="s">
        <v>6</v>
      </c>
      <c r="HN171" t="s">
        <v>33</v>
      </c>
      <c r="HO171" t="s">
        <v>34</v>
      </c>
      <c r="HP171" t="s">
        <v>30</v>
      </c>
      <c r="HQ171" t="s">
        <v>30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ROW(SmtRes!A141)</f>
        <v>141</v>
      </c>
      <c r="D172">
        <f>ROW(EtalonRes!A102)</f>
        <v>102</v>
      </c>
      <c r="E172" t="s">
        <v>274</v>
      </c>
      <c r="F172" t="s">
        <v>275</v>
      </c>
      <c r="G172" t="s">
        <v>276</v>
      </c>
      <c r="H172" t="s">
        <v>43</v>
      </c>
      <c r="I172">
        <v>435.31200000000001</v>
      </c>
      <c r="J172">
        <v>0</v>
      </c>
      <c r="K172">
        <v>435.31200000000001</v>
      </c>
      <c r="O172">
        <f t="shared" si="143"/>
        <v>5279347</v>
      </c>
      <c r="P172">
        <f t="shared" si="144"/>
        <v>264280</v>
      </c>
      <c r="Q172">
        <f t="shared" si="145"/>
        <v>397311</v>
      </c>
      <c r="R172">
        <f t="shared" si="146"/>
        <v>171223</v>
      </c>
      <c r="S172">
        <f t="shared" si="147"/>
        <v>4617756</v>
      </c>
      <c r="T172">
        <f t="shared" si="148"/>
        <v>0</v>
      </c>
      <c r="U172">
        <f t="shared" si="149"/>
        <v>12967.291512</v>
      </c>
      <c r="V172">
        <f t="shared" si="150"/>
        <v>292.52966400000003</v>
      </c>
      <c r="W172">
        <f t="shared" si="151"/>
        <v>0</v>
      </c>
      <c r="X172">
        <f t="shared" si="152"/>
        <v>5172097</v>
      </c>
      <c r="Y172">
        <f t="shared" si="153"/>
        <v>2633938</v>
      </c>
      <c r="AA172">
        <v>92798599</v>
      </c>
      <c r="AB172">
        <f t="shared" si="154"/>
        <v>355.78</v>
      </c>
      <c r="AC172">
        <f>ROUND((ES172),2)</f>
        <v>61.2</v>
      </c>
      <c r="AD172">
        <f>ROUND(((((ET172*ROUND(1.12,7)))-((EU172*ROUND(1.12,7))))+AE172),2)</f>
        <v>58.06</v>
      </c>
      <c r="AE172">
        <f>ROUND(((EU172*ROUND(1.12,7))),2)</f>
        <v>8.77</v>
      </c>
      <c r="AF172">
        <f>ROUND(((EV172*ROUND(1.05,7))),2)</f>
        <v>236.52</v>
      </c>
      <c r="AG172">
        <f t="shared" si="156"/>
        <v>0</v>
      </c>
      <c r="AH172">
        <f>((EW172*ROUND(1.05,7)))</f>
        <v>29.788500000000003</v>
      </c>
      <c r="AI172">
        <f>((EX172*ROUND(1.12,7)))</f>
        <v>0.67200000000000004</v>
      </c>
      <c r="AJ172">
        <f t="shared" si="157"/>
        <v>0</v>
      </c>
      <c r="AK172">
        <v>338.3</v>
      </c>
      <c r="AL172">
        <v>61.2</v>
      </c>
      <c r="AM172">
        <v>51.84</v>
      </c>
      <c r="AN172">
        <v>7.83</v>
      </c>
      <c r="AO172">
        <v>225.26</v>
      </c>
      <c r="AP172">
        <v>0</v>
      </c>
      <c r="AQ172">
        <v>28.37</v>
      </c>
      <c r="AR172">
        <v>0.6</v>
      </c>
      <c r="AS172">
        <v>0</v>
      </c>
      <c r="AT172">
        <v>108</v>
      </c>
      <c r="AU172">
        <v>55</v>
      </c>
      <c r="AV172">
        <v>1</v>
      </c>
      <c r="AW172">
        <v>1</v>
      </c>
      <c r="AZ172">
        <v>1</v>
      </c>
      <c r="BA172">
        <v>44.85</v>
      </c>
      <c r="BB172">
        <v>15.72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0</v>
      </c>
      <c r="BI172">
        <v>1</v>
      </c>
      <c r="BJ172" t="s">
        <v>277</v>
      </c>
      <c r="BM172">
        <v>6004</v>
      </c>
      <c r="BN172">
        <v>0</v>
      </c>
      <c r="BO172" t="s">
        <v>6</v>
      </c>
      <c r="BP172">
        <v>0</v>
      </c>
      <c r="BQ172">
        <v>2</v>
      </c>
      <c r="BR172">
        <v>0</v>
      </c>
      <c r="BS172">
        <v>44.85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108</v>
      </c>
      <c r="CA172">
        <v>55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25</v>
      </c>
      <c r="CO172">
        <v>0</v>
      </c>
      <c r="CP172">
        <f t="shared" si="158"/>
        <v>5279347</v>
      </c>
      <c r="CQ172">
        <f>AC172*BC172</f>
        <v>607.10400000000004</v>
      </c>
      <c r="CR172">
        <f>AD172*BB172</f>
        <v>912.70320000000004</v>
      </c>
      <c r="CS172">
        <f t="shared" si="159"/>
        <v>393.33449999999999</v>
      </c>
      <c r="CT172">
        <f t="shared" si="160"/>
        <v>10607.922</v>
      </c>
      <c r="CU172">
        <f t="shared" si="161"/>
        <v>0</v>
      </c>
      <c r="CV172">
        <f t="shared" si="162"/>
        <v>29.788500000000003</v>
      </c>
      <c r="CW172">
        <f t="shared" si="163"/>
        <v>0.67200000000000004</v>
      </c>
      <c r="CX172">
        <f t="shared" si="164"/>
        <v>0</v>
      </c>
      <c r="CY172">
        <f t="shared" si="165"/>
        <v>5172097.32</v>
      </c>
      <c r="CZ172">
        <f t="shared" si="166"/>
        <v>2633938.4500000002</v>
      </c>
      <c r="DC172" t="s">
        <v>6</v>
      </c>
      <c r="DD172" t="s">
        <v>6</v>
      </c>
      <c r="DE172" t="s">
        <v>26</v>
      </c>
      <c r="DF172" t="s">
        <v>26</v>
      </c>
      <c r="DG172" t="s">
        <v>27</v>
      </c>
      <c r="DH172" t="s">
        <v>6</v>
      </c>
      <c r="DI172" t="s">
        <v>27</v>
      </c>
      <c r="DJ172" t="s">
        <v>26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43</v>
      </c>
      <c r="DW172" t="s">
        <v>43</v>
      </c>
      <c r="DX172">
        <v>1000</v>
      </c>
      <c r="DZ172" t="s">
        <v>6</v>
      </c>
      <c r="EA172" t="s">
        <v>6</v>
      </c>
      <c r="EB172" t="s">
        <v>6</v>
      </c>
      <c r="EC172" t="s">
        <v>6</v>
      </c>
      <c r="EE172">
        <v>66696358</v>
      </c>
      <c r="EF172">
        <v>2</v>
      </c>
      <c r="EG172" t="s">
        <v>28</v>
      </c>
      <c r="EH172">
        <v>6</v>
      </c>
      <c r="EI172" t="s">
        <v>29</v>
      </c>
      <c r="EJ172">
        <v>1</v>
      </c>
      <c r="EK172">
        <v>6004</v>
      </c>
      <c r="EL172" t="s">
        <v>30</v>
      </c>
      <c r="EM172" t="s">
        <v>31</v>
      </c>
      <c r="EO172" t="s">
        <v>32</v>
      </c>
      <c r="EQ172">
        <v>131072</v>
      </c>
      <c r="ER172">
        <v>338.3</v>
      </c>
      <c r="ES172">
        <v>61.2</v>
      </c>
      <c r="ET172">
        <v>51.84</v>
      </c>
      <c r="EU172">
        <v>7.83</v>
      </c>
      <c r="EV172">
        <v>225.26</v>
      </c>
      <c r="EW172">
        <v>28.37</v>
      </c>
      <c r="EX172">
        <v>0.6</v>
      </c>
      <c r="EY172">
        <v>0</v>
      </c>
      <c r="FQ172">
        <v>0</v>
      </c>
      <c r="FR172">
        <v>0</v>
      </c>
      <c r="FS172">
        <v>0</v>
      </c>
      <c r="FX172">
        <v>108</v>
      </c>
      <c r="FY172">
        <v>55</v>
      </c>
      <c r="GA172" t="s">
        <v>6</v>
      </c>
      <c r="GD172">
        <v>1</v>
      </c>
      <c r="GF172">
        <v>271344370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167"/>
        <v>0</v>
      </c>
      <c r="GM172">
        <f t="shared" si="168"/>
        <v>13085382</v>
      </c>
      <c r="GN172">
        <f t="shared" si="169"/>
        <v>13085382</v>
      </c>
      <c r="GO172">
        <f t="shared" si="170"/>
        <v>0</v>
      </c>
      <c r="GP172">
        <f t="shared" si="171"/>
        <v>0</v>
      </c>
      <c r="GR172">
        <v>0</v>
      </c>
      <c r="GS172">
        <v>0</v>
      </c>
      <c r="GT172">
        <v>0</v>
      </c>
      <c r="GU172" t="s">
        <v>6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6</v>
      </c>
      <c r="HF172" t="s">
        <v>6</v>
      </c>
      <c r="HM172" t="s">
        <v>6</v>
      </c>
      <c r="HN172" t="s">
        <v>33</v>
      </c>
      <c r="HO172" t="s">
        <v>34</v>
      </c>
      <c r="HP172" t="s">
        <v>30</v>
      </c>
      <c r="HQ172" t="s">
        <v>30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141</v>
      </c>
      <c r="E173" t="s">
        <v>278</v>
      </c>
      <c r="F173" t="s">
        <v>55</v>
      </c>
      <c r="G173" t="s">
        <v>270</v>
      </c>
      <c r="H173" t="str">
        <f>'1.Ведомость'!C106</f>
        <v>т</v>
      </c>
      <c r="I173">
        <f>I172*J173</f>
        <v>435.31200000000001</v>
      </c>
      <c r="J173">
        <v>1</v>
      </c>
      <c r="K173">
        <v>1</v>
      </c>
      <c r="O173">
        <f t="shared" si="143"/>
        <v>29895430</v>
      </c>
      <c r="P173">
        <f t="shared" si="144"/>
        <v>29895430</v>
      </c>
      <c r="Q173">
        <f t="shared" si="145"/>
        <v>0</v>
      </c>
      <c r="R173">
        <f t="shared" si="146"/>
        <v>0</v>
      </c>
      <c r="S173">
        <f t="shared" si="147"/>
        <v>0</v>
      </c>
      <c r="T173">
        <f t="shared" si="148"/>
        <v>0</v>
      </c>
      <c r="U173">
        <f t="shared" si="149"/>
        <v>0</v>
      </c>
      <c r="V173">
        <f t="shared" si="150"/>
        <v>0</v>
      </c>
      <c r="W173">
        <f t="shared" si="151"/>
        <v>0</v>
      </c>
      <c r="X173">
        <f t="shared" si="152"/>
        <v>0</v>
      </c>
      <c r="Y173">
        <f t="shared" si="153"/>
        <v>0</v>
      </c>
      <c r="AA173">
        <v>92798599</v>
      </c>
      <c r="AB173">
        <f t="shared" si="154"/>
        <v>68675.87</v>
      </c>
      <c r="AC173">
        <f>ROUND((ES173),2)</f>
        <v>68675.87</v>
      </c>
      <c r="AD173">
        <f>ROUND((((ET173)-(EU173))+AE173),2)</f>
        <v>0</v>
      </c>
      <c r="AE173">
        <f>ROUND((EU173),2)</f>
        <v>0</v>
      </c>
      <c r="AF173">
        <f>ROUND((EV173),2)</f>
        <v>0</v>
      </c>
      <c r="AG173">
        <f t="shared" si="156"/>
        <v>0</v>
      </c>
      <c r="AH173">
        <f>(EW173)</f>
        <v>0</v>
      </c>
      <c r="AI173">
        <f>(EX173)</f>
        <v>0</v>
      </c>
      <c r="AJ173">
        <f t="shared" si="157"/>
        <v>0</v>
      </c>
      <c r="AK173">
        <v>68675.87</v>
      </c>
      <c r="AL173">
        <v>68675.87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108</v>
      </c>
      <c r="AU173">
        <v>55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57</v>
      </c>
      <c r="BM173">
        <v>6004</v>
      </c>
      <c r="BN173">
        <v>0</v>
      </c>
      <c r="BO173" t="s">
        <v>6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108</v>
      </c>
      <c r="CA173">
        <v>55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158"/>
        <v>29895430</v>
      </c>
      <c r="CQ173">
        <f>AC173</f>
        <v>68675.87</v>
      </c>
      <c r="CR173">
        <f>AD173</f>
        <v>0</v>
      </c>
      <c r="CS173">
        <f t="shared" si="159"/>
        <v>0</v>
      </c>
      <c r="CT173">
        <f t="shared" si="160"/>
        <v>0</v>
      </c>
      <c r="CU173">
        <f t="shared" si="161"/>
        <v>0</v>
      </c>
      <c r="CV173">
        <f t="shared" si="162"/>
        <v>0</v>
      </c>
      <c r="CW173">
        <f t="shared" si="163"/>
        <v>0</v>
      </c>
      <c r="CX173">
        <f t="shared" si="164"/>
        <v>0</v>
      </c>
      <c r="CY173">
        <f t="shared" si="165"/>
        <v>0</v>
      </c>
      <c r="CZ173">
        <f t="shared" si="166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43</v>
      </c>
      <c r="DW173" t="s">
        <v>43</v>
      </c>
      <c r="DX173">
        <v>1000</v>
      </c>
      <c r="DZ173" t="s">
        <v>6</v>
      </c>
      <c r="EA173" t="s">
        <v>6</v>
      </c>
      <c r="EB173" t="s">
        <v>6</v>
      </c>
      <c r="EC173" t="s">
        <v>6</v>
      </c>
      <c r="EE173">
        <v>66696358</v>
      </c>
      <c r="EF173">
        <v>2</v>
      </c>
      <c r="EG173" t="s">
        <v>28</v>
      </c>
      <c r="EH173">
        <v>6</v>
      </c>
      <c r="EI173" t="s">
        <v>29</v>
      </c>
      <c r="EJ173">
        <v>1</v>
      </c>
      <c r="EK173">
        <v>6004</v>
      </c>
      <c r="EL173" t="s">
        <v>30</v>
      </c>
      <c r="EM173" t="s">
        <v>31</v>
      </c>
      <c r="EO173" t="s">
        <v>6</v>
      </c>
      <c r="EQ173">
        <v>2097152</v>
      </c>
      <c r="ER173">
        <v>65542.92</v>
      </c>
      <c r="ES173">
        <v>68675.87</v>
      </c>
      <c r="ET173">
        <v>0</v>
      </c>
      <c r="EU173">
        <v>0</v>
      </c>
      <c r="EV173">
        <v>0</v>
      </c>
      <c r="EW173">
        <v>0</v>
      </c>
      <c r="EX173">
        <v>0</v>
      </c>
      <c r="EZ173">
        <v>5</v>
      </c>
      <c r="FC173">
        <v>0</v>
      </c>
      <c r="FD173">
        <v>18</v>
      </c>
      <c r="FF173">
        <v>65542.92</v>
      </c>
      <c r="FQ173">
        <v>0</v>
      </c>
      <c r="FR173">
        <v>0</v>
      </c>
      <c r="FS173">
        <v>0</v>
      </c>
      <c r="FX173">
        <v>108</v>
      </c>
      <c r="FY173">
        <v>55</v>
      </c>
      <c r="GA173" t="s">
        <v>271</v>
      </c>
      <c r="GD173">
        <v>1</v>
      </c>
      <c r="GF173">
        <v>1845700212</v>
      </c>
      <c r="GG173">
        <v>2</v>
      </c>
      <c r="GH173">
        <v>3</v>
      </c>
      <c r="GI173">
        <v>4</v>
      </c>
      <c r="GJ173">
        <v>0</v>
      </c>
      <c r="GK173">
        <v>0</v>
      </c>
      <c r="GL173">
        <f t="shared" si="167"/>
        <v>0</v>
      </c>
      <c r="GM173">
        <f t="shared" si="168"/>
        <v>29895430</v>
      </c>
      <c r="GN173">
        <f t="shared" si="169"/>
        <v>29895430</v>
      </c>
      <c r="GO173">
        <f t="shared" si="170"/>
        <v>0</v>
      </c>
      <c r="GP173">
        <f t="shared" si="171"/>
        <v>0</v>
      </c>
      <c r="GR173">
        <v>1</v>
      </c>
      <c r="GS173">
        <v>1</v>
      </c>
      <c r="GT173">
        <v>0</v>
      </c>
      <c r="GU173" t="s">
        <v>6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59</v>
      </c>
      <c r="HF173" t="s">
        <v>60</v>
      </c>
      <c r="HG173">
        <f>ROUND(AC173*I173,0)</f>
        <v>29895430</v>
      </c>
      <c r="HM173" t="s">
        <v>6</v>
      </c>
      <c r="HN173" t="s">
        <v>33</v>
      </c>
      <c r="HO173" t="s">
        <v>34</v>
      </c>
      <c r="HP173" t="s">
        <v>30</v>
      </c>
      <c r="HQ173" t="s">
        <v>30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140</v>
      </c>
      <c r="E174" t="s">
        <v>279</v>
      </c>
      <c r="F174" t="s">
        <v>72</v>
      </c>
      <c r="G174" t="s">
        <v>280</v>
      </c>
      <c r="H174" t="str">
        <f>'1.Ведомость'!C107</f>
        <v>т</v>
      </c>
      <c r="I174">
        <f>I172*J174</f>
        <v>435.31200000000001</v>
      </c>
      <c r="J174">
        <v>1</v>
      </c>
      <c r="K174">
        <v>1</v>
      </c>
      <c r="O174">
        <f t="shared" si="143"/>
        <v>1185070</v>
      </c>
      <c r="P174">
        <f t="shared" si="144"/>
        <v>1185070</v>
      </c>
      <c r="Q174">
        <f t="shared" si="145"/>
        <v>0</v>
      </c>
      <c r="R174">
        <f t="shared" si="146"/>
        <v>0</v>
      </c>
      <c r="S174">
        <f t="shared" si="147"/>
        <v>0</v>
      </c>
      <c r="T174">
        <f t="shared" si="148"/>
        <v>0</v>
      </c>
      <c r="U174">
        <f t="shared" si="149"/>
        <v>0</v>
      </c>
      <c r="V174">
        <f t="shared" si="150"/>
        <v>0</v>
      </c>
      <c r="W174">
        <f t="shared" si="151"/>
        <v>0</v>
      </c>
      <c r="X174">
        <f t="shared" si="152"/>
        <v>0</v>
      </c>
      <c r="Y174">
        <f t="shared" si="153"/>
        <v>0</v>
      </c>
      <c r="AA174">
        <v>92798599</v>
      </c>
      <c r="AB174">
        <f t="shared" si="154"/>
        <v>274.43</v>
      </c>
      <c r="AC174">
        <f>ROUND(((ES174*ROUND(0.05,7))),2)</f>
        <v>274.43</v>
      </c>
      <c r="AD174">
        <f>ROUND((((ET174)-(EU174))+AE174),2)</f>
        <v>0</v>
      </c>
      <c r="AE174">
        <f>ROUND((EU174),2)</f>
        <v>0</v>
      </c>
      <c r="AF174">
        <f>ROUND((EV174),2)</f>
        <v>0</v>
      </c>
      <c r="AG174">
        <f t="shared" si="156"/>
        <v>0</v>
      </c>
      <c r="AH174">
        <f>(EW174)</f>
        <v>0</v>
      </c>
      <c r="AI174">
        <f>(EX174)</f>
        <v>0</v>
      </c>
      <c r="AJ174">
        <f t="shared" si="157"/>
        <v>0</v>
      </c>
      <c r="AK174">
        <v>5488.69</v>
      </c>
      <c r="AL174">
        <v>5488.69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108</v>
      </c>
      <c r="AU174">
        <v>55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74</v>
      </c>
      <c r="BM174">
        <v>6004</v>
      </c>
      <c r="BN174">
        <v>0</v>
      </c>
      <c r="BO174" t="s">
        <v>6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108</v>
      </c>
      <c r="CA174">
        <v>55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158"/>
        <v>1185070</v>
      </c>
      <c r="CQ174">
        <f>AC174*BC174</f>
        <v>2722.3456000000001</v>
      </c>
      <c r="CR174">
        <f>AD174*BB174</f>
        <v>0</v>
      </c>
      <c r="CS174">
        <f t="shared" si="159"/>
        <v>0</v>
      </c>
      <c r="CT174">
        <f t="shared" si="160"/>
        <v>0</v>
      </c>
      <c r="CU174">
        <f t="shared" si="161"/>
        <v>0</v>
      </c>
      <c r="CV174">
        <f t="shared" si="162"/>
        <v>0</v>
      </c>
      <c r="CW174">
        <f t="shared" si="163"/>
        <v>0</v>
      </c>
      <c r="CX174">
        <f t="shared" si="164"/>
        <v>0</v>
      </c>
      <c r="CY174">
        <f t="shared" si="165"/>
        <v>0</v>
      </c>
      <c r="CZ174">
        <f t="shared" si="166"/>
        <v>0</v>
      </c>
      <c r="DC174" t="s">
        <v>6</v>
      </c>
      <c r="DD174" t="s">
        <v>75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43</v>
      </c>
      <c r="DW174" t="s">
        <v>43</v>
      </c>
      <c r="DX174">
        <v>1000</v>
      </c>
      <c r="DZ174" t="s">
        <v>6</v>
      </c>
      <c r="EA174" t="s">
        <v>6</v>
      </c>
      <c r="EB174" t="s">
        <v>6</v>
      </c>
      <c r="EC174" t="s">
        <v>6</v>
      </c>
      <c r="EE174">
        <v>66696358</v>
      </c>
      <c r="EF174">
        <v>2</v>
      </c>
      <c r="EG174" t="s">
        <v>28</v>
      </c>
      <c r="EH174">
        <v>6</v>
      </c>
      <c r="EI174" t="s">
        <v>29</v>
      </c>
      <c r="EJ174">
        <v>1</v>
      </c>
      <c r="EK174">
        <v>6004</v>
      </c>
      <c r="EL174" t="s">
        <v>30</v>
      </c>
      <c r="EM174" t="s">
        <v>31</v>
      </c>
      <c r="EO174" t="s">
        <v>6</v>
      </c>
      <c r="EQ174">
        <v>2097152</v>
      </c>
      <c r="ER174">
        <v>5488.69</v>
      </c>
      <c r="ES174">
        <v>5488.69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108</v>
      </c>
      <c r="FY174">
        <v>55</v>
      </c>
      <c r="GA174" t="s">
        <v>6</v>
      </c>
      <c r="GD174">
        <v>1</v>
      </c>
      <c r="GF174">
        <v>70831264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67"/>
        <v>0</v>
      </c>
      <c r="GM174">
        <f t="shared" si="168"/>
        <v>1185070</v>
      </c>
      <c r="GN174">
        <f t="shared" si="169"/>
        <v>1185070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6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6</v>
      </c>
      <c r="HF174" t="s">
        <v>6</v>
      </c>
      <c r="HM174" t="s">
        <v>6</v>
      </c>
      <c r="HN174" t="s">
        <v>33</v>
      </c>
      <c r="HO174" t="s">
        <v>34</v>
      </c>
      <c r="HP174" t="s">
        <v>30</v>
      </c>
      <c r="HQ174" t="s">
        <v>30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ROW(SmtRes!A147)</f>
        <v>147</v>
      </c>
      <c r="D175">
        <f>ROW(EtalonRes!A109)</f>
        <v>109</v>
      </c>
      <c r="E175" t="s">
        <v>281</v>
      </c>
      <c r="F175" t="s">
        <v>282</v>
      </c>
      <c r="G175" t="s">
        <v>283</v>
      </c>
      <c r="H175" t="s">
        <v>43</v>
      </c>
      <c r="I175">
        <v>1.2174</v>
      </c>
      <c r="J175">
        <v>0</v>
      </c>
      <c r="K175">
        <v>1.2174</v>
      </c>
      <c r="O175">
        <f t="shared" si="143"/>
        <v>12538</v>
      </c>
      <c r="P175">
        <f t="shared" si="144"/>
        <v>493</v>
      </c>
      <c r="Q175">
        <f t="shared" si="145"/>
        <v>1480</v>
      </c>
      <c r="R175">
        <f t="shared" si="146"/>
        <v>646</v>
      </c>
      <c r="S175">
        <f t="shared" si="147"/>
        <v>10565</v>
      </c>
      <c r="T175">
        <f t="shared" si="148"/>
        <v>0</v>
      </c>
      <c r="U175">
        <f t="shared" si="149"/>
        <v>29.6686467</v>
      </c>
      <c r="V175">
        <f t="shared" si="150"/>
        <v>1.0907903999999999</v>
      </c>
      <c r="W175">
        <f t="shared" si="151"/>
        <v>0</v>
      </c>
      <c r="X175">
        <f t="shared" si="152"/>
        <v>12108</v>
      </c>
      <c r="Y175">
        <f t="shared" si="153"/>
        <v>6166</v>
      </c>
      <c r="AA175">
        <v>92798599</v>
      </c>
      <c r="AB175">
        <f t="shared" si="154"/>
        <v>311.63</v>
      </c>
      <c r="AC175">
        <f t="shared" ref="AC175:AC185" si="177">ROUND((ES175),2)</f>
        <v>40.799999999999997</v>
      </c>
      <c r="AD175">
        <f>ROUND(((((ET175*ROUND(1.12,7)))-((EU175*ROUND(1.12,7))))+AE175),2)</f>
        <v>77.33</v>
      </c>
      <c r="AE175">
        <f>ROUND(((EU175*ROUND(1.12,7))),2)</f>
        <v>11.83</v>
      </c>
      <c r="AF175">
        <f>ROUND(((EV175*ROUND(1.05,7))),2)</f>
        <v>193.5</v>
      </c>
      <c r="AG175">
        <f t="shared" si="156"/>
        <v>0</v>
      </c>
      <c r="AH175">
        <f>((EW175*ROUND(1.05,7)))</f>
        <v>24.370500000000003</v>
      </c>
      <c r="AI175">
        <f>((EX175*ROUND(1.12,7)))</f>
        <v>0.89600000000000013</v>
      </c>
      <c r="AJ175">
        <f t="shared" si="157"/>
        <v>0</v>
      </c>
      <c r="AK175">
        <v>294.13</v>
      </c>
      <c r="AL175">
        <v>40.799999999999997</v>
      </c>
      <c r="AM175">
        <v>69.040000000000006</v>
      </c>
      <c r="AN175">
        <v>10.56</v>
      </c>
      <c r="AO175">
        <v>184.29</v>
      </c>
      <c r="AP175">
        <v>0</v>
      </c>
      <c r="AQ175">
        <v>23.21</v>
      </c>
      <c r="AR175">
        <v>0.8</v>
      </c>
      <c r="AS175">
        <v>0</v>
      </c>
      <c r="AT175">
        <v>108</v>
      </c>
      <c r="AU175">
        <v>55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284</v>
      </c>
      <c r="BM175">
        <v>6004</v>
      </c>
      <c r="BN175">
        <v>0</v>
      </c>
      <c r="BO175" t="s">
        <v>6</v>
      </c>
      <c r="BP175">
        <v>0</v>
      </c>
      <c r="BQ175">
        <v>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108</v>
      </c>
      <c r="CA175">
        <v>55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25</v>
      </c>
      <c r="CO175">
        <v>0</v>
      </c>
      <c r="CP175">
        <f t="shared" si="158"/>
        <v>12538</v>
      </c>
      <c r="CQ175">
        <f>AC175*BC175</f>
        <v>404.73599999999999</v>
      </c>
      <c r="CR175">
        <f>AD175*BB175</f>
        <v>1215.6276</v>
      </c>
      <c r="CS175">
        <f t="shared" si="159"/>
        <v>530.57550000000003</v>
      </c>
      <c r="CT175">
        <f t="shared" si="160"/>
        <v>8678.4750000000004</v>
      </c>
      <c r="CU175">
        <f t="shared" si="161"/>
        <v>0</v>
      </c>
      <c r="CV175">
        <f t="shared" si="162"/>
        <v>24.370500000000003</v>
      </c>
      <c r="CW175">
        <f t="shared" si="163"/>
        <v>0.89600000000000013</v>
      </c>
      <c r="CX175">
        <f t="shared" si="164"/>
        <v>0</v>
      </c>
      <c r="CY175">
        <f t="shared" si="165"/>
        <v>12107.88</v>
      </c>
      <c r="CZ175">
        <f t="shared" si="166"/>
        <v>6166.05</v>
      </c>
      <c r="DC175" t="s">
        <v>6</v>
      </c>
      <c r="DD175" t="s">
        <v>6</v>
      </c>
      <c r="DE175" t="s">
        <v>26</v>
      </c>
      <c r="DF175" t="s">
        <v>26</v>
      </c>
      <c r="DG175" t="s">
        <v>27</v>
      </c>
      <c r="DH175" t="s">
        <v>6</v>
      </c>
      <c r="DI175" t="s">
        <v>27</v>
      </c>
      <c r="DJ175" t="s">
        <v>26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43</v>
      </c>
      <c r="DW175" t="s">
        <v>43</v>
      </c>
      <c r="DX175">
        <v>1000</v>
      </c>
      <c r="DZ175" t="s">
        <v>6</v>
      </c>
      <c r="EA175" t="s">
        <v>6</v>
      </c>
      <c r="EB175" t="s">
        <v>6</v>
      </c>
      <c r="EC175" t="s">
        <v>6</v>
      </c>
      <c r="EE175">
        <v>66696358</v>
      </c>
      <c r="EF175">
        <v>2</v>
      </c>
      <c r="EG175" t="s">
        <v>28</v>
      </c>
      <c r="EH175">
        <v>6</v>
      </c>
      <c r="EI175" t="s">
        <v>29</v>
      </c>
      <c r="EJ175">
        <v>1</v>
      </c>
      <c r="EK175">
        <v>6004</v>
      </c>
      <c r="EL175" t="s">
        <v>30</v>
      </c>
      <c r="EM175" t="s">
        <v>31</v>
      </c>
      <c r="EO175" t="s">
        <v>32</v>
      </c>
      <c r="EQ175">
        <v>131072</v>
      </c>
      <c r="ER175">
        <v>294.13</v>
      </c>
      <c r="ES175">
        <v>40.799999999999997</v>
      </c>
      <c r="ET175">
        <v>69.040000000000006</v>
      </c>
      <c r="EU175">
        <v>10.56</v>
      </c>
      <c r="EV175">
        <v>184.29</v>
      </c>
      <c r="EW175">
        <v>23.21</v>
      </c>
      <c r="EX175">
        <v>0.8</v>
      </c>
      <c r="EY175">
        <v>0</v>
      </c>
      <c r="FQ175">
        <v>0</v>
      </c>
      <c r="FR175">
        <v>0</v>
      </c>
      <c r="FS175">
        <v>0</v>
      </c>
      <c r="FX175">
        <v>108</v>
      </c>
      <c r="FY175">
        <v>55</v>
      </c>
      <c r="GA175" t="s">
        <v>6</v>
      </c>
      <c r="GD175">
        <v>1</v>
      </c>
      <c r="GF175">
        <v>-726597853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67"/>
        <v>0</v>
      </c>
      <c r="GM175">
        <f t="shared" si="168"/>
        <v>30812</v>
      </c>
      <c r="GN175">
        <f t="shared" si="169"/>
        <v>30812</v>
      </c>
      <c r="GO175">
        <f t="shared" si="170"/>
        <v>0</v>
      </c>
      <c r="GP175">
        <f t="shared" si="171"/>
        <v>0</v>
      </c>
      <c r="GR175">
        <v>0</v>
      </c>
      <c r="GS175">
        <v>0</v>
      </c>
      <c r="GT175">
        <v>0</v>
      </c>
      <c r="GU175" t="s">
        <v>6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6</v>
      </c>
      <c r="HF175" t="s">
        <v>6</v>
      </c>
      <c r="HM175" t="s">
        <v>6</v>
      </c>
      <c r="HN175" t="s">
        <v>33</v>
      </c>
      <c r="HO175" t="s">
        <v>34</v>
      </c>
      <c r="HP175" t="s">
        <v>30</v>
      </c>
      <c r="HQ175" t="s">
        <v>30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ROW(SmtRes!A158)</f>
        <v>158</v>
      </c>
      <c r="D176">
        <f>ROW(EtalonRes!A120)</f>
        <v>120</v>
      </c>
      <c r="E176" t="s">
        <v>285</v>
      </c>
      <c r="F176" t="s">
        <v>286</v>
      </c>
      <c r="G176" t="s">
        <v>287</v>
      </c>
      <c r="H176" t="s">
        <v>43</v>
      </c>
      <c r="I176">
        <v>1.2174</v>
      </c>
      <c r="J176">
        <v>0</v>
      </c>
      <c r="K176">
        <v>1.2174</v>
      </c>
      <c r="O176">
        <f t="shared" si="143"/>
        <v>31126</v>
      </c>
      <c r="P176">
        <f t="shared" si="144"/>
        <v>1458</v>
      </c>
      <c r="Q176">
        <f t="shared" si="145"/>
        <v>6410</v>
      </c>
      <c r="R176">
        <f t="shared" si="146"/>
        <v>67</v>
      </c>
      <c r="S176">
        <f t="shared" si="147"/>
        <v>23258</v>
      </c>
      <c r="T176">
        <f t="shared" si="148"/>
        <v>0</v>
      </c>
      <c r="U176">
        <f t="shared" si="149"/>
        <v>52.275156000000003</v>
      </c>
      <c r="V176">
        <f t="shared" si="150"/>
        <v>0.109566</v>
      </c>
      <c r="W176">
        <f t="shared" si="151"/>
        <v>0</v>
      </c>
      <c r="X176">
        <f t="shared" si="152"/>
        <v>23792</v>
      </c>
      <c r="Y176">
        <f t="shared" si="153"/>
        <v>13529</v>
      </c>
      <c r="AA176">
        <v>92798599</v>
      </c>
      <c r="AB176">
        <f t="shared" si="154"/>
        <v>881.61</v>
      </c>
      <c r="AC176">
        <f t="shared" si="177"/>
        <v>120.69</v>
      </c>
      <c r="AD176">
        <f>ROUND((((ET176)-(EU176))+AE176),2)</f>
        <v>334.96</v>
      </c>
      <c r="AE176">
        <f>ROUND((EU176),2)</f>
        <v>1.22</v>
      </c>
      <c r="AF176">
        <f>ROUND((EV176),2)</f>
        <v>425.96</v>
      </c>
      <c r="AG176">
        <f t="shared" si="156"/>
        <v>0</v>
      </c>
      <c r="AH176">
        <f>(EW176)</f>
        <v>42.94</v>
      </c>
      <c r="AI176">
        <f>(EX176)</f>
        <v>0.09</v>
      </c>
      <c r="AJ176">
        <f t="shared" si="157"/>
        <v>0</v>
      </c>
      <c r="AK176">
        <v>881.61</v>
      </c>
      <c r="AL176">
        <v>120.69</v>
      </c>
      <c r="AM176">
        <v>334.96</v>
      </c>
      <c r="AN176">
        <v>1.22</v>
      </c>
      <c r="AO176">
        <v>425.96</v>
      </c>
      <c r="AP176">
        <v>0</v>
      </c>
      <c r="AQ176">
        <v>42.94</v>
      </c>
      <c r="AR176">
        <v>0.09</v>
      </c>
      <c r="AS176">
        <v>0</v>
      </c>
      <c r="AT176">
        <v>102</v>
      </c>
      <c r="AU176">
        <v>58</v>
      </c>
      <c r="AV176">
        <v>1</v>
      </c>
      <c r="AW176">
        <v>1</v>
      </c>
      <c r="AZ176">
        <v>1</v>
      </c>
      <c r="BA176">
        <v>44.85</v>
      </c>
      <c r="BB176">
        <v>15.72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0</v>
      </c>
      <c r="BI176">
        <v>1</v>
      </c>
      <c r="BJ176" t="s">
        <v>288</v>
      </c>
      <c r="BM176">
        <v>6001</v>
      </c>
      <c r="BN176">
        <v>0</v>
      </c>
      <c r="BO176" t="s">
        <v>6</v>
      </c>
      <c r="BP176">
        <v>0</v>
      </c>
      <c r="BQ176">
        <v>2</v>
      </c>
      <c r="BR176">
        <v>0</v>
      </c>
      <c r="BS176">
        <v>44.85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102</v>
      </c>
      <c r="CA176">
        <v>58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158"/>
        <v>31126</v>
      </c>
      <c r="CQ176">
        <f>AC176*BC176</f>
        <v>1197.2447999999999</v>
      </c>
      <c r="CR176">
        <f>AD176*BB176</f>
        <v>5265.5712000000003</v>
      </c>
      <c r="CS176">
        <f t="shared" si="159"/>
        <v>54.716999999999999</v>
      </c>
      <c r="CT176">
        <f t="shared" si="160"/>
        <v>19104.306</v>
      </c>
      <c r="CU176">
        <f t="shared" si="161"/>
        <v>0</v>
      </c>
      <c r="CV176">
        <f t="shared" si="162"/>
        <v>42.94</v>
      </c>
      <c r="CW176">
        <f t="shared" si="163"/>
        <v>0.09</v>
      </c>
      <c r="CX176">
        <f t="shared" si="164"/>
        <v>0</v>
      </c>
      <c r="CY176">
        <f t="shared" si="165"/>
        <v>23791.5</v>
      </c>
      <c r="CZ176">
        <f t="shared" si="166"/>
        <v>13528.5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43</v>
      </c>
      <c r="DW176" t="s">
        <v>43</v>
      </c>
      <c r="DX176">
        <v>1000</v>
      </c>
      <c r="DZ176" t="s">
        <v>6</v>
      </c>
      <c r="EA176" t="s">
        <v>6</v>
      </c>
      <c r="EB176" t="s">
        <v>6</v>
      </c>
      <c r="EC176" t="s">
        <v>6</v>
      </c>
      <c r="EE176">
        <v>66696355</v>
      </c>
      <c r="EF176">
        <v>2</v>
      </c>
      <c r="EG176" t="s">
        <v>28</v>
      </c>
      <c r="EH176">
        <v>6</v>
      </c>
      <c r="EI176" t="s">
        <v>29</v>
      </c>
      <c r="EJ176">
        <v>1</v>
      </c>
      <c r="EK176">
        <v>6001</v>
      </c>
      <c r="EL176" t="s">
        <v>29</v>
      </c>
      <c r="EM176" t="s">
        <v>31</v>
      </c>
      <c r="EO176" t="s">
        <v>6</v>
      </c>
      <c r="EQ176">
        <v>131072</v>
      </c>
      <c r="ER176">
        <v>881.61</v>
      </c>
      <c r="ES176">
        <v>120.69</v>
      </c>
      <c r="ET176">
        <v>334.96</v>
      </c>
      <c r="EU176">
        <v>1.22</v>
      </c>
      <c r="EV176">
        <v>425.96</v>
      </c>
      <c r="EW176">
        <v>42.94</v>
      </c>
      <c r="EX176">
        <v>0.09</v>
      </c>
      <c r="EY176">
        <v>0</v>
      </c>
      <c r="FQ176">
        <v>0</v>
      </c>
      <c r="FR176">
        <v>0</v>
      </c>
      <c r="FS176">
        <v>0</v>
      </c>
      <c r="FX176">
        <v>102</v>
      </c>
      <c r="FY176">
        <v>58</v>
      </c>
      <c r="GA176" t="s">
        <v>6</v>
      </c>
      <c r="GD176">
        <v>1</v>
      </c>
      <c r="GF176">
        <v>1012477056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67"/>
        <v>0</v>
      </c>
      <c r="GM176">
        <f t="shared" si="168"/>
        <v>68447</v>
      </c>
      <c r="GN176">
        <f t="shared" si="169"/>
        <v>68447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6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6</v>
      </c>
      <c r="HF176" t="s">
        <v>6</v>
      </c>
      <c r="HM176" t="s">
        <v>6</v>
      </c>
      <c r="HN176" t="s">
        <v>289</v>
      </c>
      <c r="HO176" t="s">
        <v>290</v>
      </c>
      <c r="HP176" t="s">
        <v>29</v>
      </c>
      <c r="HQ176" t="s">
        <v>29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158</v>
      </c>
      <c r="E177" t="s">
        <v>291</v>
      </c>
      <c r="F177" t="s">
        <v>292</v>
      </c>
      <c r="G177" t="s">
        <v>293</v>
      </c>
      <c r="H177" t="str">
        <f>'1.Ведомость'!C110</f>
        <v>т</v>
      </c>
      <c r="I177">
        <f>I176*J177</f>
        <v>1.2295739999999999</v>
      </c>
      <c r="J177">
        <v>1.01</v>
      </c>
      <c r="K177">
        <v>1.01</v>
      </c>
      <c r="O177">
        <f t="shared" si="143"/>
        <v>113937</v>
      </c>
      <c r="P177">
        <f t="shared" si="144"/>
        <v>113937</v>
      </c>
      <c r="Q177">
        <f t="shared" si="145"/>
        <v>0</v>
      </c>
      <c r="R177">
        <f t="shared" si="146"/>
        <v>0</v>
      </c>
      <c r="S177">
        <f t="shared" si="147"/>
        <v>0</v>
      </c>
      <c r="T177">
        <f t="shared" si="148"/>
        <v>0</v>
      </c>
      <c r="U177">
        <f t="shared" si="149"/>
        <v>0</v>
      </c>
      <c r="V177">
        <f t="shared" si="150"/>
        <v>0</v>
      </c>
      <c r="W177">
        <f t="shared" si="151"/>
        <v>0</v>
      </c>
      <c r="X177">
        <f t="shared" si="152"/>
        <v>0</v>
      </c>
      <c r="Y177">
        <f t="shared" si="153"/>
        <v>0</v>
      </c>
      <c r="AA177">
        <v>92798599</v>
      </c>
      <c r="AB177">
        <f t="shared" si="154"/>
        <v>92664.14</v>
      </c>
      <c r="AC177">
        <f t="shared" si="177"/>
        <v>92664.14</v>
      </c>
      <c r="AD177">
        <f>ROUND((((ET177)-(EU177))+AE177),2)</f>
        <v>0</v>
      </c>
      <c r="AE177">
        <f>ROUND((EU177),2)</f>
        <v>0</v>
      </c>
      <c r="AF177">
        <f>ROUND((EV177),2)</f>
        <v>0</v>
      </c>
      <c r="AG177">
        <f t="shared" si="156"/>
        <v>0</v>
      </c>
      <c r="AH177">
        <f>(EW177)</f>
        <v>0</v>
      </c>
      <c r="AI177">
        <f>(EX177)</f>
        <v>0</v>
      </c>
      <c r="AJ177">
        <f t="shared" si="157"/>
        <v>0</v>
      </c>
      <c r="AK177">
        <v>92664.14</v>
      </c>
      <c r="AL177">
        <v>92664.14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102</v>
      </c>
      <c r="AU177">
        <v>58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294</v>
      </c>
      <c r="BM177">
        <v>6001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102</v>
      </c>
      <c r="CA177">
        <v>58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58"/>
        <v>113937</v>
      </c>
      <c r="CQ177">
        <f>AC177</f>
        <v>92664.14</v>
      </c>
      <c r="CR177">
        <f>AD177</f>
        <v>0</v>
      </c>
      <c r="CS177">
        <f t="shared" si="159"/>
        <v>0</v>
      </c>
      <c r="CT177">
        <f t="shared" si="160"/>
        <v>0</v>
      </c>
      <c r="CU177">
        <f t="shared" si="161"/>
        <v>0</v>
      </c>
      <c r="CV177">
        <f t="shared" si="162"/>
        <v>0</v>
      </c>
      <c r="CW177">
        <f t="shared" si="163"/>
        <v>0</v>
      </c>
      <c r="CX177">
        <f t="shared" si="164"/>
        <v>0</v>
      </c>
      <c r="CY177">
        <f t="shared" si="165"/>
        <v>0</v>
      </c>
      <c r="CZ177">
        <f t="shared" si="166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43</v>
      </c>
      <c r="DW177" t="s">
        <v>43</v>
      </c>
      <c r="DX177">
        <v>1000</v>
      </c>
      <c r="DZ177" t="s">
        <v>6</v>
      </c>
      <c r="EA177" t="s">
        <v>6</v>
      </c>
      <c r="EB177" t="s">
        <v>6</v>
      </c>
      <c r="EC177" t="s">
        <v>6</v>
      </c>
      <c r="EE177">
        <v>66696355</v>
      </c>
      <c r="EF177">
        <v>2</v>
      </c>
      <c r="EG177" t="s">
        <v>28</v>
      </c>
      <c r="EH177">
        <v>6</v>
      </c>
      <c r="EI177" t="s">
        <v>29</v>
      </c>
      <c r="EJ177">
        <v>1</v>
      </c>
      <c r="EK177">
        <v>6001</v>
      </c>
      <c r="EL177" t="s">
        <v>29</v>
      </c>
      <c r="EM177" t="s">
        <v>31</v>
      </c>
      <c r="EO177" t="s">
        <v>6</v>
      </c>
      <c r="EQ177">
        <v>0</v>
      </c>
      <c r="ER177">
        <v>88436.86</v>
      </c>
      <c r="ES177">
        <v>92664.14</v>
      </c>
      <c r="ET177">
        <v>0</v>
      </c>
      <c r="EU177">
        <v>0</v>
      </c>
      <c r="EV177">
        <v>0</v>
      </c>
      <c r="EW177">
        <v>0</v>
      </c>
      <c r="EX177">
        <v>0</v>
      </c>
      <c r="EZ177">
        <v>5</v>
      </c>
      <c r="FC177">
        <v>0</v>
      </c>
      <c r="FD177">
        <v>18</v>
      </c>
      <c r="FF177">
        <v>88436.86</v>
      </c>
      <c r="FQ177">
        <v>0</v>
      </c>
      <c r="FR177">
        <v>0</v>
      </c>
      <c r="FS177">
        <v>0</v>
      </c>
      <c r="FX177">
        <v>102</v>
      </c>
      <c r="FY177">
        <v>58</v>
      </c>
      <c r="GA177" t="s">
        <v>295</v>
      </c>
      <c r="GD177">
        <v>1</v>
      </c>
      <c r="GF177">
        <v>1595060041</v>
      </c>
      <c r="GG177">
        <v>2</v>
      </c>
      <c r="GH177">
        <v>3</v>
      </c>
      <c r="GI177">
        <v>4</v>
      </c>
      <c r="GJ177">
        <v>0</v>
      </c>
      <c r="GK177">
        <v>0</v>
      </c>
      <c r="GL177">
        <f t="shared" si="167"/>
        <v>0</v>
      </c>
      <c r="GM177">
        <f t="shared" si="168"/>
        <v>113937</v>
      </c>
      <c r="GN177">
        <f t="shared" si="169"/>
        <v>113937</v>
      </c>
      <c r="GO177">
        <f t="shared" si="170"/>
        <v>0</v>
      </c>
      <c r="GP177">
        <f t="shared" si="171"/>
        <v>0</v>
      </c>
      <c r="GR177">
        <v>1</v>
      </c>
      <c r="GS177">
        <v>1</v>
      </c>
      <c r="GT177">
        <v>0</v>
      </c>
      <c r="GU177" t="s">
        <v>6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59</v>
      </c>
      <c r="HF177" t="s">
        <v>60</v>
      </c>
      <c r="HG177">
        <f>ROUND(AC177*I177,0)</f>
        <v>113937</v>
      </c>
      <c r="HM177" t="s">
        <v>6</v>
      </c>
      <c r="HN177" t="s">
        <v>289</v>
      </c>
      <c r="HO177" t="s">
        <v>290</v>
      </c>
      <c r="HP177" t="s">
        <v>29</v>
      </c>
      <c r="HQ177" t="s">
        <v>29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ROW(SmtRes!A169)</f>
        <v>169</v>
      </c>
      <c r="D178">
        <f>ROW(EtalonRes!A129)</f>
        <v>129</v>
      </c>
      <c r="E178" t="s">
        <v>296</v>
      </c>
      <c r="F178" t="s">
        <v>297</v>
      </c>
      <c r="G178" t="s">
        <v>298</v>
      </c>
      <c r="H178" t="s">
        <v>23</v>
      </c>
      <c r="I178">
        <v>2239.88</v>
      </c>
      <c r="J178">
        <v>0</v>
      </c>
      <c r="K178">
        <v>2239.88</v>
      </c>
      <c r="O178">
        <f t="shared" si="143"/>
        <v>13806020</v>
      </c>
      <c r="P178">
        <f t="shared" si="144"/>
        <v>264191</v>
      </c>
      <c r="Q178">
        <f t="shared" si="145"/>
        <v>11656221</v>
      </c>
      <c r="R178">
        <f t="shared" si="146"/>
        <v>1579209</v>
      </c>
      <c r="S178">
        <f t="shared" si="147"/>
        <v>1885608</v>
      </c>
      <c r="T178">
        <f t="shared" si="148"/>
        <v>0</v>
      </c>
      <c r="U178">
        <f t="shared" si="149"/>
        <v>4868.3791799999999</v>
      </c>
      <c r="V178">
        <f t="shared" si="150"/>
        <v>2609.0122240000001</v>
      </c>
      <c r="W178">
        <f t="shared" si="151"/>
        <v>0</v>
      </c>
      <c r="X178">
        <f t="shared" si="152"/>
        <v>3742002</v>
      </c>
      <c r="Y178">
        <f t="shared" si="153"/>
        <v>1905649</v>
      </c>
      <c r="AA178">
        <v>92798599</v>
      </c>
      <c r="AB178">
        <f t="shared" si="154"/>
        <v>361.7</v>
      </c>
      <c r="AC178">
        <f t="shared" si="177"/>
        <v>11.89</v>
      </c>
      <c r="AD178">
        <f>ROUND(((((ET178*ROUND(1.12,7)))-((EU178*ROUND(1.12,7))))+AE178),2)</f>
        <v>331.04</v>
      </c>
      <c r="AE178">
        <f>ROUND(((EU178*ROUND(1.12,7))),2)</f>
        <v>15.72</v>
      </c>
      <c r="AF178">
        <f>ROUND(((EV178*ROUND(1.05,7))),2)</f>
        <v>18.77</v>
      </c>
      <c r="AG178">
        <f t="shared" si="156"/>
        <v>0</v>
      </c>
      <c r="AH178">
        <f>((EW178*ROUND(1.05,7)))</f>
        <v>2.1734999999999998</v>
      </c>
      <c r="AI178">
        <f>((EX178*ROUND(1.12,7)))</f>
        <v>1.1648000000000001</v>
      </c>
      <c r="AJ178">
        <f t="shared" si="157"/>
        <v>0</v>
      </c>
      <c r="AK178">
        <v>325.35000000000002</v>
      </c>
      <c r="AL178">
        <v>11.89</v>
      </c>
      <c r="AM178">
        <v>295.58</v>
      </c>
      <c r="AN178">
        <v>14.04</v>
      </c>
      <c r="AO178">
        <v>17.88</v>
      </c>
      <c r="AP178">
        <v>0</v>
      </c>
      <c r="AQ178">
        <v>2.0699999999999998</v>
      </c>
      <c r="AR178">
        <v>1.04</v>
      </c>
      <c r="AS178">
        <v>0</v>
      </c>
      <c r="AT178">
        <v>108</v>
      </c>
      <c r="AU178">
        <v>55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299</v>
      </c>
      <c r="BM178">
        <v>6004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108</v>
      </c>
      <c r="CA178">
        <v>55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25</v>
      </c>
      <c r="CO178">
        <v>0</v>
      </c>
      <c r="CP178">
        <f t="shared" si="158"/>
        <v>13806020</v>
      </c>
      <c r="CQ178">
        <f>AC178*BC178</f>
        <v>117.94880000000001</v>
      </c>
      <c r="CR178">
        <f>AD178*BB178</f>
        <v>5203.9488000000001</v>
      </c>
      <c r="CS178">
        <f t="shared" si="159"/>
        <v>705.04200000000003</v>
      </c>
      <c r="CT178">
        <f t="shared" si="160"/>
        <v>841.83450000000005</v>
      </c>
      <c r="CU178">
        <f t="shared" si="161"/>
        <v>0</v>
      </c>
      <c r="CV178">
        <f t="shared" si="162"/>
        <v>2.1734999999999998</v>
      </c>
      <c r="CW178">
        <f t="shared" si="163"/>
        <v>1.1648000000000001</v>
      </c>
      <c r="CX178">
        <f t="shared" si="164"/>
        <v>0</v>
      </c>
      <c r="CY178">
        <f t="shared" si="165"/>
        <v>3742002.36</v>
      </c>
      <c r="CZ178">
        <f t="shared" si="166"/>
        <v>1905649.35</v>
      </c>
      <c r="DC178" t="s">
        <v>6</v>
      </c>
      <c r="DD178" t="s">
        <v>6</v>
      </c>
      <c r="DE178" t="s">
        <v>26</v>
      </c>
      <c r="DF178" t="s">
        <v>26</v>
      </c>
      <c r="DG178" t="s">
        <v>27</v>
      </c>
      <c r="DH178" t="s">
        <v>6</v>
      </c>
      <c r="DI178" t="s">
        <v>27</v>
      </c>
      <c r="DJ178" t="s">
        <v>26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23</v>
      </c>
      <c r="DW178" t="s">
        <v>23</v>
      </c>
      <c r="DX178">
        <v>10</v>
      </c>
      <c r="DZ178" t="s">
        <v>6</v>
      </c>
      <c r="EA178" t="s">
        <v>6</v>
      </c>
      <c r="EB178" t="s">
        <v>6</v>
      </c>
      <c r="EC178" t="s">
        <v>6</v>
      </c>
      <c r="EE178">
        <v>66696358</v>
      </c>
      <c r="EF178">
        <v>2</v>
      </c>
      <c r="EG178" t="s">
        <v>28</v>
      </c>
      <c r="EH178">
        <v>6</v>
      </c>
      <c r="EI178" t="s">
        <v>29</v>
      </c>
      <c r="EJ178">
        <v>1</v>
      </c>
      <c r="EK178">
        <v>6004</v>
      </c>
      <c r="EL178" t="s">
        <v>30</v>
      </c>
      <c r="EM178" t="s">
        <v>31</v>
      </c>
      <c r="EO178" t="s">
        <v>32</v>
      </c>
      <c r="EQ178">
        <v>131072</v>
      </c>
      <c r="ER178">
        <v>325.35000000000002</v>
      </c>
      <c r="ES178">
        <v>11.89</v>
      </c>
      <c r="ET178">
        <v>295.58</v>
      </c>
      <c r="EU178">
        <v>14.04</v>
      </c>
      <c r="EV178">
        <v>17.88</v>
      </c>
      <c r="EW178">
        <v>2.0699999999999998</v>
      </c>
      <c r="EX178">
        <v>1.04</v>
      </c>
      <c r="EY178">
        <v>0</v>
      </c>
      <c r="FQ178">
        <v>0</v>
      </c>
      <c r="FR178">
        <v>0</v>
      </c>
      <c r="FS178">
        <v>0</v>
      </c>
      <c r="FX178">
        <v>108</v>
      </c>
      <c r="FY178">
        <v>55</v>
      </c>
      <c r="GA178" t="s">
        <v>6</v>
      </c>
      <c r="GD178">
        <v>1</v>
      </c>
      <c r="GF178">
        <v>1169864524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67"/>
        <v>0</v>
      </c>
      <c r="GM178">
        <f t="shared" si="168"/>
        <v>19453671</v>
      </c>
      <c r="GN178">
        <f t="shared" si="169"/>
        <v>19453671</v>
      </c>
      <c r="GO178">
        <f t="shared" si="170"/>
        <v>0</v>
      </c>
      <c r="GP178">
        <f t="shared" si="171"/>
        <v>0</v>
      </c>
      <c r="GR178">
        <v>0</v>
      </c>
      <c r="GS178">
        <v>0</v>
      </c>
      <c r="GT178">
        <v>0</v>
      </c>
      <c r="GU178" t="s">
        <v>6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6</v>
      </c>
      <c r="HF178" t="s">
        <v>6</v>
      </c>
      <c r="HM178" t="s">
        <v>6</v>
      </c>
      <c r="HN178" t="s">
        <v>33</v>
      </c>
      <c r="HO178" t="s">
        <v>34</v>
      </c>
      <c r="HP178" t="s">
        <v>30</v>
      </c>
      <c r="HQ178" t="s">
        <v>30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167</v>
      </c>
      <c r="E179" t="s">
        <v>300</v>
      </c>
      <c r="F179" t="s">
        <v>80</v>
      </c>
      <c r="G179" t="s">
        <v>301</v>
      </c>
      <c r="H179" t="str">
        <f>'1.Ведомость'!C112</f>
        <v>компл.</v>
      </c>
      <c r="I179">
        <f>I178*J179</f>
        <v>3794.3900000000003</v>
      </c>
      <c r="J179">
        <v>1.6940148579388181</v>
      </c>
      <c r="K179">
        <v>1.6940148579400001</v>
      </c>
      <c r="O179">
        <f t="shared" si="143"/>
        <v>187936</v>
      </c>
      <c r="P179">
        <f t="shared" si="144"/>
        <v>187936</v>
      </c>
      <c r="Q179">
        <f t="shared" si="145"/>
        <v>0</v>
      </c>
      <c r="R179">
        <f t="shared" si="146"/>
        <v>0</v>
      </c>
      <c r="S179">
        <f t="shared" si="147"/>
        <v>0</v>
      </c>
      <c r="T179">
        <f t="shared" si="148"/>
        <v>0</v>
      </c>
      <c r="U179">
        <f t="shared" si="149"/>
        <v>0</v>
      </c>
      <c r="V179">
        <f t="shared" si="150"/>
        <v>0</v>
      </c>
      <c r="W179">
        <f t="shared" si="151"/>
        <v>0</v>
      </c>
      <c r="X179">
        <f t="shared" si="152"/>
        <v>0</v>
      </c>
      <c r="Y179">
        <f t="shared" si="153"/>
        <v>0</v>
      </c>
      <c r="AA179">
        <v>92798599</v>
      </c>
      <c r="AB179">
        <f t="shared" si="154"/>
        <v>49.53</v>
      </c>
      <c r="AC179">
        <f t="shared" si="177"/>
        <v>49.53</v>
      </c>
      <c r="AD179">
        <f t="shared" ref="AD179:AD185" si="178">ROUND((((ET179)-(EU179))+AE179),2)</f>
        <v>0</v>
      </c>
      <c r="AE179">
        <f t="shared" ref="AE179:AF185" si="179">ROUND((EU179),2)</f>
        <v>0</v>
      </c>
      <c r="AF179">
        <f t="shared" si="179"/>
        <v>0</v>
      </c>
      <c r="AG179">
        <f t="shared" si="156"/>
        <v>0</v>
      </c>
      <c r="AH179">
        <f t="shared" ref="AH179:AI185" si="180">(EW179)</f>
        <v>0</v>
      </c>
      <c r="AI179">
        <f t="shared" si="180"/>
        <v>0</v>
      </c>
      <c r="AJ179">
        <f t="shared" si="157"/>
        <v>0</v>
      </c>
      <c r="AK179">
        <v>49.529999999999994</v>
      </c>
      <c r="AL179">
        <v>49.529999999999994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108</v>
      </c>
      <c r="AU179">
        <v>55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83</v>
      </c>
      <c r="BM179">
        <v>6004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108</v>
      </c>
      <c r="CA179">
        <v>55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58"/>
        <v>187936</v>
      </c>
      <c r="CQ179">
        <f t="shared" ref="CQ179:CR181" si="181">AC179</f>
        <v>49.53</v>
      </c>
      <c r="CR179">
        <f t="shared" si="181"/>
        <v>0</v>
      </c>
      <c r="CS179">
        <f t="shared" si="159"/>
        <v>0</v>
      </c>
      <c r="CT179">
        <f t="shared" si="160"/>
        <v>0</v>
      </c>
      <c r="CU179">
        <f t="shared" si="161"/>
        <v>0</v>
      </c>
      <c r="CV179">
        <f t="shared" si="162"/>
        <v>0</v>
      </c>
      <c r="CW179">
        <f t="shared" si="163"/>
        <v>0</v>
      </c>
      <c r="CX179">
        <f t="shared" si="164"/>
        <v>0</v>
      </c>
      <c r="CY179">
        <f t="shared" si="165"/>
        <v>0</v>
      </c>
      <c r="CZ179">
        <f t="shared" si="166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82</v>
      </c>
      <c r="DW179" t="s">
        <v>82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66696358</v>
      </c>
      <c r="EF179">
        <v>2</v>
      </c>
      <c r="EG179" t="s">
        <v>28</v>
      </c>
      <c r="EH179">
        <v>6</v>
      </c>
      <c r="EI179" t="s">
        <v>29</v>
      </c>
      <c r="EJ179">
        <v>1</v>
      </c>
      <c r="EK179">
        <v>6004</v>
      </c>
      <c r="EL179" t="s">
        <v>30</v>
      </c>
      <c r="EM179" t="s">
        <v>31</v>
      </c>
      <c r="EO179" t="s">
        <v>6</v>
      </c>
      <c r="EQ179">
        <v>0</v>
      </c>
      <c r="ER179">
        <v>49.529999999999994</v>
      </c>
      <c r="ES179">
        <v>49.529999999999994</v>
      </c>
      <c r="ET179">
        <v>0</v>
      </c>
      <c r="EU179">
        <v>0</v>
      </c>
      <c r="EV179">
        <v>0</v>
      </c>
      <c r="EW179">
        <v>0</v>
      </c>
      <c r="EX179">
        <v>0</v>
      </c>
      <c r="EZ179">
        <v>5</v>
      </c>
      <c r="FC179">
        <v>0</v>
      </c>
      <c r="FD179">
        <v>18</v>
      </c>
      <c r="FF179">
        <v>46.69</v>
      </c>
      <c r="FQ179">
        <v>0</v>
      </c>
      <c r="FR179">
        <v>0</v>
      </c>
      <c r="FS179">
        <v>0</v>
      </c>
      <c r="FX179">
        <v>108</v>
      </c>
      <c r="FY179">
        <v>55</v>
      </c>
      <c r="GA179" t="s">
        <v>302</v>
      </c>
      <c r="GD179">
        <v>1</v>
      </c>
      <c r="GF179">
        <v>1021895945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167"/>
        <v>0</v>
      </c>
      <c r="GM179">
        <f t="shared" si="168"/>
        <v>187936</v>
      </c>
      <c r="GN179">
        <f t="shared" si="169"/>
        <v>187936</v>
      </c>
      <c r="GO179">
        <f t="shared" si="170"/>
        <v>0</v>
      </c>
      <c r="GP179">
        <f t="shared" si="171"/>
        <v>0</v>
      </c>
      <c r="GR179">
        <v>1</v>
      </c>
      <c r="GS179">
        <v>1</v>
      </c>
      <c r="GT179">
        <v>0</v>
      </c>
      <c r="GU179" t="s">
        <v>6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59</v>
      </c>
      <c r="HF179" t="s">
        <v>50</v>
      </c>
      <c r="HG179">
        <f>ROUND(AC179*I179,0)</f>
        <v>187936</v>
      </c>
      <c r="HM179" t="s">
        <v>6</v>
      </c>
      <c r="HN179" t="s">
        <v>33</v>
      </c>
      <c r="HO179" t="s">
        <v>34</v>
      </c>
      <c r="HP179" t="s">
        <v>30</v>
      </c>
      <c r="HQ179" t="s">
        <v>30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168</v>
      </c>
      <c r="E180" t="s">
        <v>303</v>
      </c>
      <c r="F180" t="s">
        <v>80</v>
      </c>
      <c r="G180" t="s">
        <v>304</v>
      </c>
      <c r="H180" t="str">
        <f>'1.Ведомость'!C113</f>
        <v>компл.</v>
      </c>
      <c r="I180">
        <f>I178*J180</f>
        <v>3794.3900000000003</v>
      </c>
      <c r="J180">
        <v>1.6940148579388181</v>
      </c>
      <c r="K180">
        <v>1.6940148579400001</v>
      </c>
      <c r="O180">
        <f t="shared" si="143"/>
        <v>1716241</v>
      </c>
      <c r="P180">
        <f t="shared" si="144"/>
        <v>1716241</v>
      </c>
      <c r="Q180">
        <f t="shared" si="145"/>
        <v>0</v>
      </c>
      <c r="R180">
        <f t="shared" si="146"/>
        <v>0</v>
      </c>
      <c r="S180">
        <f t="shared" si="147"/>
        <v>0</v>
      </c>
      <c r="T180">
        <f t="shared" si="148"/>
        <v>0</v>
      </c>
      <c r="U180">
        <f t="shared" si="149"/>
        <v>0</v>
      </c>
      <c r="V180">
        <f t="shared" si="150"/>
        <v>0</v>
      </c>
      <c r="W180">
        <f t="shared" si="151"/>
        <v>0</v>
      </c>
      <c r="X180">
        <f t="shared" si="152"/>
        <v>0</v>
      </c>
      <c r="Y180">
        <f t="shared" si="153"/>
        <v>0</v>
      </c>
      <c r="AA180">
        <v>92798599</v>
      </c>
      <c r="AB180">
        <f t="shared" si="154"/>
        <v>452.31</v>
      </c>
      <c r="AC180">
        <f t="shared" si="177"/>
        <v>452.31</v>
      </c>
      <c r="AD180">
        <f t="shared" si="178"/>
        <v>0</v>
      </c>
      <c r="AE180">
        <f t="shared" si="179"/>
        <v>0</v>
      </c>
      <c r="AF180">
        <f t="shared" si="179"/>
        <v>0</v>
      </c>
      <c r="AG180">
        <f t="shared" si="156"/>
        <v>0</v>
      </c>
      <c r="AH180">
        <f t="shared" si="180"/>
        <v>0</v>
      </c>
      <c r="AI180">
        <f t="shared" si="180"/>
        <v>0</v>
      </c>
      <c r="AJ180">
        <f t="shared" si="157"/>
        <v>0</v>
      </c>
      <c r="AK180">
        <v>452.31</v>
      </c>
      <c r="AL180">
        <v>452.31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108</v>
      </c>
      <c r="AU180">
        <v>55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83</v>
      </c>
      <c r="BM180">
        <v>6004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108</v>
      </c>
      <c r="CA180">
        <v>55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58"/>
        <v>1716241</v>
      </c>
      <c r="CQ180">
        <f t="shared" si="181"/>
        <v>452.31</v>
      </c>
      <c r="CR180">
        <f t="shared" si="181"/>
        <v>0</v>
      </c>
      <c r="CS180">
        <f t="shared" si="159"/>
        <v>0</v>
      </c>
      <c r="CT180">
        <f t="shared" si="160"/>
        <v>0</v>
      </c>
      <c r="CU180">
        <f t="shared" si="161"/>
        <v>0</v>
      </c>
      <c r="CV180">
        <f t="shared" si="162"/>
        <v>0</v>
      </c>
      <c r="CW180">
        <f t="shared" si="163"/>
        <v>0</v>
      </c>
      <c r="CX180">
        <f t="shared" si="164"/>
        <v>0</v>
      </c>
      <c r="CY180">
        <f t="shared" si="165"/>
        <v>0</v>
      </c>
      <c r="CZ180">
        <f t="shared" si="166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82</v>
      </c>
      <c r="DW180" t="s">
        <v>82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66696358</v>
      </c>
      <c r="EF180">
        <v>2</v>
      </c>
      <c r="EG180" t="s">
        <v>28</v>
      </c>
      <c r="EH180">
        <v>6</v>
      </c>
      <c r="EI180" t="s">
        <v>29</v>
      </c>
      <c r="EJ180">
        <v>1</v>
      </c>
      <c r="EK180">
        <v>6004</v>
      </c>
      <c r="EL180" t="s">
        <v>30</v>
      </c>
      <c r="EM180" t="s">
        <v>31</v>
      </c>
      <c r="EO180" t="s">
        <v>6</v>
      </c>
      <c r="EQ180">
        <v>0</v>
      </c>
      <c r="ER180">
        <v>452.31</v>
      </c>
      <c r="ES180">
        <v>452.31</v>
      </c>
      <c r="ET180">
        <v>0</v>
      </c>
      <c r="EU180">
        <v>0</v>
      </c>
      <c r="EV180">
        <v>0</v>
      </c>
      <c r="EW180">
        <v>0</v>
      </c>
      <c r="EX180">
        <v>0</v>
      </c>
      <c r="EZ180">
        <v>5</v>
      </c>
      <c r="FC180">
        <v>0</v>
      </c>
      <c r="FD180">
        <v>18</v>
      </c>
      <c r="FF180">
        <v>426.38</v>
      </c>
      <c r="FQ180">
        <v>0</v>
      </c>
      <c r="FR180">
        <v>0</v>
      </c>
      <c r="FS180">
        <v>0</v>
      </c>
      <c r="FX180">
        <v>108</v>
      </c>
      <c r="FY180">
        <v>55</v>
      </c>
      <c r="GA180" t="s">
        <v>305</v>
      </c>
      <c r="GD180">
        <v>1</v>
      </c>
      <c r="GF180">
        <v>-1609593658</v>
      </c>
      <c r="GG180">
        <v>2</v>
      </c>
      <c r="GH180">
        <v>3</v>
      </c>
      <c r="GI180">
        <v>4</v>
      </c>
      <c r="GJ180">
        <v>0</v>
      </c>
      <c r="GK180">
        <v>0</v>
      </c>
      <c r="GL180">
        <f t="shared" si="167"/>
        <v>0</v>
      </c>
      <c r="GM180">
        <f t="shared" si="168"/>
        <v>1716241</v>
      </c>
      <c r="GN180">
        <f t="shared" si="169"/>
        <v>1716241</v>
      </c>
      <c r="GO180">
        <f t="shared" si="170"/>
        <v>0</v>
      </c>
      <c r="GP180">
        <f t="shared" si="171"/>
        <v>0</v>
      </c>
      <c r="GR180">
        <v>1</v>
      </c>
      <c r="GS180">
        <v>1</v>
      </c>
      <c r="GT180">
        <v>0</v>
      </c>
      <c r="GU180" t="s">
        <v>6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59</v>
      </c>
      <c r="HF180" t="s">
        <v>50</v>
      </c>
      <c r="HG180">
        <f>ROUND(AC180*I180,0)</f>
        <v>1716241</v>
      </c>
      <c r="HM180" t="s">
        <v>6</v>
      </c>
      <c r="HN180" t="s">
        <v>33</v>
      </c>
      <c r="HO180" t="s">
        <v>34</v>
      </c>
      <c r="HP180" t="s">
        <v>30</v>
      </c>
      <c r="HQ180" t="s">
        <v>30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169</v>
      </c>
      <c r="E181" t="s">
        <v>306</v>
      </c>
      <c r="F181" t="s">
        <v>89</v>
      </c>
      <c r="G181" t="s">
        <v>307</v>
      </c>
      <c r="H181" t="str">
        <f>'1.Ведомость'!C114</f>
        <v>м3</v>
      </c>
      <c r="I181">
        <f>I178*J181</f>
        <v>3851.31</v>
      </c>
      <c r="J181">
        <v>1.7194269335857277</v>
      </c>
      <c r="K181">
        <v>1.7194269336000001</v>
      </c>
      <c r="O181">
        <f t="shared" si="143"/>
        <v>23666608</v>
      </c>
      <c r="P181">
        <f t="shared" si="144"/>
        <v>23666608</v>
      </c>
      <c r="Q181">
        <f t="shared" si="145"/>
        <v>0</v>
      </c>
      <c r="R181">
        <f t="shared" si="146"/>
        <v>0</v>
      </c>
      <c r="S181">
        <f t="shared" si="147"/>
        <v>0</v>
      </c>
      <c r="T181">
        <f t="shared" si="148"/>
        <v>0</v>
      </c>
      <c r="U181">
        <f t="shared" si="149"/>
        <v>0</v>
      </c>
      <c r="V181">
        <f t="shared" si="150"/>
        <v>0</v>
      </c>
      <c r="W181">
        <f t="shared" si="151"/>
        <v>0</v>
      </c>
      <c r="X181">
        <f t="shared" si="152"/>
        <v>0</v>
      </c>
      <c r="Y181">
        <f t="shared" si="153"/>
        <v>0</v>
      </c>
      <c r="AA181">
        <v>92798599</v>
      </c>
      <c r="AB181">
        <f t="shared" si="154"/>
        <v>6145.08</v>
      </c>
      <c r="AC181">
        <f t="shared" si="177"/>
        <v>6145.08</v>
      </c>
      <c r="AD181">
        <f t="shared" si="178"/>
        <v>0</v>
      </c>
      <c r="AE181">
        <f t="shared" si="179"/>
        <v>0</v>
      </c>
      <c r="AF181">
        <f t="shared" si="179"/>
        <v>0</v>
      </c>
      <c r="AG181">
        <f t="shared" si="156"/>
        <v>0</v>
      </c>
      <c r="AH181">
        <f t="shared" si="180"/>
        <v>0</v>
      </c>
      <c r="AI181">
        <f t="shared" si="180"/>
        <v>0</v>
      </c>
      <c r="AJ181">
        <f t="shared" si="157"/>
        <v>0</v>
      </c>
      <c r="AK181">
        <v>6145.08</v>
      </c>
      <c r="AL181">
        <v>6145.08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108</v>
      </c>
      <c r="AU181">
        <v>55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6</v>
      </c>
      <c r="BM181">
        <v>6004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108</v>
      </c>
      <c r="CA181">
        <v>55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58"/>
        <v>23666608</v>
      </c>
      <c r="CQ181">
        <f t="shared" si="181"/>
        <v>6145.08</v>
      </c>
      <c r="CR181">
        <f t="shared" si="181"/>
        <v>0</v>
      </c>
      <c r="CS181">
        <f t="shared" si="159"/>
        <v>0</v>
      </c>
      <c r="CT181">
        <f t="shared" si="160"/>
        <v>0</v>
      </c>
      <c r="CU181">
        <f t="shared" si="161"/>
        <v>0</v>
      </c>
      <c r="CV181">
        <f t="shared" si="162"/>
        <v>0</v>
      </c>
      <c r="CW181">
        <f t="shared" si="163"/>
        <v>0</v>
      </c>
      <c r="CX181">
        <f t="shared" si="164"/>
        <v>0</v>
      </c>
      <c r="CY181">
        <f t="shared" si="165"/>
        <v>0</v>
      </c>
      <c r="CZ181">
        <f t="shared" si="166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1007</v>
      </c>
      <c r="DV181" t="s">
        <v>38</v>
      </c>
      <c r="DW181" t="s">
        <v>38</v>
      </c>
      <c r="DX181">
        <v>1</v>
      </c>
      <c r="DZ181" t="s">
        <v>6</v>
      </c>
      <c r="EA181" t="s">
        <v>6</v>
      </c>
      <c r="EB181" t="s">
        <v>6</v>
      </c>
      <c r="EC181" t="s">
        <v>6</v>
      </c>
      <c r="EE181">
        <v>66696358</v>
      </c>
      <c r="EF181">
        <v>2</v>
      </c>
      <c r="EG181" t="s">
        <v>28</v>
      </c>
      <c r="EH181">
        <v>6</v>
      </c>
      <c r="EI181" t="s">
        <v>29</v>
      </c>
      <c r="EJ181">
        <v>1</v>
      </c>
      <c r="EK181">
        <v>6004</v>
      </c>
      <c r="EL181" t="s">
        <v>30</v>
      </c>
      <c r="EM181" t="s">
        <v>31</v>
      </c>
      <c r="EO181" t="s">
        <v>6</v>
      </c>
      <c r="EQ181">
        <v>0</v>
      </c>
      <c r="ER181">
        <v>6024.59</v>
      </c>
      <c r="ES181">
        <v>6145.08</v>
      </c>
      <c r="ET181">
        <v>0</v>
      </c>
      <c r="EU181">
        <v>0</v>
      </c>
      <c r="EV181">
        <v>0</v>
      </c>
      <c r="EW181">
        <v>0</v>
      </c>
      <c r="EX181">
        <v>0</v>
      </c>
      <c r="EZ181">
        <v>5</v>
      </c>
      <c r="FC181">
        <v>0</v>
      </c>
      <c r="FD181">
        <v>18</v>
      </c>
      <c r="FF181">
        <v>6024.59</v>
      </c>
      <c r="FQ181">
        <v>0</v>
      </c>
      <c r="FR181">
        <v>0</v>
      </c>
      <c r="FS181">
        <v>0</v>
      </c>
      <c r="FX181">
        <v>108</v>
      </c>
      <c r="FY181">
        <v>55</v>
      </c>
      <c r="GA181" t="s">
        <v>308</v>
      </c>
      <c r="GD181">
        <v>1</v>
      </c>
      <c r="GF181">
        <v>-1790855882</v>
      </c>
      <c r="GG181">
        <v>2</v>
      </c>
      <c r="GH181">
        <v>3</v>
      </c>
      <c r="GI181">
        <v>4</v>
      </c>
      <c r="GJ181">
        <v>0</v>
      </c>
      <c r="GK181">
        <v>0</v>
      </c>
      <c r="GL181">
        <f t="shared" si="167"/>
        <v>0</v>
      </c>
      <c r="GM181">
        <f t="shared" si="168"/>
        <v>23666608</v>
      </c>
      <c r="GN181">
        <f t="shared" si="169"/>
        <v>23666608</v>
      </c>
      <c r="GO181">
        <f t="shared" si="170"/>
        <v>0</v>
      </c>
      <c r="GP181">
        <f t="shared" si="171"/>
        <v>0</v>
      </c>
      <c r="GR181">
        <v>1</v>
      </c>
      <c r="GS181">
        <v>1</v>
      </c>
      <c r="GT181">
        <v>0</v>
      </c>
      <c r="GU181" t="s">
        <v>6</v>
      </c>
      <c r="GV181">
        <f t="shared" si="172"/>
        <v>0</v>
      </c>
      <c r="GW181">
        <v>1</v>
      </c>
      <c r="GX181">
        <f t="shared" si="173"/>
        <v>0</v>
      </c>
      <c r="HA181">
        <v>0</v>
      </c>
      <c r="HB181">
        <v>0</v>
      </c>
      <c r="HC181">
        <f t="shared" si="174"/>
        <v>0</v>
      </c>
      <c r="HE181" t="s">
        <v>92</v>
      </c>
      <c r="HF181" t="s">
        <v>50</v>
      </c>
      <c r="HG181">
        <f>ROUND(AC181*I181,0)</f>
        <v>23666608</v>
      </c>
      <c r="HM181" t="s">
        <v>6</v>
      </c>
      <c r="HN181" t="s">
        <v>33</v>
      </c>
      <c r="HO181" t="s">
        <v>34</v>
      </c>
      <c r="HP181" t="s">
        <v>30</v>
      </c>
      <c r="HQ181" t="s">
        <v>30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166</v>
      </c>
      <c r="E182" t="s">
        <v>309</v>
      </c>
      <c r="F182" t="s">
        <v>310</v>
      </c>
      <c r="G182" t="s">
        <v>311</v>
      </c>
      <c r="H182" t="str">
        <f>'1.Ведомость'!C115</f>
        <v>100 ШТ</v>
      </c>
      <c r="I182">
        <f>I178*J182</f>
        <v>515.17240000000004</v>
      </c>
      <c r="J182">
        <v>0.23</v>
      </c>
      <c r="K182">
        <v>0.23</v>
      </c>
      <c r="O182">
        <f t="shared" si="143"/>
        <v>81615</v>
      </c>
      <c r="P182">
        <f t="shared" si="144"/>
        <v>81615</v>
      </c>
      <c r="Q182">
        <f t="shared" si="145"/>
        <v>0</v>
      </c>
      <c r="R182">
        <f t="shared" si="146"/>
        <v>0</v>
      </c>
      <c r="S182">
        <f t="shared" si="147"/>
        <v>0</v>
      </c>
      <c r="T182">
        <f t="shared" si="148"/>
        <v>0</v>
      </c>
      <c r="U182">
        <f t="shared" si="149"/>
        <v>0</v>
      </c>
      <c r="V182">
        <f t="shared" si="150"/>
        <v>0</v>
      </c>
      <c r="W182">
        <f t="shared" si="151"/>
        <v>0</v>
      </c>
      <c r="X182">
        <f t="shared" si="152"/>
        <v>0</v>
      </c>
      <c r="Y182">
        <f t="shared" si="153"/>
        <v>0</v>
      </c>
      <c r="AA182">
        <v>92798599</v>
      </c>
      <c r="AB182">
        <f t="shared" si="154"/>
        <v>15.97</v>
      </c>
      <c r="AC182">
        <f t="shared" si="177"/>
        <v>15.97</v>
      </c>
      <c r="AD182">
        <f t="shared" si="178"/>
        <v>0</v>
      </c>
      <c r="AE182">
        <f t="shared" si="179"/>
        <v>0</v>
      </c>
      <c r="AF182">
        <f t="shared" si="179"/>
        <v>0</v>
      </c>
      <c r="AG182">
        <f t="shared" si="156"/>
        <v>0</v>
      </c>
      <c r="AH182">
        <f t="shared" si="180"/>
        <v>0</v>
      </c>
      <c r="AI182">
        <f t="shared" si="180"/>
        <v>0</v>
      </c>
      <c r="AJ182">
        <f t="shared" si="157"/>
        <v>0</v>
      </c>
      <c r="AK182">
        <v>15.97</v>
      </c>
      <c r="AL182">
        <v>15.97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108</v>
      </c>
      <c r="AU182">
        <v>55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312</v>
      </c>
      <c r="BM182">
        <v>6004</v>
      </c>
      <c r="BN182">
        <v>0</v>
      </c>
      <c r="BO182" t="s">
        <v>6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108</v>
      </c>
      <c r="CA182">
        <v>55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58"/>
        <v>81615</v>
      </c>
      <c r="CQ182">
        <f>AC182*BC182</f>
        <v>158.42240000000001</v>
      </c>
      <c r="CR182">
        <f>AD182*BB182</f>
        <v>0</v>
      </c>
      <c r="CS182">
        <f t="shared" si="159"/>
        <v>0</v>
      </c>
      <c r="CT182">
        <f t="shared" si="160"/>
        <v>0</v>
      </c>
      <c r="CU182">
        <f t="shared" si="161"/>
        <v>0</v>
      </c>
      <c r="CV182">
        <f t="shared" si="162"/>
        <v>0</v>
      </c>
      <c r="CW182">
        <f t="shared" si="163"/>
        <v>0</v>
      </c>
      <c r="CX182">
        <f t="shared" si="164"/>
        <v>0</v>
      </c>
      <c r="CY182">
        <f t="shared" si="165"/>
        <v>0</v>
      </c>
      <c r="CZ182">
        <f t="shared" si="166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101</v>
      </c>
      <c r="DW182" t="s">
        <v>101</v>
      </c>
      <c r="DX182">
        <v>1</v>
      </c>
      <c r="DZ182" t="s">
        <v>6</v>
      </c>
      <c r="EA182" t="s">
        <v>6</v>
      </c>
      <c r="EB182" t="s">
        <v>6</v>
      </c>
      <c r="EC182" t="s">
        <v>6</v>
      </c>
      <c r="EE182">
        <v>66696358</v>
      </c>
      <c r="EF182">
        <v>2</v>
      </c>
      <c r="EG182" t="s">
        <v>28</v>
      </c>
      <c r="EH182">
        <v>6</v>
      </c>
      <c r="EI182" t="s">
        <v>29</v>
      </c>
      <c r="EJ182">
        <v>1</v>
      </c>
      <c r="EK182">
        <v>6004</v>
      </c>
      <c r="EL182" t="s">
        <v>30</v>
      </c>
      <c r="EM182" t="s">
        <v>31</v>
      </c>
      <c r="EO182" t="s">
        <v>6</v>
      </c>
      <c r="EQ182">
        <v>0</v>
      </c>
      <c r="ER182">
        <v>15.97</v>
      </c>
      <c r="ES182">
        <v>15.97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108</v>
      </c>
      <c r="FY182">
        <v>55</v>
      </c>
      <c r="GA182" t="s">
        <v>6</v>
      </c>
      <c r="GD182">
        <v>1</v>
      </c>
      <c r="GF182">
        <v>-1631322187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167"/>
        <v>0</v>
      </c>
      <c r="GM182">
        <f t="shared" si="168"/>
        <v>81615</v>
      </c>
      <c r="GN182">
        <f t="shared" si="169"/>
        <v>81615</v>
      </c>
      <c r="GO182">
        <f t="shared" si="170"/>
        <v>0</v>
      </c>
      <c r="GP182">
        <f t="shared" si="171"/>
        <v>0</v>
      </c>
      <c r="GR182">
        <v>0</v>
      </c>
      <c r="GS182">
        <v>0</v>
      </c>
      <c r="GT182">
        <v>0</v>
      </c>
      <c r="GU182" t="s">
        <v>6</v>
      </c>
      <c r="GV182">
        <f t="shared" si="172"/>
        <v>0</v>
      </c>
      <c r="GW182">
        <v>1</v>
      </c>
      <c r="GX182">
        <f t="shared" si="173"/>
        <v>0</v>
      </c>
      <c r="HA182">
        <v>0</v>
      </c>
      <c r="HB182">
        <v>0</v>
      </c>
      <c r="HC182">
        <f t="shared" si="174"/>
        <v>0</v>
      </c>
      <c r="HE182" t="s">
        <v>6</v>
      </c>
      <c r="HF182" t="s">
        <v>6</v>
      </c>
      <c r="HM182" t="s">
        <v>6</v>
      </c>
      <c r="HN182" t="s">
        <v>33</v>
      </c>
      <c r="HO182" t="s">
        <v>34</v>
      </c>
      <c r="HP182" t="s">
        <v>30</v>
      </c>
      <c r="HQ182" t="s">
        <v>30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E183" t="s">
        <v>313</v>
      </c>
      <c r="F183" t="s">
        <v>126</v>
      </c>
      <c r="G183" t="s">
        <v>127</v>
      </c>
      <c r="H183" t="str">
        <f>'1.Ведомость'!C116</f>
        <v>маш.-ч.</v>
      </c>
      <c r="I183">
        <f>'1.Ведомость'!D116</f>
        <v>706.07</v>
      </c>
      <c r="J183">
        <v>0</v>
      </c>
      <c r="K183">
        <v>706.07</v>
      </c>
      <c r="O183">
        <f t="shared" si="143"/>
        <v>1174430</v>
      </c>
      <c r="P183">
        <f t="shared" si="144"/>
        <v>0</v>
      </c>
      <c r="Q183">
        <f t="shared" si="145"/>
        <v>1174430</v>
      </c>
      <c r="R183">
        <f t="shared" si="146"/>
        <v>367340</v>
      </c>
      <c r="S183">
        <f t="shared" si="147"/>
        <v>0</v>
      </c>
      <c r="T183">
        <f t="shared" si="148"/>
        <v>0</v>
      </c>
      <c r="U183">
        <f t="shared" si="149"/>
        <v>0</v>
      </c>
      <c r="V183">
        <f t="shared" si="150"/>
        <v>0</v>
      </c>
      <c r="W183">
        <f t="shared" si="151"/>
        <v>0</v>
      </c>
      <c r="X183">
        <f t="shared" si="152"/>
        <v>0</v>
      </c>
      <c r="Y183">
        <f t="shared" si="153"/>
        <v>0</v>
      </c>
      <c r="AA183">
        <v>92798599</v>
      </c>
      <c r="AB183">
        <f t="shared" si="154"/>
        <v>105.81</v>
      </c>
      <c r="AC183">
        <f t="shared" si="177"/>
        <v>0</v>
      </c>
      <c r="AD183">
        <f t="shared" si="178"/>
        <v>105.81</v>
      </c>
      <c r="AE183">
        <f t="shared" si="179"/>
        <v>11.6</v>
      </c>
      <c r="AF183">
        <f t="shared" si="179"/>
        <v>0</v>
      </c>
      <c r="AG183">
        <f t="shared" si="156"/>
        <v>0</v>
      </c>
      <c r="AH183">
        <f t="shared" si="180"/>
        <v>0</v>
      </c>
      <c r="AI183">
        <f t="shared" si="180"/>
        <v>0</v>
      </c>
      <c r="AJ183">
        <f t="shared" si="157"/>
        <v>0</v>
      </c>
      <c r="AK183">
        <v>105.81</v>
      </c>
      <c r="AL183">
        <v>0</v>
      </c>
      <c r="AM183">
        <v>105.81</v>
      </c>
      <c r="AN183">
        <v>11.6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15.72</v>
      </c>
      <c r="BC183">
        <v>1</v>
      </c>
      <c r="BD183" t="s">
        <v>6</v>
      </c>
      <c r="BE183" t="s">
        <v>6</v>
      </c>
      <c r="BF183" t="s">
        <v>6</v>
      </c>
      <c r="BG183" t="s">
        <v>6</v>
      </c>
      <c r="BH183">
        <v>2</v>
      </c>
      <c r="BI183">
        <v>1</v>
      </c>
      <c r="BJ183" t="s">
        <v>129</v>
      </c>
      <c r="BM183">
        <v>400001</v>
      </c>
      <c r="BN183">
        <v>0</v>
      </c>
      <c r="BO183" t="s">
        <v>6</v>
      </c>
      <c r="BP183">
        <v>0</v>
      </c>
      <c r="BQ183">
        <v>7</v>
      </c>
      <c r="BR183">
        <v>0</v>
      </c>
      <c r="BS183">
        <v>44.85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0</v>
      </c>
      <c r="CA183">
        <v>0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58"/>
        <v>1174430</v>
      </c>
      <c r="CQ183">
        <f>AC183*BC183</f>
        <v>0</v>
      </c>
      <c r="CR183">
        <f>AD183*BB183</f>
        <v>1663.3332</v>
      </c>
      <c r="CS183">
        <f t="shared" si="159"/>
        <v>520.26</v>
      </c>
      <c r="CT183">
        <f t="shared" si="160"/>
        <v>0</v>
      </c>
      <c r="CU183">
        <f t="shared" si="161"/>
        <v>0</v>
      </c>
      <c r="CV183">
        <f t="shared" si="162"/>
        <v>0</v>
      </c>
      <c r="CW183">
        <f t="shared" si="163"/>
        <v>0</v>
      </c>
      <c r="CX183">
        <f t="shared" si="164"/>
        <v>0</v>
      </c>
      <c r="CY183">
        <f t="shared" si="165"/>
        <v>0</v>
      </c>
      <c r="CZ183">
        <f t="shared" si="166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1011</v>
      </c>
      <c r="DV183" t="s">
        <v>128</v>
      </c>
      <c r="DW183" t="s">
        <v>128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66696656</v>
      </c>
      <c r="EF183">
        <v>7</v>
      </c>
      <c r="EG183" t="s">
        <v>130</v>
      </c>
      <c r="EH183">
        <v>0</v>
      </c>
      <c r="EI183" t="s">
        <v>6</v>
      </c>
      <c r="EJ183">
        <v>1</v>
      </c>
      <c r="EK183">
        <v>400001</v>
      </c>
      <c r="EL183" t="s">
        <v>131</v>
      </c>
      <c r="EM183" t="s">
        <v>132</v>
      </c>
      <c r="EO183" t="s">
        <v>6</v>
      </c>
      <c r="EQ183">
        <v>131072</v>
      </c>
      <c r="ER183">
        <v>105.81</v>
      </c>
      <c r="ES183">
        <v>0</v>
      </c>
      <c r="ET183">
        <v>105.81</v>
      </c>
      <c r="EU183">
        <v>11.6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6</v>
      </c>
      <c r="GD183">
        <v>1</v>
      </c>
      <c r="GF183">
        <v>-967612022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67"/>
        <v>0</v>
      </c>
      <c r="GM183">
        <f t="shared" si="168"/>
        <v>1174430</v>
      </c>
      <c r="GN183">
        <f t="shared" si="169"/>
        <v>1174430</v>
      </c>
      <c r="GO183">
        <f t="shared" si="170"/>
        <v>0</v>
      </c>
      <c r="GP183">
        <f t="shared" si="171"/>
        <v>0</v>
      </c>
      <c r="GR183">
        <v>0</v>
      </c>
      <c r="GS183">
        <v>0</v>
      </c>
      <c r="GT183">
        <v>0</v>
      </c>
      <c r="GU183" t="s">
        <v>6</v>
      </c>
      <c r="GV183">
        <f t="shared" si="172"/>
        <v>0</v>
      </c>
      <c r="GW183">
        <v>1</v>
      </c>
      <c r="GX183">
        <f t="shared" si="173"/>
        <v>0</v>
      </c>
      <c r="HA183">
        <v>0</v>
      </c>
      <c r="HB183">
        <v>0</v>
      </c>
      <c r="HC183">
        <f t="shared" si="174"/>
        <v>0</v>
      </c>
      <c r="HE183" t="s">
        <v>6</v>
      </c>
      <c r="HF183" t="s">
        <v>6</v>
      </c>
      <c r="HM183" t="s">
        <v>6</v>
      </c>
      <c r="HN183" t="s">
        <v>6</v>
      </c>
      <c r="HO183" t="s">
        <v>6</v>
      </c>
      <c r="HP183" t="s">
        <v>6</v>
      </c>
      <c r="HQ183" t="s">
        <v>6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ROW(SmtRes!A174)</f>
        <v>174</v>
      </c>
      <c r="D184">
        <f>ROW(EtalonRes!A134)</f>
        <v>134</v>
      </c>
      <c r="E184" t="s">
        <v>314</v>
      </c>
      <c r="F184" t="s">
        <v>315</v>
      </c>
      <c r="G184" t="s">
        <v>316</v>
      </c>
      <c r="H184" t="s">
        <v>38</v>
      </c>
      <c r="I184">
        <v>7.7759999999999998</v>
      </c>
      <c r="J184">
        <v>0</v>
      </c>
      <c r="K184">
        <v>7.7759999999999998</v>
      </c>
      <c r="O184">
        <f t="shared" si="143"/>
        <v>39226</v>
      </c>
      <c r="P184">
        <f t="shared" si="144"/>
        <v>0</v>
      </c>
      <c r="Q184">
        <f t="shared" si="145"/>
        <v>4947</v>
      </c>
      <c r="R184">
        <f t="shared" si="146"/>
        <v>2225</v>
      </c>
      <c r="S184">
        <f t="shared" si="147"/>
        <v>34279</v>
      </c>
      <c r="T184">
        <f t="shared" si="148"/>
        <v>0</v>
      </c>
      <c r="U184">
        <f t="shared" si="149"/>
        <v>82.270079999999993</v>
      </c>
      <c r="V184">
        <f t="shared" si="150"/>
        <v>4.2767999999999997</v>
      </c>
      <c r="W184">
        <f t="shared" si="151"/>
        <v>0</v>
      </c>
      <c r="X184">
        <f t="shared" si="152"/>
        <v>35409</v>
      </c>
      <c r="Y184">
        <f t="shared" si="153"/>
        <v>20077</v>
      </c>
      <c r="AA184">
        <v>92798599</v>
      </c>
      <c r="AB184">
        <f t="shared" si="154"/>
        <v>138.76</v>
      </c>
      <c r="AC184">
        <f t="shared" si="177"/>
        <v>0</v>
      </c>
      <c r="AD184">
        <f t="shared" si="178"/>
        <v>40.47</v>
      </c>
      <c r="AE184">
        <f t="shared" si="179"/>
        <v>6.38</v>
      </c>
      <c r="AF184">
        <f t="shared" si="179"/>
        <v>98.29</v>
      </c>
      <c r="AG184">
        <f t="shared" si="156"/>
        <v>0</v>
      </c>
      <c r="AH184">
        <f t="shared" si="180"/>
        <v>10.58</v>
      </c>
      <c r="AI184">
        <f t="shared" si="180"/>
        <v>0.55000000000000004</v>
      </c>
      <c r="AJ184">
        <f t="shared" si="157"/>
        <v>0</v>
      </c>
      <c r="AK184">
        <v>138.76</v>
      </c>
      <c r="AL184">
        <v>0</v>
      </c>
      <c r="AM184">
        <v>40.47</v>
      </c>
      <c r="AN184">
        <v>6.38</v>
      </c>
      <c r="AO184">
        <v>98.29</v>
      </c>
      <c r="AP184">
        <v>0</v>
      </c>
      <c r="AQ184">
        <v>10.58</v>
      </c>
      <c r="AR184">
        <v>0.55000000000000004</v>
      </c>
      <c r="AS184">
        <v>0</v>
      </c>
      <c r="AT184">
        <v>97</v>
      </c>
      <c r="AU184">
        <v>55</v>
      </c>
      <c r="AV184">
        <v>1</v>
      </c>
      <c r="AW184">
        <v>1</v>
      </c>
      <c r="AZ184">
        <v>1</v>
      </c>
      <c r="BA184">
        <v>44.85</v>
      </c>
      <c r="BB184">
        <v>15.72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0</v>
      </c>
      <c r="BI184">
        <v>1</v>
      </c>
      <c r="BJ184" t="s">
        <v>317</v>
      </c>
      <c r="BM184">
        <v>26001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44.85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97</v>
      </c>
      <c r="CA184">
        <v>55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58"/>
        <v>39226</v>
      </c>
      <c r="CQ184">
        <f>AC184*BC184</f>
        <v>0</v>
      </c>
      <c r="CR184">
        <f>AD184*BB184</f>
        <v>636.1884</v>
      </c>
      <c r="CS184">
        <f t="shared" si="159"/>
        <v>286.14300000000003</v>
      </c>
      <c r="CT184">
        <f t="shared" si="160"/>
        <v>4408.3065000000006</v>
      </c>
      <c r="CU184">
        <f t="shared" si="161"/>
        <v>0</v>
      </c>
      <c r="CV184">
        <f t="shared" si="162"/>
        <v>10.58</v>
      </c>
      <c r="CW184">
        <f t="shared" si="163"/>
        <v>0.55000000000000004</v>
      </c>
      <c r="CX184">
        <f t="shared" si="164"/>
        <v>0</v>
      </c>
      <c r="CY184">
        <f t="shared" si="165"/>
        <v>35408.879999999997</v>
      </c>
      <c r="CZ184">
        <f t="shared" si="166"/>
        <v>20077.2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38</v>
      </c>
      <c r="DW184" t="s">
        <v>38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66696446</v>
      </c>
      <c r="EF184">
        <v>2</v>
      </c>
      <c r="EG184" t="s">
        <v>28</v>
      </c>
      <c r="EH184">
        <v>20</v>
      </c>
      <c r="EI184" t="s">
        <v>204</v>
      </c>
      <c r="EJ184">
        <v>1</v>
      </c>
      <c r="EK184">
        <v>26001</v>
      </c>
      <c r="EL184" t="s">
        <v>204</v>
      </c>
      <c r="EM184" t="s">
        <v>205</v>
      </c>
      <c r="EO184" t="s">
        <v>6</v>
      </c>
      <c r="EQ184">
        <v>131072</v>
      </c>
      <c r="ER184">
        <v>138.76</v>
      </c>
      <c r="ES184">
        <v>0</v>
      </c>
      <c r="ET184">
        <v>40.47</v>
      </c>
      <c r="EU184">
        <v>6.38</v>
      </c>
      <c r="EV184">
        <v>98.29</v>
      </c>
      <c r="EW184">
        <v>10.58</v>
      </c>
      <c r="EX184">
        <v>0.55000000000000004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55</v>
      </c>
      <c r="GA184" t="s">
        <v>6</v>
      </c>
      <c r="GD184">
        <v>1</v>
      </c>
      <c r="GF184">
        <v>2051990136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67"/>
        <v>0</v>
      </c>
      <c r="GM184">
        <f t="shared" si="168"/>
        <v>94712</v>
      </c>
      <c r="GN184">
        <f t="shared" si="169"/>
        <v>94712</v>
      </c>
      <c r="GO184">
        <f t="shared" si="170"/>
        <v>0</v>
      </c>
      <c r="GP184">
        <f t="shared" si="171"/>
        <v>0</v>
      </c>
      <c r="GR184">
        <v>0</v>
      </c>
      <c r="GS184">
        <v>0</v>
      </c>
      <c r="GT184">
        <v>0</v>
      </c>
      <c r="GU184" t="s">
        <v>6</v>
      </c>
      <c r="GV184">
        <f t="shared" si="172"/>
        <v>0</v>
      </c>
      <c r="GW184">
        <v>1</v>
      </c>
      <c r="GX184">
        <f t="shared" si="173"/>
        <v>0</v>
      </c>
      <c r="HA184">
        <v>0</v>
      </c>
      <c r="HB184">
        <v>0</v>
      </c>
      <c r="HC184">
        <f t="shared" si="174"/>
        <v>0</v>
      </c>
      <c r="HE184" t="s">
        <v>6</v>
      </c>
      <c r="HF184" t="s">
        <v>6</v>
      </c>
      <c r="HM184" t="s">
        <v>6</v>
      </c>
      <c r="HN184" t="s">
        <v>206</v>
      </c>
      <c r="HO184" t="s">
        <v>207</v>
      </c>
      <c r="HP184" t="s">
        <v>204</v>
      </c>
      <c r="HQ184" t="s">
        <v>204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174</v>
      </c>
      <c r="E185" t="s">
        <v>318</v>
      </c>
      <c r="F185" t="s">
        <v>319</v>
      </c>
      <c r="G185" t="s">
        <v>320</v>
      </c>
      <c r="H185" t="str">
        <f>'1.Ведомость'!C118</f>
        <v>м3</v>
      </c>
      <c r="I185">
        <f>I184*J185</f>
        <v>7.9315199999999999</v>
      </c>
      <c r="J185">
        <v>1.02</v>
      </c>
      <c r="K185">
        <v>1.02</v>
      </c>
      <c r="O185">
        <f t="shared" si="143"/>
        <v>97744</v>
      </c>
      <c r="P185">
        <f t="shared" si="144"/>
        <v>97744</v>
      </c>
      <c r="Q185">
        <f t="shared" si="145"/>
        <v>0</v>
      </c>
      <c r="R185">
        <f t="shared" si="146"/>
        <v>0</v>
      </c>
      <c r="S185">
        <f t="shared" si="147"/>
        <v>0</v>
      </c>
      <c r="T185">
        <f t="shared" si="148"/>
        <v>0</v>
      </c>
      <c r="U185">
        <f t="shared" si="149"/>
        <v>0</v>
      </c>
      <c r="V185">
        <f t="shared" si="150"/>
        <v>0</v>
      </c>
      <c r="W185">
        <f t="shared" si="151"/>
        <v>0</v>
      </c>
      <c r="X185">
        <f t="shared" si="152"/>
        <v>0</v>
      </c>
      <c r="Y185">
        <f t="shared" si="153"/>
        <v>0</v>
      </c>
      <c r="AA185">
        <v>92798599</v>
      </c>
      <c r="AB185">
        <f t="shared" si="154"/>
        <v>1242.29</v>
      </c>
      <c r="AC185">
        <f t="shared" si="177"/>
        <v>1242.29</v>
      </c>
      <c r="AD185">
        <f t="shared" si="178"/>
        <v>0</v>
      </c>
      <c r="AE185">
        <f t="shared" si="179"/>
        <v>0</v>
      </c>
      <c r="AF185">
        <f t="shared" si="179"/>
        <v>0</v>
      </c>
      <c r="AG185">
        <f t="shared" si="156"/>
        <v>0</v>
      </c>
      <c r="AH185">
        <f t="shared" si="180"/>
        <v>0</v>
      </c>
      <c r="AI185">
        <f t="shared" si="180"/>
        <v>0</v>
      </c>
      <c r="AJ185">
        <f t="shared" si="157"/>
        <v>0</v>
      </c>
      <c r="AK185">
        <v>1242.29</v>
      </c>
      <c r="AL185">
        <v>1242.29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321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58"/>
        <v>97744</v>
      </c>
      <c r="CQ185">
        <f>AC185*BC185</f>
        <v>12323.516799999999</v>
      </c>
      <c r="CR185">
        <f>AD185*BB185</f>
        <v>0</v>
      </c>
      <c r="CS185">
        <f t="shared" si="159"/>
        <v>0</v>
      </c>
      <c r="CT185">
        <f t="shared" si="160"/>
        <v>0</v>
      </c>
      <c r="CU185">
        <f t="shared" si="161"/>
        <v>0</v>
      </c>
      <c r="CV185">
        <f t="shared" si="162"/>
        <v>0</v>
      </c>
      <c r="CW185">
        <f t="shared" si="163"/>
        <v>0</v>
      </c>
      <c r="CX185">
        <f t="shared" si="164"/>
        <v>0</v>
      </c>
      <c r="CY185">
        <f t="shared" si="165"/>
        <v>0</v>
      </c>
      <c r="CZ185">
        <f t="shared" si="166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38</v>
      </c>
      <c r="DW185" t="s">
        <v>38</v>
      </c>
      <c r="DX185">
        <v>1</v>
      </c>
      <c r="DZ185" t="s">
        <v>6</v>
      </c>
      <c r="EA185" t="s">
        <v>6</v>
      </c>
      <c r="EB185" t="s">
        <v>6</v>
      </c>
      <c r="EC185" t="s">
        <v>6</v>
      </c>
      <c r="EE185">
        <v>66696658</v>
      </c>
      <c r="EF185">
        <v>8</v>
      </c>
      <c r="EG185" t="s">
        <v>322</v>
      </c>
      <c r="EH185">
        <v>0</v>
      </c>
      <c r="EI185" t="s">
        <v>6</v>
      </c>
      <c r="EJ185">
        <v>1</v>
      </c>
      <c r="EK185">
        <v>500001</v>
      </c>
      <c r="EL185" t="s">
        <v>323</v>
      </c>
      <c r="EM185" t="s">
        <v>324</v>
      </c>
      <c r="EO185" t="s">
        <v>6</v>
      </c>
      <c r="EQ185">
        <v>0</v>
      </c>
      <c r="ER185">
        <v>1242.29</v>
      </c>
      <c r="ES185">
        <v>1242.29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6</v>
      </c>
      <c r="GD185">
        <v>1</v>
      </c>
      <c r="GF185">
        <v>1806820502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67"/>
        <v>0</v>
      </c>
      <c r="GM185">
        <f t="shared" si="168"/>
        <v>97744</v>
      </c>
      <c r="GN185">
        <f t="shared" si="169"/>
        <v>97744</v>
      </c>
      <c r="GO185">
        <f t="shared" si="170"/>
        <v>0</v>
      </c>
      <c r="GP185">
        <f t="shared" si="171"/>
        <v>0</v>
      </c>
      <c r="GR185">
        <v>0</v>
      </c>
      <c r="GS185">
        <v>3</v>
      </c>
      <c r="GT185">
        <v>0</v>
      </c>
      <c r="GU185" t="s">
        <v>6</v>
      </c>
      <c r="GV185">
        <f t="shared" si="172"/>
        <v>0</v>
      </c>
      <c r="GW185">
        <v>1</v>
      </c>
      <c r="GX185">
        <f t="shared" si="173"/>
        <v>0</v>
      </c>
      <c r="HA185">
        <v>0</v>
      </c>
      <c r="HB185">
        <v>0</v>
      </c>
      <c r="HC185">
        <f t="shared" si="174"/>
        <v>0</v>
      </c>
      <c r="HE185" t="s">
        <v>6</v>
      </c>
      <c r="HF185" t="s">
        <v>6</v>
      </c>
      <c r="HM185" t="s">
        <v>6</v>
      </c>
      <c r="HN185" t="s">
        <v>6</v>
      </c>
      <c r="HO185" t="s">
        <v>6</v>
      </c>
      <c r="HP185" t="s">
        <v>6</v>
      </c>
      <c r="HQ185" t="s">
        <v>6</v>
      </c>
      <c r="HS185">
        <v>0</v>
      </c>
      <c r="IK185">
        <v>0</v>
      </c>
    </row>
    <row r="187" spans="1:245" x14ac:dyDescent="0.2">
      <c r="A187" s="2">
        <v>51</v>
      </c>
      <c r="B187" s="2">
        <f>B159</f>
        <v>1</v>
      </c>
      <c r="C187" s="2">
        <f>A159</f>
        <v>4</v>
      </c>
      <c r="D187" s="2">
        <f>ROW(A159)</f>
        <v>159</v>
      </c>
      <c r="E187" s="2"/>
      <c r="F187" s="2" t="str">
        <f>IF(F159&lt;&gt;"",F159,"")</f>
        <v>Перекрытие 2-21, тех</v>
      </c>
      <c r="G187" s="2" t="str">
        <f>IF(G159&lt;&gt;"",G159,"")</f>
        <v>Перекрытие 2-21, тех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82">ROUND(AB187,0)</f>
        <v>91527477</v>
      </c>
      <c r="P187" s="2">
        <f t="shared" si="182"/>
        <v>58861154</v>
      </c>
      <c r="Q187" s="2">
        <f t="shared" si="182"/>
        <v>20621370</v>
      </c>
      <c r="R187" s="2">
        <f t="shared" si="182"/>
        <v>5773819</v>
      </c>
      <c r="S187" s="2">
        <f t="shared" si="182"/>
        <v>12044953</v>
      </c>
      <c r="T187" s="2">
        <f t="shared" si="182"/>
        <v>0</v>
      </c>
      <c r="U187" s="2">
        <f>AH187</f>
        <v>33638.275570199999</v>
      </c>
      <c r="V187" s="2">
        <f>AI187</f>
        <v>9057.413050799998</v>
      </c>
      <c r="W187" s="2">
        <f>ROUND(AJ187,0)</f>
        <v>0</v>
      </c>
      <c r="X187" s="2">
        <f>ROUND(AK187,0)</f>
        <v>18842132</v>
      </c>
      <c r="Y187" s="2">
        <f>ROUND(AL187,0)</f>
        <v>9598987</v>
      </c>
      <c r="Z187" s="2"/>
      <c r="AA187" s="2"/>
      <c r="AB187" s="2">
        <f>ROUND(SUMIF(AA163:AA185,"=92798599",O163:O185),0)</f>
        <v>91527477</v>
      </c>
      <c r="AC187" s="2">
        <f>ROUND(SUMIF(AA163:AA185,"=92798599",P163:P185),0)</f>
        <v>58861154</v>
      </c>
      <c r="AD187" s="2">
        <f>ROUND(SUMIF(AA163:AA185,"=92798599",Q163:Q185),0)</f>
        <v>20621370</v>
      </c>
      <c r="AE187" s="2">
        <f>ROUND(SUMIF(AA163:AA185,"=92798599",R163:R185),0)</f>
        <v>5773819</v>
      </c>
      <c r="AF187" s="2">
        <f>ROUND(SUMIF(AA163:AA185,"=92798599",S163:S185),0)</f>
        <v>12044953</v>
      </c>
      <c r="AG187" s="2">
        <f>ROUND(SUMIF(AA163:AA185,"=92798599",T163:T185),0)</f>
        <v>0</v>
      </c>
      <c r="AH187" s="2">
        <f>SUMIF(AA163:AA185,"=92798599",U163:U185)</f>
        <v>33638.275570199999</v>
      </c>
      <c r="AI187" s="2">
        <f>SUMIF(AA163:AA185,"=92798599",V163:V185)</f>
        <v>9057.413050799998</v>
      </c>
      <c r="AJ187" s="2">
        <f>ROUND(SUMIF(AA163:AA185,"=92798599",W163:W185),0)</f>
        <v>0</v>
      </c>
      <c r="AK187" s="2">
        <f>ROUND(SUMIF(AA163:AA185,"=92798599",X163:X185),0)</f>
        <v>18842132</v>
      </c>
      <c r="AL187" s="2">
        <f>ROUND(SUMIF(AA163:AA185,"=92798599",Y163:Y185),0)</f>
        <v>9598987</v>
      </c>
      <c r="AM187" s="2"/>
      <c r="AN187" s="2"/>
      <c r="AO187" s="2">
        <f t="shared" ref="AO187:BD187" si="183">ROUND(BX187,0)</f>
        <v>0</v>
      </c>
      <c r="AP187" s="2">
        <f t="shared" si="183"/>
        <v>0</v>
      </c>
      <c r="AQ187" s="2">
        <f t="shared" si="183"/>
        <v>0</v>
      </c>
      <c r="AR187" s="2">
        <f t="shared" si="183"/>
        <v>119968596</v>
      </c>
      <c r="AS187" s="2">
        <f t="shared" si="183"/>
        <v>119968596</v>
      </c>
      <c r="AT187" s="2">
        <f t="shared" si="183"/>
        <v>0</v>
      </c>
      <c r="AU187" s="2">
        <f t="shared" si="183"/>
        <v>0</v>
      </c>
      <c r="AV187" s="2">
        <f t="shared" si="183"/>
        <v>58861154</v>
      </c>
      <c r="AW187" s="2">
        <f t="shared" si="183"/>
        <v>58861154</v>
      </c>
      <c r="AX187" s="2">
        <f t="shared" si="183"/>
        <v>0</v>
      </c>
      <c r="AY187" s="2">
        <f t="shared" si="183"/>
        <v>58861154</v>
      </c>
      <c r="AZ187" s="2">
        <f t="shared" si="183"/>
        <v>0</v>
      </c>
      <c r="BA187" s="2">
        <f t="shared" si="183"/>
        <v>0</v>
      </c>
      <c r="BB187" s="2">
        <f t="shared" si="183"/>
        <v>0</v>
      </c>
      <c r="BC187" s="2">
        <f t="shared" si="183"/>
        <v>0</v>
      </c>
      <c r="BD187" s="2">
        <f t="shared" si="183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ROUND(SUMIF(AA163:AA185,"=92798599",FQ163:FQ185),0)</f>
        <v>0</v>
      </c>
      <c r="BY187" s="2">
        <f>ROUND(SUMIF(AA163:AA185,"=92798599",FR163:FR185),0)</f>
        <v>0</v>
      </c>
      <c r="BZ187" s="2">
        <f>ROUND(SUMIF(AA163:AA185,"=92798599",GL163:GL185),0)</f>
        <v>0</v>
      </c>
      <c r="CA187" s="2">
        <f>ROUND(SUMIF(AA163:AA185,"=92798599",GM163:GM185),0)</f>
        <v>119968596</v>
      </c>
      <c r="CB187" s="2">
        <f>ROUND(SUMIF(AA163:AA185,"=92798599",GN163:GN185),0)</f>
        <v>119968596</v>
      </c>
      <c r="CC187" s="2">
        <f>ROUND(SUMIF(AA163:AA185,"=92798599",GO163:GO185),0)</f>
        <v>0</v>
      </c>
      <c r="CD187" s="2">
        <f>ROUND(SUMIF(AA163:AA185,"=92798599",GP163:GP185),0)</f>
        <v>0</v>
      </c>
      <c r="CE187" s="2">
        <f>AC187-BX187</f>
        <v>58861154</v>
      </c>
      <c r="CF187" s="2">
        <f>AC187-BY187</f>
        <v>58861154</v>
      </c>
      <c r="CG187" s="2">
        <f>BX187-BZ187</f>
        <v>0</v>
      </c>
      <c r="CH187" s="2">
        <f>AC187-BX187-BY187+BZ187</f>
        <v>58861154</v>
      </c>
      <c r="CI187" s="2">
        <f>BY187-BZ187</f>
        <v>0</v>
      </c>
      <c r="CJ187" s="2">
        <f>ROUND(SUMIF(AA163:AA185,"=92798599",GX163:GX185),0)</f>
        <v>0</v>
      </c>
      <c r="CK187" s="2">
        <f>ROUND(SUMIF(AA163:AA185,"=92798599",GY163:GY185),0)</f>
        <v>0</v>
      </c>
      <c r="CL187" s="2">
        <f>ROUND(SUMIF(AA163:AA185,"=92798599",GZ163:GZ185),0)</f>
        <v>0</v>
      </c>
      <c r="CM187" s="2">
        <f>ROUND(SUMIF(AA163:AA185,"=92798599",HD163:HD185),0)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91527477</v>
      </c>
      <c r="G189" s="4" t="s">
        <v>133</v>
      </c>
      <c r="H189" s="4" t="s">
        <v>134</v>
      </c>
      <c r="I189" s="4"/>
      <c r="J189" s="4"/>
      <c r="K189" s="4">
        <v>201</v>
      </c>
      <c r="L189" s="4">
        <v>1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91527477</v>
      </c>
      <c r="X189" s="4">
        <v>1</v>
      </c>
      <c r="Y189" s="4">
        <v>91527477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58861154</v>
      </c>
      <c r="G190" s="4" t="s">
        <v>135</v>
      </c>
      <c r="H190" s="4" t="s">
        <v>136</v>
      </c>
      <c r="I190" s="4"/>
      <c r="J190" s="4"/>
      <c r="K190" s="4">
        <v>202</v>
      </c>
      <c r="L190" s="4">
        <v>2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58861154</v>
      </c>
      <c r="X190" s="4">
        <v>1</v>
      </c>
      <c r="Y190" s="4">
        <v>58861154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137</v>
      </c>
      <c r="H191" s="4" t="s">
        <v>138</v>
      </c>
      <c r="I191" s="4"/>
      <c r="J191" s="4"/>
      <c r="K191" s="4">
        <v>222</v>
      </c>
      <c r="L191" s="4">
        <v>3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58861154</v>
      </c>
      <c r="G192" s="4" t="s">
        <v>139</v>
      </c>
      <c r="H192" s="4" t="s">
        <v>140</v>
      </c>
      <c r="I192" s="4"/>
      <c r="J192" s="4"/>
      <c r="K192" s="4">
        <v>225</v>
      </c>
      <c r="L192" s="4">
        <v>4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58861154</v>
      </c>
      <c r="X192" s="4">
        <v>1</v>
      </c>
      <c r="Y192" s="4">
        <v>58861154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58861154</v>
      </c>
      <c r="G193" s="4" t="s">
        <v>141</v>
      </c>
      <c r="H193" s="4" t="s">
        <v>142</v>
      </c>
      <c r="I193" s="4"/>
      <c r="J193" s="4"/>
      <c r="K193" s="4">
        <v>226</v>
      </c>
      <c r="L193" s="4">
        <v>5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58861154</v>
      </c>
      <c r="X193" s="4">
        <v>1</v>
      </c>
      <c r="Y193" s="4">
        <v>58861154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143</v>
      </c>
      <c r="H194" s="4" t="s">
        <v>144</v>
      </c>
      <c r="I194" s="4"/>
      <c r="J194" s="4"/>
      <c r="K194" s="4">
        <v>227</v>
      </c>
      <c r="L194" s="4">
        <v>6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58861154</v>
      </c>
      <c r="G195" s="4" t="s">
        <v>145</v>
      </c>
      <c r="H195" s="4" t="s">
        <v>146</v>
      </c>
      <c r="I195" s="4"/>
      <c r="J195" s="4"/>
      <c r="K195" s="4">
        <v>228</v>
      </c>
      <c r="L195" s="4">
        <v>7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58861154</v>
      </c>
      <c r="X195" s="4">
        <v>1</v>
      </c>
      <c r="Y195" s="4">
        <v>58861154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147</v>
      </c>
      <c r="H196" s="4" t="s">
        <v>148</v>
      </c>
      <c r="I196" s="4"/>
      <c r="J196" s="4"/>
      <c r="K196" s="4">
        <v>216</v>
      </c>
      <c r="L196" s="4">
        <v>8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149</v>
      </c>
      <c r="H197" s="4" t="s">
        <v>150</v>
      </c>
      <c r="I197" s="4"/>
      <c r="J197" s="4"/>
      <c r="K197" s="4">
        <v>223</v>
      </c>
      <c r="L197" s="4">
        <v>9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151</v>
      </c>
      <c r="H198" s="4" t="s">
        <v>152</v>
      </c>
      <c r="I198" s="4"/>
      <c r="J198" s="4"/>
      <c r="K198" s="4">
        <v>229</v>
      </c>
      <c r="L198" s="4">
        <v>10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20621370</v>
      </c>
      <c r="G199" s="4" t="s">
        <v>132</v>
      </c>
      <c r="H199" s="4" t="s">
        <v>153</v>
      </c>
      <c r="I199" s="4"/>
      <c r="J199" s="4"/>
      <c r="K199" s="4">
        <v>203</v>
      </c>
      <c r="L199" s="4">
        <v>11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20621370</v>
      </c>
      <c r="X199" s="4">
        <v>1</v>
      </c>
      <c r="Y199" s="4">
        <v>20621370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154</v>
      </c>
      <c r="H200" s="4" t="s">
        <v>155</v>
      </c>
      <c r="I200" s="4"/>
      <c r="J200" s="4"/>
      <c r="K200" s="4">
        <v>231</v>
      </c>
      <c r="L200" s="4">
        <v>12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5773819</v>
      </c>
      <c r="G201" s="4" t="s">
        <v>156</v>
      </c>
      <c r="H201" s="4" t="s">
        <v>157</v>
      </c>
      <c r="I201" s="4"/>
      <c r="J201" s="4"/>
      <c r="K201" s="4">
        <v>204</v>
      </c>
      <c r="L201" s="4">
        <v>13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5773819</v>
      </c>
      <c r="X201" s="4">
        <v>1</v>
      </c>
      <c r="Y201" s="4">
        <v>5773819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12044953</v>
      </c>
      <c r="G202" s="4" t="s">
        <v>158</v>
      </c>
      <c r="H202" s="4" t="s">
        <v>159</v>
      </c>
      <c r="I202" s="4"/>
      <c r="J202" s="4"/>
      <c r="K202" s="4">
        <v>205</v>
      </c>
      <c r="L202" s="4">
        <v>14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12044953</v>
      </c>
      <c r="X202" s="4">
        <v>1</v>
      </c>
      <c r="Y202" s="4">
        <v>12044953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160</v>
      </c>
      <c r="H203" s="4" t="s">
        <v>161</v>
      </c>
      <c r="I203" s="4"/>
      <c r="J203" s="4"/>
      <c r="K203" s="4">
        <v>232</v>
      </c>
      <c r="L203" s="4">
        <v>15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119968596</v>
      </c>
      <c r="G204" s="4" t="s">
        <v>162</v>
      </c>
      <c r="H204" s="4" t="s">
        <v>163</v>
      </c>
      <c r="I204" s="4"/>
      <c r="J204" s="4"/>
      <c r="K204" s="4">
        <v>214</v>
      </c>
      <c r="L204" s="4">
        <v>16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119968596</v>
      </c>
      <c r="X204" s="4">
        <v>1</v>
      </c>
      <c r="Y204" s="4">
        <v>119968596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0</v>
      </c>
      <c r="G205" s="4" t="s">
        <v>164</v>
      </c>
      <c r="H205" s="4" t="s">
        <v>165</v>
      </c>
      <c r="I205" s="4"/>
      <c r="J205" s="4"/>
      <c r="K205" s="4">
        <v>215</v>
      </c>
      <c r="L205" s="4">
        <v>17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0</v>
      </c>
      <c r="G206" s="4" t="s">
        <v>166</v>
      </c>
      <c r="H206" s="4" t="s">
        <v>167</v>
      </c>
      <c r="I206" s="4"/>
      <c r="J206" s="4"/>
      <c r="K206" s="4">
        <v>217</v>
      </c>
      <c r="L206" s="4">
        <v>18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168</v>
      </c>
      <c r="H207" s="4" t="s">
        <v>169</v>
      </c>
      <c r="I207" s="4"/>
      <c r="J207" s="4"/>
      <c r="K207" s="4">
        <v>230</v>
      </c>
      <c r="L207" s="4">
        <v>19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170</v>
      </c>
      <c r="H208" s="4" t="s">
        <v>171</v>
      </c>
      <c r="I208" s="4"/>
      <c r="J208" s="4"/>
      <c r="K208" s="4">
        <v>206</v>
      </c>
      <c r="L208" s="4">
        <v>20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ROUND(Source!U187,O209)</f>
        <v>33638.275570199999</v>
      </c>
      <c r="G209" s="4" t="s">
        <v>172</v>
      </c>
      <c r="H209" s="4" t="s">
        <v>173</v>
      </c>
      <c r="I209" s="4"/>
      <c r="J209" s="4"/>
      <c r="K209" s="4">
        <v>207</v>
      </c>
      <c r="L209" s="4">
        <v>21</v>
      </c>
      <c r="M209" s="4">
        <v>3</v>
      </c>
      <c r="N209" s="4" t="s">
        <v>6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33638.275570199999</v>
      </c>
      <c r="X209" s="4">
        <v>1</v>
      </c>
      <c r="Y209" s="4">
        <v>33638.275570199999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ROUND(Source!V187,O210)</f>
        <v>9057.4130507999998</v>
      </c>
      <c r="G210" s="4" t="s">
        <v>174</v>
      </c>
      <c r="H210" s="4" t="s">
        <v>175</v>
      </c>
      <c r="I210" s="4"/>
      <c r="J210" s="4"/>
      <c r="K210" s="4">
        <v>208</v>
      </c>
      <c r="L210" s="4">
        <v>22</v>
      </c>
      <c r="M210" s="4">
        <v>3</v>
      </c>
      <c r="N210" s="4" t="s">
        <v>6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9057.4130507999998</v>
      </c>
      <c r="X210" s="4">
        <v>1</v>
      </c>
      <c r="Y210" s="4">
        <v>9057.4130507999998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0</v>
      </c>
      <c r="G211" s="4" t="s">
        <v>176</v>
      </c>
      <c r="H211" s="4" t="s">
        <v>177</v>
      </c>
      <c r="I211" s="4"/>
      <c r="J211" s="4"/>
      <c r="K211" s="4">
        <v>209</v>
      </c>
      <c r="L211" s="4">
        <v>23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178</v>
      </c>
      <c r="H212" s="4" t="s">
        <v>179</v>
      </c>
      <c r="I212" s="4"/>
      <c r="J212" s="4"/>
      <c r="K212" s="4">
        <v>233</v>
      </c>
      <c r="L212" s="4">
        <v>24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18842132</v>
      </c>
      <c r="G213" s="4" t="s">
        <v>180</v>
      </c>
      <c r="H213" s="4" t="s">
        <v>181</v>
      </c>
      <c r="I213" s="4"/>
      <c r="J213" s="4"/>
      <c r="K213" s="4">
        <v>210</v>
      </c>
      <c r="L213" s="4">
        <v>25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18842132</v>
      </c>
      <c r="X213" s="4">
        <v>1</v>
      </c>
      <c r="Y213" s="4">
        <v>18842132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9598987</v>
      </c>
      <c r="G214" s="4" t="s">
        <v>182</v>
      </c>
      <c r="H214" s="4" t="s">
        <v>183</v>
      </c>
      <c r="I214" s="4"/>
      <c r="J214" s="4"/>
      <c r="K214" s="4">
        <v>211</v>
      </c>
      <c r="L214" s="4">
        <v>26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9598987</v>
      </c>
      <c r="X214" s="4">
        <v>1</v>
      </c>
      <c r="Y214" s="4">
        <v>9598987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119968596</v>
      </c>
      <c r="G215" s="4" t="s">
        <v>184</v>
      </c>
      <c r="H215" s="4" t="s">
        <v>185</v>
      </c>
      <c r="I215" s="4"/>
      <c r="J215" s="4"/>
      <c r="K215" s="4">
        <v>224</v>
      </c>
      <c r="L215" s="4">
        <v>27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119968596</v>
      </c>
      <c r="X215" s="4">
        <v>1</v>
      </c>
      <c r="Y215" s="4">
        <v>119968596</v>
      </c>
      <c r="Z215" s="4"/>
      <c r="AA215" s="4"/>
      <c r="AB215" s="4"/>
    </row>
    <row r="217" spans="1:245" x14ac:dyDescent="0.2">
      <c r="A217" s="1">
        <v>4</v>
      </c>
      <c r="B217" s="1">
        <v>1</v>
      </c>
      <c r="C217" s="1"/>
      <c r="D217" s="1">
        <f>ROW(A252)</f>
        <v>252</v>
      </c>
      <c r="E217" s="1"/>
      <c r="F217" s="1" t="s">
        <v>325</v>
      </c>
      <c r="G217" s="1" t="s">
        <v>325</v>
      </c>
      <c r="H217" s="1" t="s">
        <v>6</v>
      </c>
      <c r="I217" s="1">
        <v>0</v>
      </c>
      <c r="J217" s="1"/>
      <c r="K217" s="1">
        <v>-1</v>
      </c>
      <c r="L217" s="1"/>
      <c r="M217" s="1" t="s">
        <v>6</v>
      </c>
      <c r="N217" s="1"/>
      <c r="O217" s="1"/>
      <c r="P217" s="1"/>
      <c r="Q217" s="1"/>
      <c r="R217" s="1"/>
      <c r="S217" s="1">
        <v>0</v>
      </c>
      <c r="T217" s="1"/>
      <c r="U217" s="1" t="s">
        <v>6</v>
      </c>
      <c r="V217" s="1">
        <v>0</v>
      </c>
      <c r="W217" s="1"/>
      <c r="X217" s="1"/>
      <c r="Y217" s="1"/>
      <c r="Z217" s="1"/>
      <c r="AA217" s="1"/>
      <c r="AB217" s="1" t="s">
        <v>6</v>
      </c>
      <c r="AC217" s="1" t="s">
        <v>6</v>
      </c>
      <c r="AD217" s="1" t="s">
        <v>6</v>
      </c>
      <c r="AE217" s="1" t="s">
        <v>6</v>
      </c>
      <c r="AF217" s="1" t="s">
        <v>6</v>
      </c>
      <c r="AG217" s="1" t="s">
        <v>6</v>
      </c>
      <c r="AH217" s="1"/>
      <c r="AI217" s="1"/>
      <c r="AJ217" s="1"/>
      <c r="AK217" s="1"/>
      <c r="AL217" s="1"/>
      <c r="AM217" s="1"/>
      <c r="AN217" s="1"/>
      <c r="AO217" s="1"/>
      <c r="AP217" s="1" t="s">
        <v>6</v>
      </c>
      <c r="AQ217" s="1" t="s">
        <v>6</v>
      </c>
      <c r="AR217" s="1" t="s">
        <v>6</v>
      </c>
      <c r="AS217" s="1"/>
      <c r="AT217" s="1"/>
      <c r="AU217" s="1"/>
      <c r="AV217" s="1"/>
      <c r="AW217" s="1"/>
      <c r="AX217" s="1"/>
      <c r="AY217" s="1"/>
      <c r="AZ217" s="1" t="s">
        <v>6</v>
      </c>
      <c r="BA217" s="1"/>
      <c r="BB217" s="1" t="s">
        <v>6</v>
      </c>
      <c r="BC217" s="1" t="s">
        <v>6</v>
      </c>
      <c r="BD217" s="1" t="s">
        <v>6</v>
      </c>
      <c r="BE217" s="1" t="s">
        <v>6</v>
      </c>
      <c r="BF217" s="1" t="s">
        <v>6</v>
      </c>
      <c r="BG217" s="1" t="s">
        <v>6</v>
      </c>
      <c r="BH217" s="1" t="s">
        <v>6</v>
      </c>
      <c r="BI217" s="1" t="s">
        <v>6</v>
      </c>
      <c r="BJ217" s="1" t="s">
        <v>6</v>
      </c>
      <c r="BK217" s="1" t="s">
        <v>6</v>
      </c>
      <c r="BL217" s="1" t="s">
        <v>6</v>
      </c>
      <c r="BM217" s="1" t="s">
        <v>6</v>
      </c>
      <c r="BN217" s="1" t="s">
        <v>6</v>
      </c>
      <c r="BO217" s="1" t="s">
        <v>6</v>
      </c>
      <c r="BP217" s="1" t="s">
        <v>6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184">B252</f>
        <v>1</v>
      </c>
      <c r="C219" s="2">
        <f t="shared" si="184"/>
        <v>4</v>
      </c>
      <c r="D219" s="2">
        <f t="shared" si="184"/>
        <v>217</v>
      </c>
      <c r="E219" s="2">
        <f t="shared" si="184"/>
        <v>0</v>
      </c>
      <c r="F219" s="2" t="str">
        <f t="shared" si="184"/>
        <v>Пилоны 1 этаж</v>
      </c>
      <c r="G219" s="2" t="str">
        <f t="shared" si="184"/>
        <v>Пилоны 1 этаж</v>
      </c>
      <c r="H219" s="2"/>
      <c r="I219" s="2"/>
      <c r="J219" s="2"/>
      <c r="K219" s="2"/>
      <c r="L219" s="2"/>
      <c r="M219" s="2"/>
      <c r="N219" s="2"/>
      <c r="O219" s="2">
        <f t="shared" ref="O219:AT219" si="185">O252</f>
        <v>2146023</v>
      </c>
      <c r="P219" s="2">
        <f t="shared" si="185"/>
        <v>1581156</v>
      </c>
      <c r="Q219" s="2">
        <f t="shared" si="185"/>
        <v>248008</v>
      </c>
      <c r="R219" s="2">
        <f t="shared" si="185"/>
        <v>113304</v>
      </c>
      <c r="S219" s="2">
        <f t="shared" si="185"/>
        <v>316859</v>
      </c>
      <c r="T219" s="2">
        <f t="shared" si="185"/>
        <v>0</v>
      </c>
      <c r="U219" s="2">
        <f t="shared" si="185"/>
        <v>887.25807450000002</v>
      </c>
      <c r="V219" s="2">
        <f t="shared" si="185"/>
        <v>174.78788319999998</v>
      </c>
      <c r="W219" s="2">
        <f t="shared" si="185"/>
        <v>0</v>
      </c>
      <c r="X219" s="2">
        <f t="shared" si="185"/>
        <v>455176</v>
      </c>
      <c r="Y219" s="2">
        <f t="shared" si="185"/>
        <v>231802</v>
      </c>
      <c r="Z219" s="2">
        <f t="shared" si="185"/>
        <v>0</v>
      </c>
      <c r="AA219" s="2">
        <f t="shared" si="185"/>
        <v>0</v>
      </c>
      <c r="AB219" s="2">
        <f t="shared" si="185"/>
        <v>2146023</v>
      </c>
      <c r="AC219" s="2">
        <f t="shared" si="185"/>
        <v>1581156</v>
      </c>
      <c r="AD219" s="2">
        <f t="shared" si="185"/>
        <v>248008</v>
      </c>
      <c r="AE219" s="2">
        <f t="shared" si="185"/>
        <v>113304</v>
      </c>
      <c r="AF219" s="2">
        <f t="shared" si="185"/>
        <v>316859</v>
      </c>
      <c r="AG219" s="2">
        <f t="shared" si="185"/>
        <v>0</v>
      </c>
      <c r="AH219" s="2">
        <f t="shared" si="185"/>
        <v>887.25807450000002</v>
      </c>
      <c r="AI219" s="2">
        <f t="shared" si="185"/>
        <v>174.78788319999998</v>
      </c>
      <c r="AJ219" s="2">
        <f t="shared" si="185"/>
        <v>0</v>
      </c>
      <c r="AK219" s="2">
        <f t="shared" si="185"/>
        <v>455176</v>
      </c>
      <c r="AL219" s="2">
        <f t="shared" si="185"/>
        <v>231802</v>
      </c>
      <c r="AM219" s="2">
        <f t="shared" si="185"/>
        <v>0</v>
      </c>
      <c r="AN219" s="2">
        <f t="shared" si="185"/>
        <v>0</v>
      </c>
      <c r="AO219" s="2">
        <f t="shared" si="185"/>
        <v>0</v>
      </c>
      <c r="AP219" s="2">
        <f t="shared" si="185"/>
        <v>0</v>
      </c>
      <c r="AQ219" s="2">
        <f t="shared" si="185"/>
        <v>0</v>
      </c>
      <c r="AR219" s="2">
        <f t="shared" si="185"/>
        <v>2833001</v>
      </c>
      <c r="AS219" s="2">
        <f t="shared" si="185"/>
        <v>2833001</v>
      </c>
      <c r="AT219" s="2">
        <f t="shared" si="185"/>
        <v>0</v>
      </c>
      <c r="AU219" s="2">
        <f t="shared" ref="AU219:BZ219" si="186">AU252</f>
        <v>0</v>
      </c>
      <c r="AV219" s="2">
        <f t="shared" si="186"/>
        <v>1581156</v>
      </c>
      <c r="AW219" s="2">
        <f t="shared" si="186"/>
        <v>1581156</v>
      </c>
      <c r="AX219" s="2">
        <f t="shared" si="186"/>
        <v>0</v>
      </c>
      <c r="AY219" s="2">
        <f t="shared" si="186"/>
        <v>1581156</v>
      </c>
      <c r="AZ219" s="2">
        <f t="shared" si="186"/>
        <v>0</v>
      </c>
      <c r="BA219" s="2">
        <f t="shared" si="186"/>
        <v>0</v>
      </c>
      <c r="BB219" s="2">
        <f t="shared" si="186"/>
        <v>0</v>
      </c>
      <c r="BC219" s="2">
        <f t="shared" si="186"/>
        <v>0</v>
      </c>
      <c r="BD219" s="2">
        <f t="shared" si="186"/>
        <v>0</v>
      </c>
      <c r="BE219" s="2">
        <f t="shared" si="186"/>
        <v>0</v>
      </c>
      <c r="BF219" s="2">
        <f t="shared" si="186"/>
        <v>0</v>
      </c>
      <c r="BG219" s="2">
        <f t="shared" si="186"/>
        <v>0</v>
      </c>
      <c r="BH219" s="2">
        <f t="shared" si="186"/>
        <v>0</v>
      </c>
      <c r="BI219" s="2">
        <f t="shared" si="186"/>
        <v>0</v>
      </c>
      <c r="BJ219" s="2">
        <f t="shared" si="186"/>
        <v>0</v>
      </c>
      <c r="BK219" s="2">
        <f t="shared" si="186"/>
        <v>0</v>
      </c>
      <c r="BL219" s="2">
        <f t="shared" si="186"/>
        <v>0</v>
      </c>
      <c r="BM219" s="2">
        <f t="shared" si="186"/>
        <v>0</v>
      </c>
      <c r="BN219" s="2">
        <f t="shared" si="186"/>
        <v>0</v>
      </c>
      <c r="BO219" s="2">
        <f t="shared" si="186"/>
        <v>0</v>
      </c>
      <c r="BP219" s="2">
        <f t="shared" si="186"/>
        <v>0</v>
      </c>
      <c r="BQ219" s="2">
        <f t="shared" si="186"/>
        <v>0</v>
      </c>
      <c r="BR219" s="2">
        <f t="shared" si="186"/>
        <v>0</v>
      </c>
      <c r="BS219" s="2">
        <f t="shared" si="186"/>
        <v>0</v>
      </c>
      <c r="BT219" s="2">
        <f t="shared" si="186"/>
        <v>0</v>
      </c>
      <c r="BU219" s="2">
        <f t="shared" si="186"/>
        <v>0</v>
      </c>
      <c r="BV219" s="2">
        <f t="shared" si="186"/>
        <v>0</v>
      </c>
      <c r="BW219" s="2">
        <f t="shared" si="186"/>
        <v>0</v>
      </c>
      <c r="BX219" s="2">
        <f t="shared" si="186"/>
        <v>0</v>
      </c>
      <c r="BY219" s="2">
        <f t="shared" si="186"/>
        <v>0</v>
      </c>
      <c r="BZ219" s="2">
        <f t="shared" si="186"/>
        <v>0</v>
      </c>
      <c r="CA219" s="2">
        <f t="shared" ref="CA219:DF219" si="187">CA252</f>
        <v>2833001</v>
      </c>
      <c r="CB219" s="2">
        <f t="shared" si="187"/>
        <v>2833001</v>
      </c>
      <c r="CC219" s="2">
        <f t="shared" si="187"/>
        <v>0</v>
      </c>
      <c r="CD219" s="2">
        <f t="shared" si="187"/>
        <v>0</v>
      </c>
      <c r="CE219" s="2">
        <f t="shared" si="187"/>
        <v>1581156</v>
      </c>
      <c r="CF219" s="2">
        <f t="shared" si="187"/>
        <v>1581156</v>
      </c>
      <c r="CG219" s="2">
        <f t="shared" si="187"/>
        <v>0</v>
      </c>
      <c r="CH219" s="2">
        <f t="shared" si="187"/>
        <v>1581156</v>
      </c>
      <c r="CI219" s="2">
        <f t="shared" si="187"/>
        <v>0</v>
      </c>
      <c r="CJ219" s="2">
        <f t="shared" si="187"/>
        <v>0</v>
      </c>
      <c r="CK219" s="2">
        <f t="shared" si="187"/>
        <v>0</v>
      </c>
      <c r="CL219" s="2">
        <f t="shared" si="187"/>
        <v>0</v>
      </c>
      <c r="CM219" s="2">
        <f t="shared" si="187"/>
        <v>0</v>
      </c>
      <c r="CN219" s="2">
        <f t="shared" si="187"/>
        <v>0</v>
      </c>
      <c r="CO219" s="2">
        <f t="shared" si="187"/>
        <v>0</v>
      </c>
      <c r="CP219" s="2">
        <f t="shared" si="187"/>
        <v>0</v>
      </c>
      <c r="CQ219" s="2">
        <f t="shared" si="187"/>
        <v>0</v>
      </c>
      <c r="CR219" s="2">
        <f t="shared" si="187"/>
        <v>0</v>
      </c>
      <c r="CS219" s="2">
        <f t="shared" si="187"/>
        <v>0</v>
      </c>
      <c r="CT219" s="2">
        <f t="shared" si="187"/>
        <v>0</v>
      </c>
      <c r="CU219" s="2">
        <f t="shared" si="187"/>
        <v>0</v>
      </c>
      <c r="CV219" s="2">
        <f t="shared" si="187"/>
        <v>0</v>
      </c>
      <c r="CW219" s="2">
        <f t="shared" si="187"/>
        <v>0</v>
      </c>
      <c r="CX219" s="2">
        <f t="shared" si="187"/>
        <v>0</v>
      </c>
      <c r="CY219" s="2">
        <f t="shared" si="187"/>
        <v>0</v>
      </c>
      <c r="CZ219" s="2">
        <f t="shared" si="187"/>
        <v>0</v>
      </c>
      <c r="DA219" s="2">
        <f t="shared" si="187"/>
        <v>0</v>
      </c>
      <c r="DB219" s="2">
        <f t="shared" si="187"/>
        <v>0</v>
      </c>
      <c r="DC219" s="2">
        <f t="shared" si="187"/>
        <v>0</v>
      </c>
      <c r="DD219" s="2">
        <f t="shared" si="187"/>
        <v>0</v>
      </c>
      <c r="DE219" s="2">
        <f t="shared" si="187"/>
        <v>0</v>
      </c>
      <c r="DF219" s="2">
        <f t="shared" si="187"/>
        <v>0</v>
      </c>
      <c r="DG219" s="3">
        <f t="shared" ref="DG219:EL219" si="188">DG252</f>
        <v>0</v>
      </c>
      <c r="DH219" s="3">
        <f t="shared" si="188"/>
        <v>0</v>
      </c>
      <c r="DI219" s="3">
        <f t="shared" si="188"/>
        <v>0</v>
      </c>
      <c r="DJ219" s="3">
        <f t="shared" si="188"/>
        <v>0</v>
      </c>
      <c r="DK219" s="3">
        <f t="shared" si="188"/>
        <v>0</v>
      </c>
      <c r="DL219" s="3">
        <f t="shared" si="188"/>
        <v>0</v>
      </c>
      <c r="DM219" s="3">
        <f t="shared" si="188"/>
        <v>0</v>
      </c>
      <c r="DN219" s="3">
        <f t="shared" si="188"/>
        <v>0</v>
      </c>
      <c r="DO219" s="3">
        <f t="shared" si="188"/>
        <v>0</v>
      </c>
      <c r="DP219" s="3">
        <f t="shared" si="188"/>
        <v>0</v>
      </c>
      <c r="DQ219" s="3">
        <f t="shared" si="188"/>
        <v>0</v>
      </c>
      <c r="DR219" s="3">
        <f t="shared" si="188"/>
        <v>0</v>
      </c>
      <c r="DS219" s="3">
        <f t="shared" si="188"/>
        <v>0</v>
      </c>
      <c r="DT219" s="3">
        <f t="shared" si="188"/>
        <v>0</v>
      </c>
      <c r="DU219" s="3">
        <f t="shared" si="188"/>
        <v>0</v>
      </c>
      <c r="DV219" s="3">
        <f t="shared" si="188"/>
        <v>0</v>
      </c>
      <c r="DW219" s="3">
        <f t="shared" si="188"/>
        <v>0</v>
      </c>
      <c r="DX219" s="3">
        <f t="shared" si="188"/>
        <v>0</v>
      </c>
      <c r="DY219" s="3">
        <f t="shared" si="188"/>
        <v>0</v>
      </c>
      <c r="DZ219" s="3">
        <f t="shared" si="188"/>
        <v>0</v>
      </c>
      <c r="EA219" s="3">
        <f t="shared" si="188"/>
        <v>0</v>
      </c>
      <c r="EB219" s="3">
        <f t="shared" si="188"/>
        <v>0</v>
      </c>
      <c r="EC219" s="3">
        <f t="shared" si="188"/>
        <v>0</v>
      </c>
      <c r="ED219" s="3">
        <f t="shared" si="188"/>
        <v>0</v>
      </c>
      <c r="EE219" s="3">
        <f t="shared" si="188"/>
        <v>0</v>
      </c>
      <c r="EF219" s="3">
        <f t="shared" si="188"/>
        <v>0</v>
      </c>
      <c r="EG219" s="3">
        <f t="shared" si="188"/>
        <v>0</v>
      </c>
      <c r="EH219" s="3">
        <f t="shared" si="188"/>
        <v>0</v>
      </c>
      <c r="EI219" s="3">
        <f t="shared" si="188"/>
        <v>0</v>
      </c>
      <c r="EJ219" s="3">
        <f t="shared" si="188"/>
        <v>0</v>
      </c>
      <c r="EK219" s="3">
        <f t="shared" si="188"/>
        <v>0</v>
      </c>
      <c r="EL219" s="3">
        <f t="shared" si="188"/>
        <v>0</v>
      </c>
      <c r="EM219" s="3">
        <f t="shared" ref="EM219:FR219" si="189">EM252</f>
        <v>0</v>
      </c>
      <c r="EN219" s="3">
        <f t="shared" si="189"/>
        <v>0</v>
      </c>
      <c r="EO219" s="3">
        <f t="shared" si="189"/>
        <v>0</v>
      </c>
      <c r="EP219" s="3">
        <f t="shared" si="189"/>
        <v>0</v>
      </c>
      <c r="EQ219" s="3">
        <f t="shared" si="189"/>
        <v>0</v>
      </c>
      <c r="ER219" s="3">
        <f t="shared" si="189"/>
        <v>0</v>
      </c>
      <c r="ES219" s="3">
        <f t="shared" si="189"/>
        <v>0</v>
      </c>
      <c r="ET219" s="3">
        <f t="shared" si="189"/>
        <v>0</v>
      </c>
      <c r="EU219" s="3">
        <f t="shared" si="189"/>
        <v>0</v>
      </c>
      <c r="EV219" s="3">
        <f t="shared" si="189"/>
        <v>0</v>
      </c>
      <c r="EW219" s="3">
        <f t="shared" si="189"/>
        <v>0</v>
      </c>
      <c r="EX219" s="3">
        <f t="shared" si="189"/>
        <v>0</v>
      </c>
      <c r="EY219" s="3">
        <f t="shared" si="189"/>
        <v>0</v>
      </c>
      <c r="EZ219" s="3">
        <f t="shared" si="189"/>
        <v>0</v>
      </c>
      <c r="FA219" s="3">
        <f t="shared" si="189"/>
        <v>0</v>
      </c>
      <c r="FB219" s="3">
        <f t="shared" si="189"/>
        <v>0</v>
      </c>
      <c r="FC219" s="3">
        <f t="shared" si="189"/>
        <v>0</v>
      </c>
      <c r="FD219" s="3">
        <f t="shared" si="189"/>
        <v>0</v>
      </c>
      <c r="FE219" s="3">
        <f t="shared" si="189"/>
        <v>0</v>
      </c>
      <c r="FF219" s="3">
        <f t="shared" si="189"/>
        <v>0</v>
      </c>
      <c r="FG219" s="3">
        <f t="shared" si="189"/>
        <v>0</v>
      </c>
      <c r="FH219" s="3">
        <f t="shared" si="189"/>
        <v>0</v>
      </c>
      <c r="FI219" s="3">
        <f t="shared" si="189"/>
        <v>0</v>
      </c>
      <c r="FJ219" s="3">
        <f t="shared" si="189"/>
        <v>0</v>
      </c>
      <c r="FK219" s="3">
        <f t="shared" si="189"/>
        <v>0</v>
      </c>
      <c r="FL219" s="3">
        <f t="shared" si="189"/>
        <v>0</v>
      </c>
      <c r="FM219" s="3">
        <f t="shared" si="189"/>
        <v>0</v>
      </c>
      <c r="FN219" s="3">
        <f t="shared" si="189"/>
        <v>0</v>
      </c>
      <c r="FO219" s="3">
        <f t="shared" si="189"/>
        <v>0</v>
      </c>
      <c r="FP219" s="3">
        <f t="shared" si="189"/>
        <v>0</v>
      </c>
      <c r="FQ219" s="3">
        <f t="shared" si="189"/>
        <v>0</v>
      </c>
      <c r="FR219" s="3">
        <f t="shared" si="189"/>
        <v>0</v>
      </c>
      <c r="FS219" s="3">
        <f t="shared" ref="FS219:GX219" si="190">FS252</f>
        <v>0</v>
      </c>
      <c r="FT219" s="3">
        <f t="shared" si="190"/>
        <v>0</v>
      </c>
      <c r="FU219" s="3">
        <f t="shared" si="190"/>
        <v>0</v>
      </c>
      <c r="FV219" s="3">
        <f t="shared" si="190"/>
        <v>0</v>
      </c>
      <c r="FW219" s="3">
        <f t="shared" si="190"/>
        <v>0</v>
      </c>
      <c r="FX219" s="3">
        <f t="shared" si="190"/>
        <v>0</v>
      </c>
      <c r="FY219" s="3">
        <f t="shared" si="190"/>
        <v>0</v>
      </c>
      <c r="FZ219" s="3">
        <f t="shared" si="190"/>
        <v>0</v>
      </c>
      <c r="GA219" s="3">
        <f t="shared" si="190"/>
        <v>0</v>
      </c>
      <c r="GB219" s="3">
        <f t="shared" si="190"/>
        <v>0</v>
      </c>
      <c r="GC219" s="3">
        <f t="shared" si="190"/>
        <v>0</v>
      </c>
      <c r="GD219" s="3">
        <f t="shared" si="190"/>
        <v>0</v>
      </c>
      <c r="GE219" s="3">
        <f t="shared" si="190"/>
        <v>0</v>
      </c>
      <c r="GF219" s="3">
        <f t="shared" si="190"/>
        <v>0</v>
      </c>
      <c r="GG219" s="3">
        <f t="shared" si="190"/>
        <v>0</v>
      </c>
      <c r="GH219" s="3">
        <f t="shared" si="190"/>
        <v>0</v>
      </c>
      <c r="GI219" s="3">
        <f t="shared" si="190"/>
        <v>0</v>
      </c>
      <c r="GJ219" s="3">
        <f t="shared" si="190"/>
        <v>0</v>
      </c>
      <c r="GK219" s="3">
        <f t="shared" si="190"/>
        <v>0</v>
      </c>
      <c r="GL219" s="3">
        <f t="shared" si="190"/>
        <v>0</v>
      </c>
      <c r="GM219" s="3">
        <f t="shared" si="190"/>
        <v>0</v>
      </c>
      <c r="GN219" s="3">
        <f t="shared" si="190"/>
        <v>0</v>
      </c>
      <c r="GO219" s="3">
        <f t="shared" si="190"/>
        <v>0</v>
      </c>
      <c r="GP219" s="3">
        <f t="shared" si="190"/>
        <v>0</v>
      </c>
      <c r="GQ219" s="3">
        <f t="shared" si="190"/>
        <v>0</v>
      </c>
      <c r="GR219" s="3">
        <f t="shared" si="190"/>
        <v>0</v>
      </c>
      <c r="GS219" s="3">
        <f t="shared" si="190"/>
        <v>0</v>
      </c>
      <c r="GT219" s="3">
        <f t="shared" si="190"/>
        <v>0</v>
      </c>
      <c r="GU219" s="3">
        <f t="shared" si="190"/>
        <v>0</v>
      </c>
      <c r="GV219" s="3">
        <f t="shared" si="190"/>
        <v>0</v>
      </c>
      <c r="GW219" s="3">
        <f t="shared" si="190"/>
        <v>0</v>
      </c>
      <c r="GX219" s="3">
        <f t="shared" si="190"/>
        <v>0</v>
      </c>
    </row>
    <row r="221" spans="1:245" x14ac:dyDescent="0.2">
      <c r="A221">
        <v>17</v>
      </c>
      <c r="B221">
        <v>1</v>
      </c>
      <c r="C221">
        <f>ROW(SmtRes!A184)</f>
        <v>184</v>
      </c>
      <c r="D221">
        <f>ROW(EtalonRes!A142)</f>
        <v>142</v>
      </c>
      <c r="E221" t="s">
        <v>326</v>
      </c>
      <c r="F221" t="s">
        <v>21</v>
      </c>
      <c r="G221" t="s">
        <v>22</v>
      </c>
      <c r="H221" t="s">
        <v>23</v>
      </c>
      <c r="I221">
        <v>19.588999999999999</v>
      </c>
      <c r="J221">
        <v>0</v>
      </c>
      <c r="K221">
        <v>19.588999999999999</v>
      </c>
      <c r="O221">
        <f t="shared" ref="O221:O250" si="191">ROUND(CP221,0)</f>
        <v>289568</v>
      </c>
      <c r="P221">
        <f t="shared" ref="P221:P250" si="192">ROUND(CQ221*I221,0)</f>
        <v>22089</v>
      </c>
      <c r="Q221">
        <f t="shared" ref="Q221:Q250" si="193">ROUND(CR221*I221,0)</f>
        <v>147959</v>
      </c>
      <c r="R221">
        <f t="shared" ref="R221:R250" si="194">ROUND(CS221*I221,0)</f>
        <v>73229</v>
      </c>
      <c r="S221">
        <f t="shared" ref="S221:S250" si="195">ROUND(CT221*I221,0)</f>
        <v>119520</v>
      </c>
      <c r="T221">
        <f t="shared" ref="T221:T250" si="196">ROUND(CU221*I221,0)</f>
        <v>0</v>
      </c>
      <c r="U221">
        <f t="shared" ref="U221:U250" si="197">ROUND(CV221*I221,7)</f>
        <v>341.6419545</v>
      </c>
      <c r="V221">
        <f t="shared" ref="V221:V250" si="198">ROUND(CW221*I221,7)</f>
        <v>122.6428112</v>
      </c>
      <c r="W221">
        <f t="shared" ref="W221:W250" si="199">ROUND(CX221*I221,0)</f>
        <v>0</v>
      </c>
      <c r="X221">
        <f t="shared" ref="X221:X250" si="200">ROUND(CY221,0)</f>
        <v>208169</v>
      </c>
      <c r="Y221">
        <f t="shared" ref="Y221:Y250" si="201">ROUND(CZ221,0)</f>
        <v>106012</v>
      </c>
      <c r="AA221">
        <v>92798599</v>
      </c>
      <c r="AB221">
        <f t="shared" ref="AB221:AB250" si="202">ROUND((AC221+AD221+AF221),2)</f>
        <v>730.19</v>
      </c>
      <c r="AC221">
        <f t="shared" ref="AC221:AC227" si="203">ROUND((ES221),2)</f>
        <v>113.67</v>
      </c>
      <c r="AD221">
        <f>ROUND(((((ET221*ROUND(1.12,7)))-((EU221*ROUND(1.12,7))))+AE221),2)</f>
        <v>480.48</v>
      </c>
      <c r="AE221">
        <f>ROUND(((EU221*ROUND(1.12,7))),2)</f>
        <v>83.35</v>
      </c>
      <c r="AF221">
        <f>ROUND(((EV221*ROUND(1.05,7))),2)</f>
        <v>136.04</v>
      </c>
      <c r="AG221">
        <f t="shared" ref="AG221:AG250" si="204">ROUND((AP221),2)</f>
        <v>0</v>
      </c>
      <c r="AH221">
        <f>((EW221*ROUND(1.05,7)))</f>
        <v>17.4405</v>
      </c>
      <c r="AI221">
        <f>((EX221*ROUND(1.12,7)))</f>
        <v>6.2608000000000006</v>
      </c>
      <c r="AJ221">
        <f t="shared" ref="AJ221:AJ250" si="205">(AS221)</f>
        <v>0</v>
      </c>
      <c r="AK221">
        <v>672.23</v>
      </c>
      <c r="AL221">
        <v>113.67</v>
      </c>
      <c r="AM221">
        <v>429</v>
      </c>
      <c r="AN221">
        <v>74.42</v>
      </c>
      <c r="AO221">
        <v>129.56</v>
      </c>
      <c r="AP221">
        <v>0</v>
      </c>
      <c r="AQ221">
        <v>16.61</v>
      </c>
      <c r="AR221">
        <v>5.59</v>
      </c>
      <c r="AS221">
        <v>0</v>
      </c>
      <c r="AT221">
        <v>108</v>
      </c>
      <c r="AU221">
        <v>55</v>
      </c>
      <c r="AV221">
        <v>1</v>
      </c>
      <c r="AW221">
        <v>1</v>
      </c>
      <c r="AZ221">
        <v>1</v>
      </c>
      <c r="BA221">
        <v>44.85</v>
      </c>
      <c r="BB221">
        <v>15.72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0</v>
      </c>
      <c r="BI221">
        <v>1</v>
      </c>
      <c r="BJ221" t="s">
        <v>24</v>
      </c>
      <c r="BM221">
        <v>6004</v>
      </c>
      <c r="BN221">
        <v>0</v>
      </c>
      <c r="BO221" t="s">
        <v>6</v>
      </c>
      <c r="BP221">
        <v>0</v>
      </c>
      <c r="BQ221">
        <v>2</v>
      </c>
      <c r="BR221">
        <v>0</v>
      </c>
      <c r="BS221">
        <v>44.85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108</v>
      </c>
      <c r="CA221">
        <v>55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25</v>
      </c>
      <c r="CO221">
        <v>0</v>
      </c>
      <c r="CP221">
        <f t="shared" ref="CP221:CP250" si="206">(P221+Q221+S221)</f>
        <v>289568</v>
      </c>
      <c r="CQ221">
        <f t="shared" ref="CQ221:CQ226" si="207">AC221*BC221</f>
        <v>1127.6064000000001</v>
      </c>
      <c r="CR221">
        <f t="shared" ref="CR221:CR226" si="208">AD221*BB221</f>
        <v>7553.1456000000007</v>
      </c>
      <c r="CS221">
        <f t="shared" ref="CS221:CS250" si="209">AE221*BS221</f>
        <v>3738.2474999999999</v>
      </c>
      <c r="CT221">
        <f t="shared" ref="CT221:CT250" si="210">AF221*BA221</f>
        <v>6101.3940000000002</v>
      </c>
      <c r="CU221">
        <f t="shared" ref="CU221:CU250" si="211">AG221</f>
        <v>0</v>
      </c>
      <c r="CV221">
        <f t="shared" ref="CV221:CV250" si="212">AH221</f>
        <v>17.4405</v>
      </c>
      <c r="CW221">
        <f t="shared" ref="CW221:CW250" si="213">AI221</f>
        <v>6.2608000000000006</v>
      </c>
      <c r="CX221">
        <f t="shared" ref="CX221:CX250" si="214">AJ221</f>
        <v>0</v>
      </c>
      <c r="CY221">
        <f t="shared" ref="CY221:CY250" si="215">(((S221+R221)*AT221)/100)</f>
        <v>208168.92</v>
      </c>
      <c r="CZ221">
        <f t="shared" ref="CZ221:CZ250" si="216">(((S221+R221)*AU221)/100)</f>
        <v>106011.95</v>
      </c>
      <c r="DC221" t="s">
        <v>6</v>
      </c>
      <c r="DD221" t="s">
        <v>6</v>
      </c>
      <c r="DE221" t="s">
        <v>26</v>
      </c>
      <c r="DF221" t="s">
        <v>26</v>
      </c>
      <c r="DG221" t="s">
        <v>27</v>
      </c>
      <c r="DH221" t="s">
        <v>6</v>
      </c>
      <c r="DI221" t="s">
        <v>27</v>
      </c>
      <c r="DJ221" t="s">
        <v>26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1005</v>
      </c>
      <c r="DV221" t="s">
        <v>23</v>
      </c>
      <c r="DW221" t="s">
        <v>23</v>
      </c>
      <c r="DX221">
        <v>10</v>
      </c>
      <c r="DZ221" t="s">
        <v>6</v>
      </c>
      <c r="EA221" t="s">
        <v>6</v>
      </c>
      <c r="EB221" t="s">
        <v>6</v>
      </c>
      <c r="EC221" t="s">
        <v>6</v>
      </c>
      <c r="EE221">
        <v>66696358</v>
      </c>
      <c r="EF221">
        <v>2</v>
      </c>
      <c r="EG221" t="s">
        <v>28</v>
      </c>
      <c r="EH221">
        <v>6</v>
      </c>
      <c r="EI221" t="s">
        <v>29</v>
      </c>
      <c r="EJ221">
        <v>1</v>
      </c>
      <c r="EK221">
        <v>6004</v>
      </c>
      <c r="EL221" t="s">
        <v>30</v>
      </c>
      <c r="EM221" t="s">
        <v>31</v>
      </c>
      <c r="EO221" t="s">
        <v>32</v>
      </c>
      <c r="EQ221">
        <v>0</v>
      </c>
      <c r="ER221">
        <v>672.23</v>
      </c>
      <c r="ES221">
        <v>113.67</v>
      </c>
      <c r="ET221">
        <v>429</v>
      </c>
      <c r="EU221">
        <v>74.42</v>
      </c>
      <c r="EV221">
        <v>129.56</v>
      </c>
      <c r="EW221">
        <v>16.61</v>
      </c>
      <c r="EX221">
        <v>5.59</v>
      </c>
      <c r="EY221">
        <v>0</v>
      </c>
      <c r="FQ221">
        <v>0</v>
      </c>
      <c r="FR221">
        <v>0</v>
      </c>
      <c r="FS221">
        <v>0</v>
      </c>
      <c r="FX221">
        <v>108</v>
      </c>
      <c r="FY221">
        <v>55</v>
      </c>
      <c r="GA221" t="s">
        <v>6</v>
      </c>
      <c r="GD221">
        <v>1</v>
      </c>
      <c r="GF221">
        <v>1521604349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ref="GL221:GL250" si="217">ROUND(IF(AND(BH221=3,BI221=3,FS221&lt;&gt;0),P221,0),0)</f>
        <v>0</v>
      </c>
      <c r="GM221">
        <f t="shared" ref="GM221:GM250" si="218">ROUND(O221+X221+Y221,0)+GX221</f>
        <v>603749</v>
      </c>
      <c r="GN221">
        <f t="shared" ref="GN221:GN250" si="219">IF(OR(BI221=0,BI221=1),GM221-GX221,0)</f>
        <v>603749</v>
      </c>
      <c r="GO221">
        <f t="shared" ref="GO221:GO250" si="220">IF(BI221=2,GM221-GX221,0)</f>
        <v>0</v>
      </c>
      <c r="GP221">
        <f t="shared" ref="GP221:GP250" si="221">IF(BI221=4,GM221-GX221,0)</f>
        <v>0</v>
      </c>
      <c r="GR221">
        <v>0</v>
      </c>
      <c r="GS221">
        <v>0</v>
      </c>
      <c r="GT221">
        <v>0</v>
      </c>
      <c r="GU221" t="s">
        <v>6</v>
      </c>
      <c r="GV221">
        <f t="shared" ref="GV221:GV250" si="222">ROUND((GT221),2)</f>
        <v>0</v>
      </c>
      <c r="GW221">
        <v>1</v>
      </c>
      <c r="GX221">
        <f t="shared" ref="GX221:GX250" si="223">ROUND(HC221*I221,0)</f>
        <v>0</v>
      </c>
      <c r="HA221">
        <v>0</v>
      </c>
      <c r="HB221">
        <v>0</v>
      </c>
      <c r="HC221">
        <f t="shared" ref="HC221:HC250" si="224">GV221*GW221</f>
        <v>0</v>
      </c>
      <c r="HE221" t="s">
        <v>6</v>
      </c>
      <c r="HF221" t="s">
        <v>6</v>
      </c>
      <c r="HM221" t="s">
        <v>6</v>
      </c>
      <c r="HN221" t="s">
        <v>33</v>
      </c>
      <c r="HO221" t="s">
        <v>34</v>
      </c>
      <c r="HP221" t="s">
        <v>30</v>
      </c>
      <c r="HQ221" t="s">
        <v>30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183</v>
      </c>
      <c r="E222" t="s">
        <v>327</v>
      </c>
      <c r="F222" t="s">
        <v>36</v>
      </c>
      <c r="G222" t="s">
        <v>37</v>
      </c>
      <c r="H222" t="str">
        <f>'1.Ведомость'!C123</f>
        <v>м3</v>
      </c>
      <c r="I222">
        <f>I221*J222</f>
        <v>0.17630100000000001</v>
      </c>
      <c r="J222">
        <v>9.0000000000000011E-3</v>
      </c>
      <c r="K222">
        <v>8.9999999999999993E-3</v>
      </c>
      <c r="O222">
        <f t="shared" si="191"/>
        <v>3771</v>
      </c>
      <c r="P222">
        <f t="shared" si="192"/>
        <v>3771</v>
      </c>
      <c r="Q222">
        <f t="shared" si="193"/>
        <v>0</v>
      </c>
      <c r="R222">
        <f t="shared" si="194"/>
        <v>0</v>
      </c>
      <c r="S222">
        <f t="shared" si="195"/>
        <v>0</v>
      </c>
      <c r="T222">
        <f t="shared" si="196"/>
        <v>0</v>
      </c>
      <c r="U222">
        <f t="shared" si="197"/>
        <v>0</v>
      </c>
      <c r="V222">
        <f t="shared" si="198"/>
        <v>0</v>
      </c>
      <c r="W222">
        <f t="shared" si="199"/>
        <v>0</v>
      </c>
      <c r="X222">
        <f t="shared" si="200"/>
        <v>0</v>
      </c>
      <c r="Y222">
        <f t="shared" si="201"/>
        <v>0</v>
      </c>
      <c r="AA222">
        <v>92798599</v>
      </c>
      <c r="AB222">
        <f t="shared" si="202"/>
        <v>2156</v>
      </c>
      <c r="AC222">
        <f t="shared" si="203"/>
        <v>2156</v>
      </c>
      <c r="AD222">
        <f>ROUND((((ET222)-(EU222))+AE222),2)</f>
        <v>0</v>
      </c>
      <c r="AE222">
        <f t="shared" ref="AE222:AF225" si="225">ROUND((EU222),2)</f>
        <v>0</v>
      </c>
      <c r="AF222">
        <f t="shared" si="225"/>
        <v>0</v>
      </c>
      <c r="AG222">
        <f t="shared" si="204"/>
        <v>0</v>
      </c>
      <c r="AH222">
        <f t="shared" ref="AH222:AI225" si="226">(EW222)</f>
        <v>0</v>
      </c>
      <c r="AI222">
        <f t="shared" si="226"/>
        <v>0</v>
      </c>
      <c r="AJ222">
        <f t="shared" si="205"/>
        <v>0</v>
      </c>
      <c r="AK222">
        <v>2156</v>
      </c>
      <c r="AL222">
        <v>2156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108</v>
      </c>
      <c r="AU222">
        <v>55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9.92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39</v>
      </c>
      <c r="BM222">
        <v>6004</v>
      </c>
      <c r="BN222">
        <v>0</v>
      </c>
      <c r="BO222" t="s">
        <v>6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108</v>
      </c>
      <c r="CA222">
        <v>55</v>
      </c>
      <c r="CB222" t="s">
        <v>6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206"/>
        <v>3771</v>
      </c>
      <c r="CQ222">
        <f t="shared" si="207"/>
        <v>21387.52</v>
      </c>
      <c r="CR222">
        <f t="shared" si="208"/>
        <v>0</v>
      </c>
      <c r="CS222">
        <f t="shared" si="209"/>
        <v>0</v>
      </c>
      <c r="CT222">
        <f t="shared" si="210"/>
        <v>0</v>
      </c>
      <c r="CU222">
        <f t="shared" si="211"/>
        <v>0</v>
      </c>
      <c r="CV222">
        <f t="shared" si="212"/>
        <v>0</v>
      </c>
      <c r="CW222">
        <f t="shared" si="213"/>
        <v>0</v>
      </c>
      <c r="CX222">
        <f t="shared" si="214"/>
        <v>0</v>
      </c>
      <c r="CY222">
        <f t="shared" si="215"/>
        <v>0</v>
      </c>
      <c r="CZ222">
        <f t="shared" si="216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1007</v>
      </c>
      <c r="DV222" t="s">
        <v>38</v>
      </c>
      <c r="DW222" t="s">
        <v>38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66696358</v>
      </c>
      <c r="EF222">
        <v>2</v>
      </c>
      <c r="EG222" t="s">
        <v>28</v>
      </c>
      <c r="EH222">
        <v>6</v>
      </c>
      <c r="EI222" t="s">
        <v>29</v>
      </c>
      <c r="EJ222">
        <v>1</v>
      </c>
      <c r="EK222">
        <v>6004</v>
      </c>
      <c r="EL222" t="s">
        <v>30</v>
      </c>
      <c r="EM222" t="s">
        <v>31</v>
      </c>
      <c r="EO222" t="s">
        <v>6</v>
      </c>
      <c r="EQ222">
        <v>0</v>
      </c>
      <c r="ER222">
        <v>2156</v>
      </c>
      <c r="ES222">
        <v>2156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108</v>
      </c>
      <c r="FY222">
        <v>55</v>
      </c>
      <c r="GA222" t="s">
        <v>6</v>
      </c>
      <c r="GD222">
        <v>1</v>
      </c>
      <c r="GF222">
        <v>319708776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217"/>
        <v>0</v>
      </c>
      <c r="GM222">
        <f t="shared" si="218"/>
        <v>3771</v>
      </c>
      <c r="GN222">
        <f t="shared" si="219"/>
        <v>3771</v>
      </c>
      <c r="GO222">
        <f t="shared" si="220"/>
        <v>0</v>
      </c>
      <c r="GP222">
        <f t="shared" si="221"/>
        <v>0</v>
      </c>
      <c r="GR222">
        <v>0</v>
      </c>
      <c r="GS222">
        <v>0</v>
      </c>
      <c r="GT222">
        <v>0</v>
      </c>
      <c r="GU222" t="s">
        <v>6</v>
      </c>
      <c r="GV222">
        <f t="shared" si="222"/>
        <v>0</v>
      </c>
      <c r="GW222">
        <v>1</v>
      </c>
      <c r="GX222">
        <f t="shared" si="223"/>
        <v>0</v>
      </c>
      <c r="HA222">
        <v>0</v>
      </c>
      <c r="HB222">
        <v>0</v>
      </c>
      <c r="HC222">
        <f t="shared" si="224"/>
        <v>0</v>
      </c>
      <c r="HE222" t="s">
        <v>6</v>
      </c>
      <c r="HF222" t="s">
        <v>6</v>
      </c>
      <c r="HM222" t="s">
        <v>6</v>
      </c>
      <c r="HN222" t="s">
        <v>33</v>
      </c>
      <c r="HO222" t="s">
        <v>34</v>
      </c>
      <c r="HP222" t="s">
        <v>30</v>
      </c>
      <c r="HQ222" t="s">
        <v>30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182</v>
      </c>
      <c r="E223" t="s">
        <v>328</v>
      </c>
      <c r="F223" t="s">
        <v>41</v>
      </c>
      <c r="G223" t="s">
        <v>42</v>
      </c>
      <c r="H223" t="str">
        <f>'1.Ведомость'!C124</f>
        <v>т</v>
      </c>
      <c r="I223">
        <f>I221*J223</f>
        <v>5.1910999999999997E-3</v>
      </c>
      <c r="J223">
        <v>2.6500076573587216E-4</v>
      </c>
      <c r="K223">
        <v>2.6499999999999999E-4</v>
      </c>
      <c r="O223">
        <f t="shared" si="191"/>
        <v>617</v>
      </c>
      <c r="P223">
        <f t="shared" si="192"/>
        <v>617</v>
      </c>
      <c r="Q223">
        <f t="shared" si="193"/>
        <v>0</v>
      </c>
      <c r="R223">
        <f t="shared" si="194"/>
        <v>0</v>
      </c>
      <c r="S223">
        <f t="shared" si="195"/>
        <v>0</v>
      </c>
      <c r="T223">
        <f t="shared" si="196"/>
        <v>0</v>
      </c>
      <c r="U223">
        <f t="shared" si="197"/>
        <v>0</v>
      </c>
      <c r="V223">
        <f t="shared" si="198"/>
        <v>0</v>
      </c>
      <c r="W223">
        <f t="shared" si="199"/>
        <v>0</v>
      </c>
      <c r="X223">
        <f t="shared" si="200"/>
        <v>0</v>
      </c>
      <c r="Y223">
        <f t="shared" si="201"/>
        <v>0</v>
      </c>
      <c r="AA223">
        <v>92798599</v>
      </c>
      <c r="AB223">
        <f t="shared" si="202"/>
        <v>11978</v>
      </c>
      <c r="AC223">
        <f t="shared" si="203"/>
        <v>11978</v>
      </c>
      <c r="AD223">
        <f>ROUND((((ET223)-(EU223))+AE223),2)</f>
        <v>0</v>
      </c>
      <c r="AE223">
        <f t="shared" si="225"/>
        <v>0</v>
      </c>
      <c r="AF223">
        <f t="shared" si="225"/>
        <v>0</v>
      </c>
      <c r="AG223">
        <f t="shared" si="204"/>
        <v>0</v>
      </c>
      <c r="AH223">
        <f t="shared" si="226"/>
        <v>0</v>
      </c>
      <c r="AI223">
        <f t="shared" si="226"/>
        <v>0</v>
      </c>
      <c r="AJ223">
        <f t="shared" si="205"/>
        <v>0</v>
      </c>
      <c r="AK223">
        <v>11978</v>
      </c>
      <c r="AL223">
        <v>11978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108</v>
      </c>
      <c r="AU223">
        <v>55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1</v>
      </c>
      <c r="BJ223" t="s">
        <v>44</v>
      </c>
      <c r="BM223">
        <v>6004</v>
      </c>
      <c r="BN223">
        <v>0</v>
      </c>
      <c r="BO223" t="s">
        <v>6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108</v>
      </c>
      <c r="CA223">
        <v>55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206"/>
        <v>617</v>
      </c>
      <c r="CQ223">
        <f t="shared" si="207"/>
        <v>118821.75999999999</v>
      </c>
      <c r="CR223">
        <f t="shared" si="208"/>
        <v>0</v>
      </c>
      <c r="CS223">
        <f t="shared" si="209"/>
        <v>0</v>
      </c>
      <c r="CT223">
        <f t="shared" si="210"/>
        <v>0</v>
      </c>
      <c r="CU223">
        <f t="shared" si="211"/>
        <v>0</v>
      </c>
      <c r="CV223">
        <f t="shared" si="212"/>
        <v>0</v>
      </c>
      <c r="CW223">
        <f t="shared" si="213"/>
        <v>0</v>
      </c>
      <c r="CX223">
        <f t="shared" si="214"/>
        <v>0</v>
      </c>
      <c r="CY223">
        <f t="shared" si="215"/>
        <v>0</v>
      </c>
      <c r="CZ223">
        <f t="shared" si="216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1009</v>
      </c>
      <c r="DV223" t="s">
        <v>43</v>
      </c>
      <c r="DW223" t="s">
        <v>43</v>
      </c>
      <c r="DX223">
        <v>1000</v>
      </c>
      <c r="DZ223" t="s">
        <v>6</v>
      </c>
      <c r="EA223" t="s">
        <v>6</v>
      </c>
      <c r="EB223" t="s">
        <v>6</v>
      </c>
      <c r="EC223" t="s">
        <v>6</v>
      </c>
      <c r="EE223">
        <v>66696358</v>
      </c>
      <c r="EF223">
        <v>2</v>
      </c>
      <c r="EG223" t="s">
        <v>28</v>
      </c>
      <c r="EH223">
        <v>6</v>
      </c>
      <c r="EI223" t="s">
        <v>29</v>
      </c>
      <c r="EJ223">
        <v>1</v>
      </c>
      <c r="EK223">
        <v>6004</v>
      </c>
      <c r="EL223" t="s">
        <v>30</v>
      </c>
      <c r="EM223" t="s">
        <v>31</v>
      </c>
      <c r="EO223" t="s">
        <v>6</v>
      </c>
      <c r="EQ223">
        <v>0</v>
      </c>
      <c r="ER223">
        <v>11978</v>
      </c>
      <c r="ES223">
        <v>11978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108</v>
      </c>
      <c r="FY223">
        <v>55</v>
      </c>
      <c r="GA223" t="s">
        <v>6</v>
      </c>
      <c r="GD223">
        <v>1</v>
      </c>
      <c r="GF223">
        <v>-45966985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si="217"/>
        <v>0</v>
      </c>
      <c r="GM223">
        <f t="shared" si="218"/>
        <v>617</v>
      </c>
      <c r="GN223">
        <f t="shared" si="219"/>
        <v>617</v>
      </c>
      <c r="GO223">
        <f t="shared" si="220"/>
        <v>0</v>
      </c>
      <c r="GP223">
        <f t="shared" si="221"/>
        <v>0</v>
      </c>
      <c r="GR223">
        <v>0</v>
      </c>
      <c r="GS223">
        <v>0</v>
      </c>
      <c r="GT223">
        <v>0</v>
      </c>
      <c r="GU223" t="s">
        <v>6</v>
      </c>
      <c r="GV223">
        <f t="shared" si="222"/>
        <v>0</v>
      </c>
      <c r="GW223">
        <v>1</v>
      </c>
      <c r="GX223">
        <f t="shared" si="223"/>
        <v>0</v>
      </c>
      <c r="HA223">
        <v>0</v>
      </c>
      <c r="HB223">
        <v>0</v>
      </c>
      <c r="HC223">
        <f t="shared" si="224"/>
        <v>0</v>
      </c>
      <c r="HE223" t="s">
        <v>6</v>
      </c>
      <c r="HF223" t="s">
        <v>6</v>
      </c>
      <c r="HM223" t="s">
        <v>6</v>
      </c>
      <c r="HN223" t="s">
        <v>33</v>
      </c>
      <c r="HO223" t="s">
        <v>34</v>
      </c>
      <c r="HP223" t="s">
        <v>30</v>
      </c>
      <c r="HQ223" t="s">
        <v>30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181</v>
      </c>
      <c r="E224" t="s">
        <v>329</v>
      </c>
      <c r="F224" t="s">
        <v>41</v>
      </c>
      <c r="G224" t="s">
        <v>42</v>
      </c>
      <c r="H224" t="str">
        <f>'1.Ведомость'!C125</f>
        <v>т</v>
      </c>
      <c r="I224">
        <f>I221*J224</f>
        <v>-0.117534</v>
      </c>
      <c r="J224">
        <v>-6.0000000000000001E-3</v>
      </c>
      <c r="K224">
        <v>-6.0000000000000001E-3</v>
      </c>
      <c r="O224">
        <f t="shared" si="191"/>
        <v>-13966</v>
      </c>
      <c r="P224">
        <f t="shared" si="192"/>
        <v>-13966</v>
      </c>
      <c r="Q224">
        <f t="shared" si="193"/>
        <v>0</v>
      </c>
      <c r="R224">
        <f t="shared" si="194"/>
        <v>0</v>
      </c>
      <c r="S224">
        <f t="shared" si="195"/>
        <v>0</v>
      </c>
      <c r="T224">
        <f t="shared" si="196"/>
        <v>0</v>
      </c>
      <c r="U224">
        <f t="shared" si="197"/>
        <v>0</v>
      </c>
      <c r="V224">
        <f t="shared" si="198"/>
        <v>0</v>
      </c>
      <c r="W224">
        <f t="shared" si="199"/>
        <v>0</v>
      </c>
      <c r="X224">
        <f t="shared" si="200"/>
        <v>0</v>
      </c>
      <c r="Y224">
        <f t="shared" si="201"/>
        <v>0</v>
      </c>
      <c r="AA224">
        <v>92798599</v>
      </c>
      <c r="AB224">
        <f t="shared" si="202"/>
        <v>11978</v>
      </c>
      <c r="AC224">
        <f t="shared" si="203"/>
        <v>11978</v>
      </c>
      <c r="AD224">
        <f>ROUND((((ET224)-(EU224))+AE224),2)</f>
        <v>0</v>
      </c>
      <c r="AE224">
        <f t="shared" si="225"/>
        <v>0</v>
      </c>
      <c r="AF224">
        <f t="shared" si="225"/>
        <v>0</v>
      </c>
      <c r="AG224">
        <f t="shared" si="204"/>
        <v>0</v>
      </c>
      <c r="AH224">
        <f t="shared" si="226"/>
        <v>0</v>
      </c>
      <c r="AI224">
        <f t="shared" si="226"/>
        <v>0</v>
      </c>
      <c r="AJ224">
        <f t="shared" si="205"/>
        <v>0</v>
      </c>
      <c r="AK224">
        <v>11978</v>
      </c>
      <c r="AL224">
        <v>11978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108</v>
      </c>
      <c r="AU224">
        <v>55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1</v>
      </c>
      <c r="BJ224" t="s">
        <v>44</v>
      </c>
      <c r="BM224">
        <v>6004</v>
      </c>
      <c r="BN224">
        <v>0</v>
      </c>
      <c r="BO224" t="s">
        <v>6</v>
      </c>
      <c r="BP224">
        <v>0</v>
      </c>
      <c r="BQ224">
        <v>2</v>
      </c>
      <c r="BR224">
        <v>1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108</v>
      </c>
      <c r="CA224">
        <v>55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206"/>
        <v>-13966</v>
      </c>
      <c r="CQ224">
        <f t="shared" si="207"/>
        <v>118821.75999999999</v>
      </c>
      <c r="CR224">
        <f t="shared" si="208"/>
        <v>0</v>
      </c>
      <c r="CS224">
        <f t="shared" si="209"/>
        <v>0</v>
      </c>
      <c r="CT224">
        <f t="shared" si="210"/>
        <v>0</v>
      </c>
      <c r="CU224">
        <f t="shared" si="211"/>
        <v>0</v>
      </c>
      <c r="CV224">
        <f t="shared" si="212"/>
        <v>0</v>
      </c>
      <c r="CW224">
        <f t="shared" si="213"/>
        <v>0</v>
      </c>
      <c r="CX224">
        <f t="shared" si="214"/>
        <v>0</v>
      </c>
      <c r="CY224">
        <f t="shared" si="215"/>
        <v>0</v>
      </c>
      <c r="CZ224">
        <f t="shared" si="216"/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1009</v>
      </c>
      <c r="DV224" t="s">
        <v>43</v>
      </c>
      <c r="DW224" t="s">
        <v>43</v>
      </c>
      <c r="DX224">
        <v>1000</v>
      </c>
      <c r="DZ224" t="s">
        <v>6</v>
      </c>
      <c r="EA224" t="s">
        <v>6</v>
      </c>
      <c r="EB224" t="s">
        <v>6</v>
      </c>
      <c r="EC224" t="s">
        <v>6</v>
      </c>
      <c r="EE224">
        <v>66696358</v>
      </c>
      <c r="EF224">
        <v>2</v>
      </c>
      <c r="EG224" t="s">
        <v>28</v>
      </c>
      <c r="EH224">
        <v>6</v>
      </c>
      <c r="EI224" t="s">
        <v>29</v>
      </c>
      <c r="EJ224">
        <v>1</v>
      </c>
      <c r="EK224">
        <v>6004</v>
      </c>
      <c r="EL224" t="s">
        <v>30</v>
      </c>
      <c r="EM224" t="s">
        <v>31</v>
      </c>
      <c r="EO224" t="s">
        <v>6</v>
      </c>
      <c r="EQ224">
        <v>32768</v>
      </c>
      <c r="ER224">
        <v>11978</v>
      </c>
      <c r="ES224">
        <v>11978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108</v>
      </c>
      <c r="FY224">
        <v>55</v>
      </c>
      <c r="GA224" t="s">
        <v>6</v>
      </c>
      <c r="GD224">
        <v>1</v>
      </c>
      <c r="GF224">
        <v>1580588808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si="217"/>
        <v>0</v>
      </c>
      <c r="GM224">
        <f t="shared" si="218"/>
        <v>-13966</v>
      </c>
      <c r="GN224">
        <f t="shared" si="219"/>
        <v>-13966</v>
      </c>
      <c r="GO224">
        <f t="shared" si="220"/>
        <v>0</v>
      </c>
      <c r="GP224">
        <f t="shared" si="221"/>
        <v>0</v>
      </c>
      <c r="GR224">
        <v>0</v>
      </c>
      <c r="GS224">
        <v>0</v>
      </c>
      <c r="GT224">
        <v>0</v>
      </c>
      <c r="GU224" t="s">
        <v>6</v>
      </c>
      <c r="GV224">
        <f t="shared" si="222"/>
        <v>0</v>
      </c>
      <c r="GW224">
        <v>1</v>
      </c>
      <c r="GX224">
        <f t="shared" si="223"/>
        <v>0</v>
      </c>
      <c r="HA224">
        <v>0</v>
      </c>
      <c r="HB224">
        <v>0</v>
      </c>
      <c r="HC224">
        <f t="shared" si="224"/>
        <v>0</v>
      </c>
      <c r="HE224" t="s">
        <v>6</v>
      </c>
      <c r="HF224" t="s">
        <v>6</v>
      </c>
      <c r="HM224" t="s">
        <v>6</v>
      </c>
      <c r="HN224" t="s">
        <v>33</v>
      </c>
      <c r="HO224" t="s">
        <v>34</v>
      </c>
      <c r="HP224" t="s">
        <v>30</v>
      </c>
      <c r="HQ224" t="s">
        <v>30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184</v>
      </c>
      <c r="E225" t="s">
        <v>330</v>
      </c>
      <c r="F225" t="s">
        <v>47</v>
      </c>
      <c r="G225" t="s">
        <v>48</v>
      </c>
      <c r="H225" t="str">
        <f>'1.Ведомость'!C126</f>
        <v>м3</v>
      </c>
      <c r="I225">
        <f>I221*J225</f>
        <v>-0.74438199999999988</v>
      </c>
      <c r="J225">
        <v>-3.7999999999999999E-2</v>
      </c>
      <c r="K225">
        <v>-3.7999999999999999E-2</v>
      </c>
      <c r="O225">
        <f t="shared" si="191"/>
        <v>-8123</v>
      </c>
      <c r="P225">
        <f t="shared" si="192"/>
        <v>-8123</v>
      </c>
      <c r="Q225">
        <f t="shared" si="193"/>
        <v>0</v>
      </c>
      <c r="R225">
        <f t="shared" si="194"/>
        <v>0</v>
      </c>
      <c r="S225">
        <f t="shared" si="195"/>
        <v>0</v>
      </c>
      <c r="T225">
        <f t="shared" si="196"/>
        <v>0</v>
      </c>
      <c r="U225">
        <f t="shared" si="197"/>
        <v>0</v>
      </c>
      <c r="V225">
        <f t="shared" si="198"/>
        <v>0</v>
      </c>
      <c r="W225">
        <f t="shared" si="199"/>
        <v>0</v>
      </c>
      <c r="X225">
        <f t="shared" si="200"/>
        <v>0</v>
      </c>
      <c r="Y225">
        <f t="shared" si="201"/>
        <v>0</v>
      </c>
      <c r="AA225">
        <v>92798599</v>
      </c>
      <c r="AB225">
        <f t="shared" si="202"/>
        <v>1100</v>
      </c>
      <c r="AC225">
        <f t="shared" si="203"/>
        <v>1100</v>
      </c>
      <c r="AD225">
        <f>ROUND((((ET225)-(EU225))+AE225),2)</f>
        <v>0</v>
      </c>
      <c r="AE225">
        <f t="shared" si="225"/>
        <v>0</v>
      </c>
      <c r="AF225">
        <f t="shared" si="225"/>
        <v>0</v>
      </c>
      <c r="AG225">
        <f t="shared" si="204"/>
        <v>0</v>
      </c>
      <c r="AH225">
        <f t="shared" si="226"/>
        <v>0</v>
      </c>
      <c r="AI225">
        <f t="shared" si="226"/>
        <v>0</v>
      </c>
      <c r="AJ225">
        <f t="shared" si="205"/>
        <v>0</v>
      </c>
      <c r="AK225">
        <v>1100</v>
      </c>
      <c r="AL225">
        <v>1100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108</v>
      </c>
      <c r="AU225">
        <v>55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49</v>
      </c>
      <c r="BM225">
        <v>6004</v>
      </c>
      <c r="BN225">
        <v>0</v>
      </c>
      <c r="BO225" t="s">
        <v>6</v>
      </c>
      <c r="BP225">
        <v>0</v>
      </c>
      <c r="BQ225">
        <v>2</v>
      </c>
      <c r="BR225">
        <v>1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108</v>
      </c>
      <c r="CA225">
        <v>55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206"/>
        <v>-8123</v>
      </c>
      <c r="CQ225">
        <f t="shared" si="207"/>
        <v>10912</v>
      </c>
      <c r="CR225">
        <f t="shared" si="208"/>
        <v>0</v>
      </c>
      <c r="CS225">
        <f t="shared" si="209"/>
        <v>0</v>
      </c>
      <c r="CT225">
        <f t="shared" si="210"/>
        <v>0</v>
      </c>
      <c r="CU225">
        <f t="shared" si="211"/>
        <v>0</v>
      </c>
      <c r="CV225">
        <f t="shared" si="212"/>
        <v>0</v>
      </c>
      <c r="CW225">
        <f t="shared" si="213"/>
        <v>0</v>
      </c>
      <c r="CX225">
        <f t="shared" si="214"/>
        <v>0</v>
      </c>
      <c r="CY225">
        <f t="shared" si="215"/>
        <v>0</v>
      </c>
      <c r="CZ225">
        <f t="shared" si="216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38</v>
      </c>
      <c r="DW225" t="s">
        <v>38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66696358</v>
      </c>
      <c r="EF225">
        <v>2</v>
      </c>
      <c r="EG225" t="s">
        <v>28</v>
      </c>
      <c r="EH225">
        <v>6</v>
      </c>
      <c r="EI225" t="s">
        <v>29</v>
      </c>
      <c r="EJ225">
        <v>1</v>
      </c>
      <c r="EK225">
        <v>6004</v>
      </c>
      <c r="EL225" t="s">
        <v>30</v>
      </c>
      <c r="EM225" t="s">
        <v>31</v>
      </c>
      <c r="EO225" t="s">
        <v>6</v>
      </c>
      <c r="EQ225">
        <v>32768</v>
      </c>
      <c r="ER225">
        <v>1100</v>
      </c>
      <c r="ES225">
        <v>1100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108</v>
      </c>
      <c r="FY225">
        <v>55</v>
      </c>
      <c r="GA225" t="s">
        <v>6</v>
      </c>
      <c r="GD225">
        <v>1</v>
      </c>
      <c r="GF225">
        <v>1039103978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17"/>
        <v>0</v>
      </c>
      <c r="GM225">
        <f t="shared" si="218"/>
        <v>-8123</v>
      </c>
      <c r="GN225">
        <f t="shared" si="219"/>
        <v>-8123</v>
      </c>
      <c r="GO225">
        <f t="shared" si="220"/>
        <v>0</v>
      </c>
      <c r="GP225">
        <f t="shared" si="221"/>
        <v>0</v>
      </c>
      <c r="GR225">
        <v>0</v>
      </c>
      <c r="GS225">
        <v>0</v>
      </c>
      <c r="GT225">
        <v>0</v>
      </c>
      <c r="GU225" t="s">
        <v>6</v>
      </c>
      <c r="GV225">
        <f t="shared" si="222"/>
        <v>0</v>
      </c>
      <c r="GW225">
        <v>1</v>
      </c>
      <c r="GX225">
        <f t="shared" si="223"/>
        <v>0</v>
      </c>
      <c r="HA225">
        <v>0</v>
      </c>
      <c r="HB225">
        <v>0</v>
      </c>
      <c r="HC225">
        <f t="shared" si="224"/>
        <v>0</v>
      </c>
      <c r="HE225" t="s">
        <v>6</v>
      </c>
      <c r="HF225" t="s">
        <v>6</v>
      </c>
      <c r="HM225" t="s">
        <v>6</v>
      </c>
      <c r="HN225" t="s">
        <v>33</v>
      </c>
      <c r="HO225" t="s">
        <v>34</v>
      </c>
      <c r="HP225" t="s">
        <v>30</v>
      </c>
      <c r="HQ225" t="s">
        <v>30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ROW(SmtRes!A192)</f>
        <v>192</v>
      </c>
      <c r="D226">
        <f>ROW(EtalonRes!A149)</f>
        <v>149</v>
      </c>
      <c r="E226" t="s">
        <v>331</v>
      </c>
      <c r="F226" t="s">
        <v>51</v>
      </c>
      <c r="G226" t="s">
        <v>52</v>
      </c>
      <c r="H226" t="s">
        <v>43</v>
      </c>
      <c r="I226">
        <v>0.9</v>
      </c>
      <c r="J226">
        <v>0</v>
      </c>
      <c r="K226">
        <v>0.9</v>
      </c>
      <c r="O226">
        <f t="shared" si="191"/>
        <v>16995</v>
      </c>
      <c r="P226">
        <f t="shared" si="192"/>
        <v>546</v>
      </c>
      <c r="Q226">
        <f t="shared" si="193"/>
        <v>821</v>
      </c>
      <c r="R226">
        <f t="shared" si="194"/>
        <v>354</v>
      </c>
      <c r="S226">
        <f t="shared" si="195"/>
        <v>15628</v>
      </c>
      <c r="T226">
        <f t="shared" si="196"/>
        <v>0</v>
      </c>
      <c r="U226">
        <f t="shared" si="197"/>
        <v>43.885800000000003</v>
      </c>
      <c r="V226">
        <f t="shared" si="198"/>
        <v>0.6048</v>
      </c>
      <c r="W226">
        <f t="shared" si="199"/>
        <v>0</v>
      </c>
      <c r="X226">
        <f t="shared" si="200"/>
        <v>17261</v>
      </c>
      <c r="Y226">
        <f t="shared" si="201"/>
        <v>8790</v>
      </c>
      <c r="AA226">
        <v>92798599</v>
      </c>
      <c r="AB226">
        <f t="shared" si="202"/>
        <v>506.43</v>
      </c>
      <c r="AC226">
        <f t="shared" si="203"/>
        <v>61.2</v>
      </c>
      <c r="AD226">
        <f>ROUND(((((ET226*ROUND(1.12,7)))-((EU226*ROUND(1.12,7))))+AE226),2)</f>
        <v>58.06</v>
      </c>
      <c r="AE226">
        <f>ROUND(((EU226*ROUND(1.12,7))),2)</f>
        <v>8.77</v>
      </c>
      <c r="AF226">
        <f>ROUND(((EV226*ROUND(1.05,7))),2)</f>
        <v>387.17</v>
      </c>
      <c r="AG226">
        <f t="shared" si="204"/>
        <v>0</v>
      </c>
      <c r="AH226">
        <f>((EW226*ROUND(1.05,7)))</f>
        <v>48.762</v>
      </c>
      <c r="AI226">
        <f>((EX226*ROUND(1.12,7)))</f>
        <v>0.67200000000000004</v>
      </c>
      <c r="AJ226">
        <f t="shared" si="205"/>
        <v>0</v>
      </c>
      <c r="AK226">
        <v>481.77</v>
      </c>
      <c r="AL226">
        <v>61.2</v>
      </c>
      <c r="AM226">
        <v>51.84</v>
      </c>
      <c r="AN226">
        <v>7.83</v>
      </c>
      <c r="AO226">
        <v>368.73</v>
      </c>
      <c r="AP226">
        <v>0</v>
      </c>
      <c r="AQ226">
        <v>46.44</v>
      </c>
      <c r="AR226">
        <v>0.6</v>
      </c>
      <c r="AS226">
        <v>0</v>
      </c>
      <c r="AT226">
        <v>108</v>
      </c>
      <c r="AU226">
        <v>55</v>
      </c>
      <c r="AV226">
        <v>1</v>
      </c>
      <c r="AW226">
        <v>1</v>
      </c>
      <c r="AZ226">
        <v>1</v>
      </c>
      <c r="BA226">
        <v>44.85</v>
      </c>
      <c r="BB226">
        <v>15.72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0</v>
      </c>
      <c r="BI226">
        <v>1</v>
      </c>
      <c r="BJ226" t="s">
        <v>53</v>
      </c>
      <c r="BM226">
        <v>6004</v>
      </c>
      <c r="BN226">
        <v>0</v>
      </c>
      <c r="BO226" t="s">
        <v>6</v>
      </c>
      <c r="BP226">
        <v>0</v>
      </c>
      <c r="BQ226">
        <v>2</v>
      </c>
      <c r="BR226">
        <v>0</v>
      </c>
      <c r="BS226">
        <v>44.85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108</v>
      </c>
      <c r="CA226">
        <v>55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25</v>
      </c>
      <c r="CO226">
        <v>0</v>
      </c>
      <c r="CP226">
        <f t="shared" si="206"/>
        <v>16995</v>
      </c>
      <c r="CQ226">
        <f t="shared" si="207"/>
        <v>607.10400000000004</v>
      </c>
      <c r="CR226">
        <f t="shared" si="208"/>
        <v>912.70320000000004</v>
      </c>
      <c r="CS226">
        <f t="shared" si="209"/>
        <v>393.33449999999999</v>
      </c>
      <c r="CT226">
        <f t="shared" si="210"/>
        <v>17364.574500000002</v>
      </c>
      <c r="CU226">
        <f t="shared" si="211"/>
        <v>0</v>
      </c>
      <c r="CV226">
        <f t="shared" si="212"/>
        <v>48.762</v>
      </c>
      <c r="CW226">
        <f t="shared" si="213"/>
        <v>0.67200000000000004</v>
      </c>
      <c r="CX226">
        <f t="shared" si="214"/>
        <v>0</v>
      </c>
      <c r="CY226">
        <f t="shared" si="215"/>
        <v>17260.560000000001</v>
      </c>
      <c r="CZ226">
        <f t="shared" si="216"/>
        <v>8790.1</v>
      </c>
      <c r="DC226" t="s">
        <v>6</v>
      </c>
      <c r="DD226" t="s">
        <v>6</v>
      </c>
      <c r="DE226" t="s">
        <v>26</v>
      </c>
      <c r="DF226" t="s">
        <v>26</v>
      </c>
      <c r="DG226" t="s">
        <v>27</v>
      </c>
      <c r="DH226" t="s">
        <v>6</v>
      </c>
      <c r="DI226" t="s">
        <v>27</v>
      </c>
      <c r="DJ226" t="s">
        <v>26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43</v>
      </c>
      <c r="DW226" t="s">
        <v>43</v>
      </c>
      <c r="DX226">
        <v>1000</v>
      </c>
      <c r="DZ226" t="s">
        <v>6</v>
      </c>
      <c r="EA226" t="s">
        <v>6</v>
      </c>
      <c r="EB226" t="s">
        <v>6</v>
      </c>
      <c r="EC226" t="s">
        <v>6</v>
      </c>
      <c r="EE226">
        <v>66696358</v>
      </c>
      <c r="EF226">
        <v>2</v>
      </c>
      <c r="EG226" t="s">
        <v>28</v>
      </c>
      <c r="EH226">
        <v>6</v>
      </c>
      <c r="EI226" t="s">
        <v>29</v>
      </c>
      <c r="EJ226">
        <v>1</v>
      </c>
      <c r="EK226">
        <v>6004</v>
      </c>
      <c r="EL226" t="s">
        <v>30</v>
      </c>
      <c r="EM226" t="s">
        <v>31</v>
      </c>
      <c r="EO226" t="s">
        <v>32</v>
      </c>
      <c r="EQ226">
        <v>0</v>
      </c>
      <c r="ER226">
        <v>481.77</v>
      </c>
      <c r="ES226">
        <v>61.2</v>
      </c>
      <c r="ET226">
        <v>51.84</v>
      </c>
      <c r="EU226">
        <v>7.83</v>
      </c>
      <c r="EV226">
        <v>368.73</v>
      </c>
      <c r="EW226">
        <v>46.44</v>
      </c>
      <c r="EX226">
        <v>0.6</v>
      </c>
      <c r="EY226">
        <v>0</v>
      </c>
      <c r="FQ226">
        <v>0</v>
      </c>
      <c r="FR226">
        <v>0</v>
      </c>
      <c r="FS226">
        <v>0</v>
      </c>
      <c r="FX226">
        <v>108</v>
      </c>
      <c r="FY226">
        <v>55</v>
      </c>
      <c r="GA226" t="s">
        <v>6</v>
      </c>
      <c r="GD226">
        <v>1</v>
      </c>
      <c r="GF226">
        <v>1222418437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217"/>
        <v>0</v>
      </c>
      <c r="GM226">
        <f t="shared" si="218"/>
        <v>43046</v>
      </c>
      <c r="GN226">
        <f t="shared" si="219"/>
        <v>43046</v>
      </c>
      <c r="GO226">
        <f t="shared" si="220"/>
        <v>0</v>
      </c>
      <c r="GP226">
        <f t="shared" si="221"/>
        <v>0</v>
      </c>
      <c r="GR226">
        <v>0</v>
      </c>
      <c r="GS226">
        <v>0</v>
      </c>
      <c r="GT226">
        <v>0</v>
      </c>
      <c r="GU226" t="s">
        <v>6</v>
      </c>
      <c r="GV226">
        <f t="shared" si="222"/>
        <v>0</v>
      </c>
      <c r="GW226">
        <v>1</v>
      </c>
      <c r="GX226">
        <f t="shared" si="223"/>
        <v>0</v>
      </c>
      <c r="HA226">
        <v>0</v>
      </c>
      <c r="HB226">
        <v>0</v>
      </c>
      <c r="HC226">
        <f t="shared" si="224"/>
        <v>0</v>
      </c>
      <c r="HE226" t="s">
        <v>6</v>
      </c>
      <c r="HF226" t="s">
        <v>6</v>
      </c>
      <c r="HM226" t="s">
        <v>6</v>
      </c>
      <c r="HN226" t="s">
        <v>33</v>
      </c>
      <c r="HO226" t="s">
        <v>34</v>
      </c>
      <c r="HP226" t="s">
        <v>30</v>
      </c>
      <c r="HQ226" t="s">
        <v>30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192</v>
      </c>
      <c r="E227" t="s">
        <v>332</v>
      </c>
      <c r="F227" t="s">
        <v>55</v>
      </c>
      <c r="G227" t="s">
        <v>56</v>
      </c>
      <c r="H227" t="str">
        <f>'1.Ведомость'!C128</f>
        <v>т</v>
      </c>
      <c r="I227">
        <f>I226*J227</f>
        <v>0.9</v>
      </c>
      <c r="J227">
        <v>1</v>
      </c>
      <c r="K227">
        <v>1</v>
      </c>
      <c r="O227">
        <f t="shared" si="191"/>
        <v>59826</v>
      </c>
      <c r="P227">
        <f t="shared" si="192"/>
        <v>59826</v>
      </c>
      <c r="Q227">
        <f t="shared" si="193"/>
        <v>0</v>
      </c>
      <c r="R227">
        <f t="shared" si="194"/>
        <v>0</v>
      </c>
      <c r="S227">
        <f t="shared" si="195"/>
        <v>0</v>
      </c>
      <c r="T227">
        <f t="shared" si="196"/>
        <v>0</v>
      </c>
      <c r="U227">
        <f t="shared" si="197"/>
        <v>0</v>
      </c>
      <c r="V227">
        <f t="shared" si="198"/>
        <v>0</v>
      </c>
      <c r="W227">
        <f t="shared" si="199"/>
        <v>0</v>
      </c>
      <c r="X227">
        <f t="shared" si="200"/>
        <v>0</v>
      </c>
      <c r="Y227">
        <f t="shared" si="201"/>
        <v>0</v>
      </c>
      <c r="AA227">
        <v>92798599</v>
      </c>
      <c r="AB227">
        <f t="shared" si="202"/>
        <v>66473.539999999994</v>
      </c>
      <c r="AC227">
        <f t="shared" si="203"/>
        <v>66473.539999999994</v>
      </c>
      <c r="AD227">
        <f>ROUND((((ET227)-(EU227))+AE227),2)</f>
        <v>0</v>
      </c>
      <c r="AE227">
        <f>ROUND((EU227),2)</f>
        <v>0</v>
      </c>
      <c r="AF227">
        <f>ROUND((EV227),2)</f>
        <v>0</v>
      </c>
      <c r="AG227">
        <f t="shared" si="204"/>
        <v>0</v>
      </c>
      <c r="AH227">
        <f>(EW227)</f>
        <v>0</v>
      </c>
      <c r="AI227">
        <f>(EX227)</f>
        <v>0</v>
      </c>
      <c r="AJ227">
        <f t="shared" si="205"/>
        <v>0</v>
      </c>
      <c r="AK227">
        <v>66473.539999999994</v>
      </c>
      <c r="AL227">
        <v>66473.539999999994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108</v>
      </c>
      <c r="AU227">
        <v>55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57</v>
      </c>
      <c r="BM227">
        <v>6004</v>
      </c>
      <c r="BN227">
        <v>0</v>
      </c>
      <c r="BO227" t="s">
        <v>6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108</v>
      </c>
      <c r="CA227">
        <v>55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206"/>
        <v>59826</v>
      </c>
      <c r="CQ227">
        <f>AC227</f>
        <v>66473.539999999994</v>
      </c>
      <c r="CR227">
        <f>AD227</f>
        <v>0</v>
      </c>
      <c r="CS227">
        <f t="shared" si="209"/>
        <v>0</v>
      </c>
      <c r="CT227">
        <f t="shared" si="210"/>
        <v>0</v>
      </c>
      <c r="CU227">
        <f t="shared" si="211"/>
        <v>0</v>
      </c>
      <c r="CV227">
        <f t="shared" si="212"/>
        <v>0</v>
      </c>
      <c r="CW227">
        <f t="shared" si="213"/>
        <v>0</v>
      </c>
      <c r="CX227">
        <f t="shared" si="214"/>
        <v>0</v>
      </c>
      <c r="CY227">
        <f t="shared" si="215"/>
        <v>0</v>
      </c>
      <c r="CZ227">
        <f t="shared" si="216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1009</v>
      </c>
      <c r="DV227" t="s">
        <v>43</v>
      </c>
      <c r="DW227" t="s">
        <v>43</v>
      </c>
      <c r="DX227">
        <v>1000</v>
      </c>
      <c r="DZ227" t="s">
        <v>6</v>
      </c>
      <c r="EA227" t="s">
        <v>6</v>
      </c>
      <c r="EB227" t="s">
        <v>6</v>
      </c>
      <c r="EC227" t="s">
        <v>6</v>
      </c>
      <c r="EE227">
        <v>66696358</v>
      </c>
      <c r="EF227">
        <v>2</v>
      </c>
      <c r="EG227" t="s">
        <v>28</v>
      </c>
      <c r="EH227">
        <v>6</v>
      </c>
      <c r="EI227" t="s">
        <v>29</v>
      </c>
      <c r="EJ227">
        <v>1</v>
      </c>
      <c r="EK227">
        <v>6004</v>
      </c>
      <c r="EL227" t="s">
        <v>30</v>
      </c>
      <c r="EM227" t="s">
        <v>31</v>
      </c>
      <c r="EO227" t="s">
        <v>6</v>
      </c>
      <c r="EQ227">
        <v>2097152</v>
      </c>
      <c r="ER227">
        <v>63441.06</v>
      </c>
      <c r="ES227">
        <v>66473.539999999994</v>
      </c>
      <c r="ET227">
        <v>0</v>
      </c>
      <c r="EU227">
        <v>0</v>
      </c>
      <c r="EV227">
        <v>0</v>
      </c>
      <c r="EW227">
        <v>0</v>
      </c>
      <c r="EX227">
        <v>0</v>
      </c>
      <c r="EZ227">
        <v>5</v>
      </c>
      <c r="FC227">
        <v>0</v>
      </c>
      <c r="FD227">
        <v>18</v>
      </c>
      <c r="FF227">
        <v>63441.06</v>
      </c>
      <c r="FQ227">
        <v>0</v>
      </c>
      <c r="FR227">
        <v>0</v>
      </c>
      <c r="FS227">
        <v>0</v>
      </c>
      <c r="FX227">
        <v>108</v>
      </c>
      <c r="FY227">
        <v>55</v>
      </c>
      <c r="GA227" t="s">
        <v>58</v>
      </c>
      <c r="GD227">
        <v>1</v>
      </c>
      <c r="GF227">
        <v>-1281076831</v>
      </c>
      <c r="GG227">
        <v>2</v>
      </c>
      <c r="GH227">
        <v>3</v>
      </c>
      <c r="GI227">
        <v>4</v>
      </c>
      <c r="GJ227">
        <v>0</v>
      </c>
      <c r="GK227">
        <v>0</v>
      </c>
      <c r="GL227">
        <f t="shared" si="217"/>
        <v>0</v>
      </c>
      <c r="GM227">
        <f t="shared" si="218"/>
        <v>59826</v>
      </c>
      <c r="GN227">
        <f t="shared" si="219"/>
        <v>59826</v>
      </c>
      <c r="GO227">
        <f t="shared" si="220"/>
        <v>0</v>
      </c>
      <c r="GP227">
        <f t="shared" si="221"/>
        <v>0</v>
      </c>
      <c r="GR227">
        <v>1</v>
      </c>
      <c r="GS227">
        <v>1</v>
      </c>
      <c r="GT227">
        <v>0</v>
      </c>
      <c r="GU227" t="s">
        <v>6</v>
      </c>
      <c r="GV227">
        <f t="shared" si="222"/>
        <v>0</v>
      </c>
      <c r="GW227">
        <v>1</v>
      </c>
      <c r="GX227">
        <f t="shared" si="223"/>
        <v>0</v>
      </c>
      <c r="HA227">
        <v>0</v>
      </c>
      <c r="HB227">
        <v>0</v>
      </c>
      <c r="HC227">
        <f t="shared" si="224"/>
        <v>0</v>
      </c>
      <c r="HE227" t="s">
        <v>59</v>
      </c>
      <c r="HF227" t="s">
        <v>60</v>
      </c>
      <c r="HG227">
        <f>ROUND(AC227*I227,0)</f>
        <v>59826</v>
      </c>
      <c r="HM227" t="s">
        <v>6</v>
      </c>
      <c r="HN227" t="s">
        <v>33</v>
      </c>
      <c r="HO227" t="s">
        <v>34</v>
      </c>
      <c r="HP227" t="s">
        <v>30</v>
      </c>
      <c r="HQ227" t="s">
        <v>30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191</v>
      </c>
      <c r="E228" t="s">
        <v>333</v>
      </c>
      <c r="F228" t="s">
        <v>62</v>
      </c>
      <c r="G228" t="s">
        <v>63</v>
      </c>
      <c r="H228" t="str">
        <f>'1.Ведомость'!C129</f>
        <v>т</v>
      </c>
      <c r="I228">
        <f>I226*J228</f>
        <v>0.9</v>
      </c>
      <c r="J228">
        <v>1</v>
      </c>
      <c r="K228">
        <v>1</v>
      </c>
      <c r="O228">
        <f t="shared" si="191"/>
        <v>4804</v>
      </c>
      <c r="P228">
        <f t="shared" si="192"/>
        <v>4804</v>
      </c>
      <c r="Q228">
        <f t="shared" si="193"/>
        <v>0</v>
      </c>
      <c r="R228">
        <f t="shared" si="194"/>
        <v>0</v>
      </c>
      <c r="S228">
        <f t="shared" si="195"/>
        <v>0</v>
      </c>
      <c r="T228">
        <f t="shared" si="196"/>
        <v>0</v>
      </c>
      <c r="U228">
        <f t="shared" si="197"/>
        <v>0</v>
      </c>
      <c r="V228">
        <f t="shared" si="198"/>
        <v>0</v>
      </c>
      <c r="W228">
        <f t="shared" si="199"/>
        <v>0</v>
      </c>
      <c r="X228">
        <f t="shared" si="200"/>
        <v>0</v>
      </c>
      <c r="Y228">
        <f t="shared" si="201"/>
        <v>0</v>
      </c>
      <c r="AA228">
        <v>92798599</v>
      </c>
      <c r="AB228">
        <f t="shared" si="202"/>
        <v>538.09</v>
      </c>
      <c r="AC228">
        <f>ROUND(((ES228*ROUND(0.08,7))),2)</f>
        <v>538.09</v>
      </c>
      <c r="AD228">
        <f>ROUND((((ET228)-(EU228))+AE228),2)</f>
        <v>0</v>
      </c>
      <c r="AE228">
        <f>ROUND((EU228),2)</f>
        <v>0</v>
      </c>
      <c r="AF228">
        <f>ROUND((EV228),2)</f>
        <v>0</v>
      </c>
      <c r="AG228">
        <f t="shared" si="204"/>
        <v>0</v>
      </c>
      <c r="AH228">
        <f>(EW228)</f>
        <v>0</v>
      </c>
      <c r="AI228">
        <f>(EX228)</f>
        <v>0</v>
      </c>
      <c r="AJ228">
        <f t="shared" si="205"/>
        <v>0</v>
      </c>
      <c r="AK228">
        <v>6726.18</v>
      </c>
      <c r="AL228">
        <v>6726.18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108</v>
      </c>
      <c r="AU228">
        <v>55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64</v>
      </c>
      <c r="BM228">
        <v>6004</v>
      </c>
      <c r="BN228">
        <v>0</v>
      </c>
      <c r="BO228" t="s">
        <v>6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108</v>
      </c>
      <c r="CA228">
        <v>55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206"/>
        <v>4804</v>
      </c>
      <c r="CQ228">
        <f>AC228*BC228</f>
        <v>5337.8528000000006</v>
      </c>
      <c r="CR228">
        <f>AD228*BB228</f>
        <v>0</v>
      </c>
      <c r="CS228">
        <f t="shared" si="209"/>
        <v>0</v>
      </c>
      <c r="CT228">
        <f t="shared" si="210"/>
        <v>0</v>
      </c>
      <c r="CU228">
        <f t="shared" si="211"/>
        <v>0</v>
      </c>
      <c r="CV228">
        <f t="shared" si="212"/>
        <v>0</v>
      </c>
      <c r="CW228">
        <f t="shared" si="213"/>
        <v>0</v>
      </c>
      <c r="CX228">
        <f t="shared" si="214"/>
        <v>0</v>
      </c>
      <c r="CY228">
        <f t="shared" si="215"/>
        <v>0</v>
      </c>
      <c r="CZ228">
        <f t="shared" si="216"/>
        <v>0</v>
      </c>
      <c r="DC228" t="s">
        <v>6</v>
      </c>
      <c r="DD228" t="s">
        <v>65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43</v>
      </c>
      <c r="DW228" t="s">
        <v>43</v>
      </c>
      <c r="DX228">
        <v>1000</v>
      </c>
      <c r="DZ228" t="s">
        <v>6</v>
      </c>
      <c r="EA228" t="s">
        <v>6</v>
      </c>
      <c r="EB228" t="s">
        <v>6</v>
      </c>
      <c r="EC228" t="s">
        <v>6</v>
      </c>
      <c r="EE228">
        <v>66696358</v>
      </c>
      <c r="EF228">
        <v>2</v>
      </c>
      <c r="EG228" t="s">
        <v>28</v>
      </c>
      <c r="EH228">
        <v>6</v>
      </c>
      <c r="EI228" t="s">
        <v>29</v>
      </c>
      <c r="EJ228">
        <v>1</v>
      </c>
      <c r="EK228">
        <v>6004</v>
      </c>
      <c r="EL228" t="s">
        <v>30</v>
      </c>
      <c r="EM228" t="s">
        <v>31</v>
      </c>
      <c r="EO228" t="s">
        <v>6</v>
      </c>
      <c r="EQ228">
        <v>2097152</v>
      </c>
      <c r="ER228">
        <v>6726.18</v>
      </c>
      <c r="ES228">
        <v>6726.18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108</v>
      </c>
      <c r="FY228">
        <v>55</v>
      </c>
      <c r="GA228" t="s">
        <v>6</v>
      </c>
      <c r="GD228">
        <v>1</v>
      </c>
      <c r="GF228">
        <v>-1301780998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217"/>
        <v>0</v>
      </c>
      <c r="GM228">
        <f t="shared" si="218"/>
        <v>4804</v>
      </c>
      <c r="GN228">
        <f t="shared" si="219"/>
        <v>4804</v>
      </c>
      <c r="GO228">
        <f t="shared" si="220"/>
        <v>0</v>
      </c>
      <c r="GP228">
        <f t="shared" si="221"/>
        <v>0</v>
      </c>
      <c r="GR228">
        <v>0</v>
      </c>
      <c r="GS228">
        <v>3</v>
      </c>
      <c r="GT228">
        <v>0</v>
      </c>
      <c r="GU228" t="s">
        <v>6</v>
      </c>
      <c r="GV228">
        <f t="shared" si="222"/>
        <v>0</v>
      </c>
      <c r="GW228">
        <v>1</v>
      </c>
      <c r="GX228">
        <f t="shared" si="223"/>
        <v>0</v>
      </c>
      <c r="HA228">
        <v>0</v>
      </c>
      <c r="HB228">
        <v>0</v>
      </c>
      <c r="HC228">
        <f t="shared" si="224"/>
        <v>0</v>
      </c>
      <c r="HE228" t="s">
        <v>6</v>
      </c>
      <c r="HF228" t="s">
        <v>6</v>
      </c>
      <c r="HM228" t="s">
        <v>6</v>
      </c>
      <c r="HN228" t="s">
        <v>33</v>
      </c>
      <c r="HO228" t="s">
        <v>34</v>
      </c>
      <c r="HP228" t="s">
        <v>30</v>
      </c>
      <c r="HQ228" t="s">
        <v>30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ROW(SmtRes!A200)</f>
        <v>200</v>
      </c>
      <c r="D229">
        <f>ROW(EtalonRes!A156)</f>
        <v>156</v>
      </c>
      <c r="E229" t="s">
        <v>334</v>
      </c>
      <c r="F229" t="s">
        <v>67</v>
      </c>
      <c r="G229" t="s">
        <v>68</v>
      </c>
      <c r="H229" t="s">
        <v>43</v>
      </c>
      <c r="I229">
        <v>15.99</v>
      </c>
      <c r="J229">
        <v>0</v>
      </c>
      <c r="K229">
        <v>15.99</v>
      </c>
      <c r="O229">
        <f t="shared" si="191"/>
        <v>166386</v>
      </c>
      <c r="P229">
        <f t="shared" si="192"/>
        <v>8090</v>
      </c>
      <c r="Q229">
        <f t="shared" si="193"/>
        <v>14084</v>
      </c>
      <c r="R229">
        <f t="shared" si="194"/>
        <v>6096</v>
      </c>
      <c r="S229">
        <f t="shared" si="195"/>
        <v>144212</v>
      </c>
      <c r="T229">
        <f t="shared" si="196"/>
        <v>0</v>
      </c>
      <c r="U229">
        <f t="shared" si="197"/>
        <v>404.96274</v>
      </c>
      <c r="V229">
        <f t="shared" si="198"/>
        <v>10.387104000000001</v>
      </c>
      <c r="W229">
        <f t="shared" si="199"/>
        <v>0</v>
      </c>
      <c r="X229">
        <f t="shared" si="200"/>
        <v>162333</v>
      </c>
      <c r="Y229">
        <f t="shared" si="201"/>
        <v>82669</v>
      </c>
      <c r="AA229">
        <v>92798599</v>
      </c>
      <c r="AB229">
        <f t="shared" si="202"/>
        <v>308.12</v>
      </c>
      <c r="AC229">
        <f>ROUND((ES229),2)</f>
        <v>51</v>
      </c>
      <c r="AD229">
        <f>ROUND(((((ET229*ROUND(1.12,7)))-((EU229*ROUND(1.12,7))))+AE229),2)</f>
        <v>56.03</v>
      </c>
      <c r="AE229">
        <f>ROUND(((EU229*ROUND(1.12,7))),2)</f>
        <v>8.5</v>
      </c>
      <c r="AF229">
        <f>ROUND(((EV229*ROUND(1.05,7))),2)</f>
        <v>201.09</v>
      </c>
      <c r="AG229">
        <f t="shared" si="204"/>
        <v>0</v>
      </c>
      <c r="AH229">
        <f>((EW229*ROUND(1.05,7)))</f>
        <v>25.326000000000001</v>
      </c>
      <c r="AI229">
        <f>((EX229*ROUND(1.12,7)))</f>
        <v>0.64960000000000007</v>
      </c>
      <c r="AJ229">
        <f t="shared" si="205"/>
        <v>0</v>
      </c>
      <c r="AK229">
        <v>292.54000000000002</v>
      </c>
      <c r="AL229">
        <v>51</v>
      </c>
      <c r="AM229">
        <v>50.03</v>
      </c>
      <c r="AN229">
        <v>7.59</v>
      </c>
      <c r="AO229">
        <v>191.51</v>
      </c>
      <c r="AP229">
        <v>0</v>
      </c>
      <c r="AQ229">
        <v>24.12</v>
      </c>
      <c r="AR229">
        <v>0.57999999999999996</v>
      </c>
      <c r="AS229">
        <v>0</v>
      </c>
      <c r="AT229">
        <v>108</v>
      </c>
      <c r="AU229">
        <v>55</v>
      </c>
      <c r="AV229">
        <v>1</v>
      </c>
      <c r="AW229">
        <v>1</v>
      </c>
      <c r="AZ229">
        <v>1</v>
      </c>
      <c r="BA229">
        <v>44.85</v>
      </c>
      <c r="BB229">
        <v>15.72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0</v>
      </c>
      <c r="BI229">
        <v>1</v>
      </c>
      <c r="BJ229" t="s">
        <v>69</v>
      </c>
      <c r="BM229">
        <v>6004</v>
      </c>
      <c r="BN229">
        <v>0</v>
      </c>
      <c r="BO229" t="s">
        <v>6</v>
      </c>
      <c r="BP229">
        <v>0</v>
      </c>
      <c r="BQ229">
        <v>2</v>
      </c>
      <c r="BR229">
        <v>0</v>
      </c>
      <c r="BS229">
        <v>44.85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108</v>
      </c>
      <c r="CA229">
        <v>55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25</v>
      </c>
      <c r="CO229">
        <v>0</v>
      </c>
      <c r="CP229">
        <f t="shared" si="206"/>
        <v>166386</v>
      </c>
      <c r="CQ229">
        <f>AC229*BC229</f>
        <v>505.92</v>
      </c>
      <c r="CR229">
        <f>AD229*BB229</f>
        <v>880.79160000000002</v>
      </c>
      <c r="CS229">
        <f t="shared" si="209"/>
        <v>381.22500000000002</v>
      </c>
      <c r="CT229">
        <f t="shared" si="210"/>
        <v>9018.8865000000005</v>
      </c>
      <c r="CU229">
        <f t="shared" si="211"/>
        <v>0</v>
      </c>
      <c r="CV229">
        <f t="shared" si="212"/>
        <v>25.326000000000001</v>
      </c>
      <c r="CW229">
        <f t="shared" si="213"/>
        <v>0.64960000000000007</v>
      </c>
      <c r="CX229">
        <f t="shared" si="214"/>
        <v>0</v>
      </c>
      <c r="CY229">
        <f t="shared" si="215"/>
        <v>162332.64000000001</v>
      </c>
      <c r="CZ229">
        <f t="shared" si="216"/>
        <v>82669.399999999994</v>
      </c>
      <c r="DC229" t="s">
        <v>6</v>
      </c>
      <c r="DD229" t="s">
        <v>6</v>
      </c>
      <c r="DE229" t="s">
        <v>26</v>
      </c>
      <c r="DF229" t="s">
        <v>26</v>
      </c>
      <c r="DG229" t="s">
        <v>27</v>
      </c>
      <c r="DH229" t="s">
        <v>6</v>
      </c>
      <c r="DI229" t="s">
        <v>27</v>
      </c>
      <c r="DJ229" t="s">
        <v>26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43</v>
      </c>
      <c r="DW229" t="s">
        <v>43</v>
      </c>
      <c r="DX229">
        <v>1000</v>
      </c>
      <c r="DZ229" t="s">
        <v>6</v>
      </c>
      <c r="EA229" t="s">
        <v>6</v>
      </c>
      <c r="EB229" t="s">
        <v>6</v>
      </c>
      <c r="EC229" t="s">
        <v>6</v>
      </c>
      <c r="EE229">
        <v>66696358</v>
      </c>
      <c r="EF229">
        <v>2</v>
      </c>
      <c r="EG229" t="s">
        <v>28</v>
      </c>
      <c r="EH229">
        <v>6</v>
      </c>
      <c r="EI229" t="s">
        <v>29</v>
      </c>
      <c r="EJ229">
        <v>1</v>
      </c>
      <c r="EK229">
        <v>6004</v>
      </c>
      <c r="EL229" t="s">
        <v>30</v>
      </c>
      <c r="EM229" t="s">
        <v>31</v>
      </c>
      <c r="EO229" t="s">
        <v>32</v>
      </c>
      <c r="EQ229">
        <v>0</v>
      </c>
      <c r="ER229">
        <v>292.54000000000002</v>
      </c>
      <c r="ES229">
        <v>51</v>
      </c>
      <c r="ET229">
        <v>50.03</v>
      </c>
      <c r="EU229">
        <v>7.59</v>
      </c>
      <c r="EV229">
        <v>191.51</v>
      </c>
      <c r="EW229">
        <v>24.12</v>
      </c>
      <c r="EX229">
        <v>0.57999999999999996</v>
      </c>
      <c r="EY229">
        <v>0</v>
      </c>
      <c r="FQ229">
        <v>0</v>
      </c>
      <c r="FR229">
        <v>0</v>
      </c>
      <c r="FS229">
        <v>0</v>
      </c>
      <c r="FX229">
        <v>108</v>
      </c>
      <c r="FY229">
        <v>55</v>
      </c>
      <c r="GA229" t="s">
        <v>6</v>
      </c>
      <c r="GD229">
        <v>1</v>
      </c>
      <c r="GF229">
        <v>1572828149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217"/>
        <v>0</v>
      </c>
      <c r="GM229">
        <f t="shared" si="218"/>
        <v>411388</v>
      </c>
      <c r="GN229">
        <f t="shared" si="219"/>
        <v>411388</v>
      </c>
      <c r="GO229">
        <f t="shared" si="220"/>
        <v>0</v>
      </c>
      <c r="GP229">
        <f t="shared" si="221"/>
        <v>0</v>
      </c>
      <c r="GR229">
        <v>0</v>
      </c>
      <c r="GS229">
        <v>0</v>
      </c>
      <c r="GT229">
        <v>0</v>
      </c>
      <c r="GU229" t="s">
        <v>6</v>
      </c>
      <c r="GV229">
        <f t="shared" si="222"/>
        <v>0</v>
      </c>
      <c r="GW229">
        <v>1</v>
      </c>
      <c r="GX229">
        <f t="shared" si="223"/>
        <v>0</v>
      </c>
      <c r="HA229">
        <v>0</v>
      </c>
      <c r="HB229">
        <v>0</v>
      </c>
      <c r="HC229">
        <f t="shared" si="224"/>
        <v>0</v>
      </c>
      <c r="HE229" t="s">
        <v>6</v>
      </c>
      <c r="HF229" t="s">
        <v>6</v>
      </c>
      <c r="HM229" t="s">
        <v>6</v>
      </c>
      <c r="HN229" t="s">
        <v>33</v>
      </c>
      <c r="HO229" t="s">
        <v>34</v>
      </c>
      <c r="HP229" t="s">
        <v>30</v>
      </c>
      <c r="HQ229" t="s">
        <v>30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200</v>
      </c>
      <c r="E230" t="s">
        <v>335</v>
      </c>
      <c r="F230" t="s">
        <v>55</v>
      </c>
      <c r="G230" t="s">
        <v>56</v>
      </c>
      <c r="H230" t="str">
        <f>'1.Ведомость'!C131</f>
        <v>т</v>
      </c>
      <c r="I230">
        <f>I229*J230</f>
        <v>15.99</v>
      </c>
      <c r="J230">
        <v>1</v>
      </c>
      <c r="K230">
        <v>1</v>
      </c>
      <c r="O230">
        <f t="shared" si="191"/>
        <v>1062912</v>
      </c>
      <c r="P230">
        <f t="shared" si="192"/>
        <v>1062912</v>
      </c>
      <c r="Q230">
        <f t="shared" si="193"/>
        <v>0</v>
      </c>
      <c r="R230">
        <f t="shared" si="194"/>
        <v>0</v>
      </c>
      <c r="S230">
        <f t="shared" si="195"/>
        <v>0</v>
      </c>
      <c r="T230">
        <f t="shared" si="196"/>
        <v>0</v>
      </c>
      <c r="U230">
        <f t="shared" si="197"/>
        <v>0</v>
      </c>
      <c r="V230">
        <f t="shared" si="198"/>
        <v>0</v>
      </c>
      <c r="W230">
        <f t="shared" si="199"/>
        <v>0</v>
      </c>
      <c r="X230">
        <f t="shared" si="200"/>
        <v>0</v>
      </c>
      <c r="Y230">
        <f t="shared" si="201"/>
        <v>0</v>
      </c>
      <c r="AA230">
        <v>92798599</v>
      </c>
      <c r="AB230">
        <f t="shared" si="202"/>
        <v>66473.539999999994</v>
      </c>
      <c r="AC230">
        <f>ROUND((ES230),2)</f>
        <v>66473.539999999994</v>
      </c>
      <c r="AD230">
        <f>ROUND((((ET230)-(EU230))+AE230),2)</f>
        <v>0</v>
      </c>
      <c r="AE230">
        <f>ROUND((EU230),2)</f>
        <v>0</v>
      </c>
      <c r="AF230">
        <f>ROUND((EV230),2)</f>
        <v>0</v>
      </c>
      <c r="AG230">
        <f t="shared" si="204"/>
        <v>0</v>
      </c>
      <c r="AH230">
        <f>(EW230)</f>
        <v>0</v>
      </c>
      <c r="AI230">
        <f>(EX230)</f>
        <v>0</v>
      </c>
      <c r="AJ230">
        <f t="shared" si="205"/>
        <v>0</v>
      </c>
      <c r="AK230">
        <v>66473.539999999994</v>
      </c>
      <c r="AL230">
        <v>66473.539999999994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108</v>
      </c>
      <c r="AU230">
        <v>55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57</v>
      </c>
      <c r="BM230">
        <v>6004</v>
      </c>
      <c r="BN230">
        <v>0</v>
      </c>
      <c r="BO230" t="s">
        <v>6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108</v>
      </c>
      <c r="CA230">
        <v>55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206"/>
        <v>1062912</v>
      </c>
      <c r="CQ230">
        <f>AC230</f>
        <v>66473.539999999994</v>
      </c>
      <c r="CR230">
        <f>AD230</f>
        <v>0</v>
      </c>
      <c r="CS230">
        <f t="shared" si="209"/>
        <v>0</v>
      </c>
      <c r="CT230">
        <f t="shared" si="210"/>
        <v>0</v>
      </c>
      <c r="CU230">
        <f t="shared" si="211"/>
        <v>0</v>
      </c>
      <c r="CV230">
        <f t="shared" si="212"/>
        <v>0</v>
      </c>
      <c r="CW230">
        <f t="shared" si="213"/>
        <v>0</v>
      </c>
      <c r="CX230">
        <f t="shared" si="214"/>
        <v>0</v>
      </c>
      <c r="CY230">
        <f t="shared" si="215"/>
        <v>0</v>
      </c>
      <c r="CZ230">
        <f t="shared" si="216"/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43</v>
      </c>
      <c r="DW230" t="s">
        <v>43</v>
      </c>
      <c r="DX230">
        <v>1000</v>
      </c>
      <c r="DZ230" t="s">
        <v>6</v>
      </c>
      <c r="EA230" t="s">
        <v>6</v>
      </c>
      <c r="EB230" t="s">
        <v>6</v>
      </c>
      <c r="EC230" t="s">
        <v>6</v>
      </c>
      <c r="EE230">
        <v>66696358</v>
      </c>
      <c r="EF230">
        <v>2</v>
      </c>
      <c r="EG230" t="s">
        <v>28</v>
      </c>
      <c r="EH230">
        <v>6</v>
      </c>
      <c r="EI230" t="s">
        <v>29</v>
      </c>
      <c r="EJ230">
        <v>1</v>
      </c>
      <c r="EK230">
        <v>6004</v>
      </c>
      <c r="EL230" t="s">
        <v>30</v>
      </c>
      <c r="EM230" t="s">
        <v>31</v>
      </c>
      <c r="EO230" t="s">
        <v>6</v>
      </c>
      <c r="EQ230">
        <v>2097152</v>
      </c>
      <c r="ER230">
        <v>63441.06</v>
      </c>
      <c r="ES230">
        <v>66473.539999999994</v>
      </c>
      <c r="ET230">
        <v>0</v>
      </c>
      <c r="EU230">
        <v>0</v>
      </c>
      <c r="EV230">
        <v>0</v>
      </c>
      <c r="EW230">
        <v>0</v>
      </c>
      <c r="EX230">
        <v>0</v>
      </c>
      <c r="EZ230">
        <v>5</v>
      </c>
      <c r="FC230">
        <v>0</v>
      </c>
      <c r="FD230">
        <v>18</v>
      </c>
      <c r="FF230">
        <v>63441.06</v>
      </c>
      <c r="FQ230">
        <v>0</v>
      </c>
      <c r="FR230">
        <v>0</v>
      </c>
      <c r="FS230">
        <v>0</v>
      </c>
      <c r="FX230">
        <v>108</v>
      </c>
      <c r="FY230">
        <v>55</v>
      </c>
      <c r="GA230" t="s">
        <v>58</v>
      </c>
      <c r="GD230">
        <v>1</v>
      </c>
      <c r="GF230">
        <v>-1281076831</v>
      </c>
      <c r="GG230">
        <v>2</v>
      </c>
      <c r="GH230">
        <v>3</v>
      </c>
      <c r="GI230">
        <v>4</v>
      </c>
      <c r="GJ230">
        <v>0</v>
      </c>
      <c r="GK230">
        <v>0</v>
      </c>
      <c r="GL230">
        <f t="shared" si="217"/>
        <v>0</v>
      </c>
      <c r="GM230">
        <f t="shared" si="218"/>
        <v>1062912</v>
      </c>
      <c r="GN230">
        <f t="shared" si="219"/>
        <v>1062912</v>
      </c>
      <c r="GO230">
        <f t="shared" si="220"/>
        <v>0</v>
      </c>
      <c r="GP230">
        <f t="shared" si="221"/>
        <v>0</v>
      </c>
      <c r="GR230">
        <v>1</v>
      </c>
      <c r="GS230">
        <v>1</v>
      </c>
      <c r="GT230">
        <v>0</v>
      </c>
      <c r="GU230" t="s">
        <v>6</v>
      </c>
      <c r="GV230">
        <f t="shared" si="222"/>
        <v>0</v>
      </c>
      <c r="GW230">
        <v>1</v>
      </c>
      <c r="GX230">
        <f t="shared" si="223"/>
        <v>0</v>
      </c>
      <c r="HA230">
        <v>0</v>
      </c>
      <c r="HB230">
        <v>0</v>
      </c>
      <c r="HC230">
        <f t="shared" si="224"/>
        <v>0</v>
      </c>
      <c r="HE230" t="s">
        <v>59</v>
      </c>
      <c r="HF230" t="s">
        <v>60</v>
      </c>
      <c r="HG230">
        <f>ROUND(AC230*I230,0)</f>
        <v>1062912</v>
      </c>
      <c r="HM230" t="s">
        <v>6</v>
      </c>
      <c r="HN230" t="s">
        <v>33</v>
      </c>
      <c r="HO230" t="s">
        <v>34</v>
      </c>
      <c r="HP230" t="s">
        <v>30</v>
      </c>
      <c r="HQ230" t="s">
        <v>30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199</v>
      </c>
      <c r="E231" t="s">
        <v>336</v>
      </c>
      <c r="F231" t="s">
        <v>72</v>
      </c>
      <c r="G231" t="s">
        <v>73</v>
      </c>
      <c r="H231" t="str">
        <f>'1.Ведомость'!C132</f>
        <v>т</v>
      </c>
      <c r="I231">
        <f>I229*J231</f>
        <v>15.99</v>
      </c>
      <c r="J231">
        <v>1</v>
      </c>
      <c r="K231">
        <v>1</v>
      </c>
      <c r="O231">
        <f t="shared" si="191"/>
        <v>43530</v>
      </c>
      <c r="P231">
        <f t="shared" si="192"/>
        <v>43530</v>
      </c>
      <c r="Q231">
        <f t="shared" si="193"/>
        <v>0</v>
      </c>
      <c r="R231">
        <f t="shared" si="194"/>
        <v>0</v>
      </c>
      <c r="S231">
        <f t="shared" si="195"/>
        <v>0</v>
      </c>
      <c r="T231">
        <f t="shared" si="196"/>
        <v>0</v>
      </c>
      <c r="U231">
        <f t="shared" si="197"/>
        <v>0</v>
      </c>
      <c r="V231">
        <f t="shared" si="198"/>
        <v>0</v>
      </c>
      <c r="W231">
        <f t="shared" si="199"/>
        <v>0</v>
      </c>
      <c r="X231">
        <f t="shared" si="200"/>
        <v>0</v>
      </c>
      <c r="Y231">
        <f t="shared" si="201"/>
        <v>0</v>
      </c>
      <c r="AA231">
        <v>92798599</v>
      </c>
      <c r="AB231">
        <f t="shared" si="202"/>
        <v>274.43</v>
      </c>
      <c r="AC231">
        <f>ROUND(((ES231*ROUND(0.05,7))),2)</f>
        <v>274.43</v>
      </c>
      <c r="AD231">
        <f>ROUND((((ET231)-(EU231))+AE231),2)</f>
        <v>0</v>
      </c>
      <c r="AE231">
        <f>ROUND((EU231),2)</f>
        <v>0</v>
      </c>
      <c r="AF231">
        <f>ROUND((EV231),2)</f>
        <v>0</v>
      </c>
      <c r="AG231">
        <f t="shared" si="204"/>
        <v>0</v>
      </c>
      <c r="AH231">
        <f>(EW231)</f>
        <v>0</v>
      </c>
      <c r="AI231">
        <f>(EX231)</f>
        <v>0</v>
      </c>
      <c r="AJ231">
        <f t="shared" si="205"/>
        <v>0</v>
      </c>
      <c r="AK231">
        <v>5488.69</v>
      </c>
      <c r="AL231">
        <v>5488.69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108</v>
      </c>
      <c r="AU231">
        <v>55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74</v>
      </c>
      <c r="BM231">
        <v>6004</v>
      </c>
      <c r="BN231">
        <v>0</v>
      </c>
      <c r="BO231" t="s">
        <v>6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108</v>
      </c>
      <c r="CA231">
        <v>55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206"/>
        <v>43530</v>
      </c>
      <c r="CQ231">
        <f>AC231*BC231</f>
        <v>2722.3456000000001</v>
      </c>
      <c r="CR231">
        <f>AD231*BB231</f>
        <v>0</v>
      </c>
      <c r="CS231">
        <f t="shared" si="209"/>
        <v>0</v>
      </c>
      <c r="CT231">
        <f t="shared" si="210"/>
        <v>0</v>
      </c>
      <c r="CU231">
        <f t="shared" si="211"/>
        <v>0</v>
      </c>
      <c r="CV231">
        <f t="shared" si="212"/>
        <v>0</v>
      </c>
      <c r="CW231">
        <f t="shared" si="213"/>
        <v>0</v>
      </c>
      <c r="CX231">
        <f t="shared" si="214"/>
        <v>0</v>
      </c>
      <c r="CY231">
        <f t="shared" si="215"/>
        <v>0</v>
      </c>
      <c r="CZ231">
        <f t="shared" si="216"/>
        <v>0</v>
      </c>
      <c r="DC231" t="s">
        <v>6</v>
      </c>
      <c r="DD231" t="s">
        <v>75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43</v>
      </c>
      <c r="DW231" t="s">
        <v>43</v>
      </c>
      <c r="DX231">
        <v>1000</v>
      </c>
      <c r="DZ231" t="s">
        <v>6</v>
      </c>
      <c r="EA231" t="s">
        <v>6</v>
      </c>
      <c r="EB231" t="s">
        <v>6</v>
      </c>
      <c r="EC231" t="s">
        <v>6</v>
      </c>
      <c r="EE231">
        <v>66696358</v>
      </c>
      <c r="EF231">
        <v>2</v>
      </c>
      <c r="EG231" t="s">
        <v>28</v>
      </c>
      <c r="EH231">
        <v>6</v>
      </c>
      <c r="EI231" t="s">
        <v>29</v>
      </c>
      <c r="EJ231">
        <v>1</v>
      </c>
      <c r="EK231">
        <v>6004</v>
      </c>
      <c r="EL231" t="s">
        <v>30</v>
      </c>
      <c r="EM231" t="s">
        <v>31</v>
      </c>
      <c r="EO231" t="s">
        <v>6</v>
      </c>
      <c r="EQ231">
        <v>2097152</v>
      </c>
      <c r="ER231">
        <v>5488.69</v>
      </c>
      <c r="ES231">
        <v>5488.69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108</v>
      </c>
      <c r="FY231">
        <v>55</v>
      </c>
      <c r="GA231" t="s">
        <v>6</v>
      </c>
      <c r="GD231">
        <v>1</v>
      </c>
      <c r="GF231">
        <v>7437611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17"/>
        <v>0</v>
      </c>
      <c r="GM231">
        <f t="shared" si="218"/>
        <v>43530</v>
      </c>
      <c r="GN231">
        <f t="shared" si="219"/>
        <v>43530</v>
      </c>
      <c r="GO231">
        <f t="shared" si="220"/>
        <v>0</v>
      </c>
      <c r="GP231">
        <f t="shared" si="221"/>
        <v>0</v>
      </c>
      <c r="GR231">
        <v>0</v>
      </c>
      <c r="GS231">
        <v>3</v>
      </c>
      <c r="GT231">
        <v>0</v>
      </c>
      <c r="GU231" t="s">
        <v>6</v>
      </c>
      <c r="GV231">
        <f t="shared" si="222"/>
        <v>0</v>
      </c>
      <c r="GW231">
        <v>1</v>
      </c>
      <c r="GX231">
        <f t="shared" si="223"/>
        <v>0</v>
      </c>
      <c r="HA231">
        <v>0</v>
      </c>
      <c r="HB231">
        <v>0</v>
      </c>
      <c r="HC231">
        <f t="shared" si="224"/>
        <v>0</v>
      </c>
      <c r="HE231" t="s">
        <v>6</v>
      </c>
      <c r="HF231" t="s">
        <v>6</v>
      </c>
      <c r="HM231" t="s">
        <v>6</v>
      </c>
      <c r="HN231" t="s">
        <v>33</v>
      </c>
      <c r="HO231" t="s">
        <v>34</v>
      </c>
      <c r="HP231" t="s">
        <v>30</v>
      </c>
      <c r="HQ231" t="s">
        <v>30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ROW(SmtRes!A213)</f>
        <v>213</v>
      </c>
      <c r="D232">
        <f>ROW(EtalonRes!A163)</f>
        <v>163</v>
      </c>
      <c r="E232" t="s">
        <v>337</v>
      </c>
      <c r="F232" t="s">
        <v>76</v>
      </c>
      <c r="G232" t="s">
        <v>77</v>
      </c>
      <c r="H232" t="s">
        <v>23</v>
      </c>
      <c r="I232">
        <v>6.61</v>
      </c>
      <c r="J232">
        <v>0</v>
      </c>
      <c r="K232">
        <v>6.61</v>
      </c>
      <c r="O232">
        <f t="shared" si="191"/>
        <v>29783</v>
      </c>
      <c r="P232">
        <f t="shared" si="192"/>
        <v>467</v>
      </c>
      <c r="Q232">
        <f t="shared" si="193"/>
        <v>17641</v>
      </c>
      <c r="R232">
        <f t="shared" si="194"/>
        <v>7666</v>
      </c>
      <c r="S232">
        <f t="shared" si="195"/>
        <v>11675</v>
      </c>
      <c r="T232">
        <f t="shared" si="196"/>
        <v>0</v>
      </c>
      <c r="U232">
        <f t="shared" si="197"/>
        <v>30.121770000000001</v>
      </c>
      <c r="V232">
        <f t="shared" si="198"/>
        <v>12.659471999999999</v>
      </c>
      <c r="W232">
        <f t="shared" si="199"/>
        <v>0</v>
      </c>
      <c r="X232">
        <f t="shared" si="200"/>
        <v>20888</v>
      </c>
      <c r="Y232">
        <f t="shared" si="201"/>
        <v>10638</v>
      </c>
      <c r="AA232">
        <v>92798599</v>
      </c>
      <c r="AB232">
        <f t="shared" si="202"/>
        <v>216.27</v>
      </c>
      <c r="AC232">
        <f t="shared" ref="AC232:AC250" si="227">ROUND((ES232),2)</f>
        <v>7.12</v>
      </c>
      <c r="AD232">
        <f>ROUND(((((ET232*ROUND(1.12,7)))-((EU232*ROUND(1.12,7))))+AE232),2)</f>
        <v>169.77</v>
      </c>
      <c r="AE232">
        <f>ROUND(((EU232*ROUND(1.12,7))),2)</f>
        <v>25.86</v>
      </c>
      <c r="AF232">
        <f>ROUND(((EV232*ROUND(1.05,7))),2)</f>
        <v>39.380000000000003</v>
      </c>
      <c r="AG232">
        <f t="shared" si="204"/>
        <v>0</v>
      </c>
      <c r="AH232">
        <f>((EW232*ROUND(1.05,7)))</f>
        <v>4.5570000000000004</v>
      </c>
      <c r="AI232">
        <f>((EX232*ROUND(1.12,7)))</f>
        <v>1.9152000000000002</v>
      </c>
      <c r="AJ232">
        <f t="shared" si="205"/>
        <v>0</v>
      </c>
      <c r="AK232">
        <v>196.2</v>
      </c>
      <c r="AL232">
        <v>7.12</v>
      </c>
      <c r="AM232">
        <v>151.58000000000001</v>
      </c>
      <c r="AN232">
        <v>23.09</v>
      </c>
      <c r="AO232">
        <v>37.5</v>
      </c>
      <c r="AP232">
        <v>0</v>
      </c>
      <c r="AQ232">
        <v>4.34</v>
      </c>
      <c r="AR232">
        <v>1.71</v>
      </c>
      <c r="AS232">
        <v>0</v>
      </c>
      <c r="AT232">
        <v>108</v>
      </c>
      <c r="AU232">
        <v>55</v>
      </c>
      <c r="AV232">
        <v>1</v>
      </c>
      <c r="AW232">
        <v>1</v>
      </c>
      <c r="AZ232">
        <v>1</v>
      </c>
      <c r="BA232">
        <v>44.85</v>
      </c>
      <c r="BB232">
        <v>15.72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0</v>
      </c>
      <c r="BI232">
        <v>1</v>
      </c>
      <c r="BJ232" t="s">
        <v>78</v>
      </c>
      <c r="BM232">
        <v>6004</v>
      </c>
      <c r="BN232">
        <v>0</v>
      </c>
      <c r="BO232" t="s">
        <v>6</v>
      </c>
      <c r="BP232">
        <v>0</v>
      </c>
      <c r="BQ232">
        <v>2</v>
      </c>
      <c r="BR232">
        <v>0</v>
      </c>
      <c r="BS232">
        <v>44.85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108</v>
      </c>
      <c r="CA232">
        <v>55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25</v>
      </c>
      <c r="CO232">
        <v>0</v>
      </c>
      <c r="CP232">
        <f t="shared" si="206"/>
        <v>29783</v>
      </c>
      <c r="CQ232">
        <f>AC232*BC232</f>
        <v>70.630399999999995</v>
      </c>
      <c r="CR232">
        <f>AD232*BB232</f>
        <v>2668.7844000000005</v>
      </c>
      <c r="CS232">
        <f t="shared" si="209"/>
        <v>1159.8209999999999</v>
      </c>
      <c r="CT232">
        <f t="shared" si="210"/>
        <v>1766.1930000000002</v>
      </c>
      <c r="CU232">
        <f t="shared" si="211"/>
        <v>0</v>
      </c>
      <c r="CV232">
        <f t="shared" si="212"/>
        <v>4.5570000000000004</v>
      </c>
      <c r="CW232">
        <f t="shared" si="213"/>
        <v>1.9152000000000002</v>
      </c>
      <c r="CX232">
        <f t="shared" si="214"/>
        <v>0</v>
      </c>
      <c r="CY232">
        <f t="shared" si="215"/>
        <v>20888.28</v>
      </c>
      <c r="CZ232">
        <f t="shared" si="216"/>
        <v>10637.55</v>
      </c>
      <c r="DC232" t="s">
        <v>6</v>
      </c>
      <c r="DD232" t="s">
        <v>6</v>
      </c>
      <c r="DE232" t="s">
        <v>26</v>
      </c>
      <c r="DF232" t="s">
        <v>26</v>
      </c>
      <c r="DG232" t="s">
        <v>27</v>
      </c>
      <c r="DH232" t="s">
        <v>6</v>
      </c>
      <c r="DI232" t="s">
        <v>27</v>
      </c>
      <c r="DJ232" t="s">
        <v>26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1005</v>
      </c>
      <c r="DV232" t="s">
        <v>23</v>
      </c>
      <c r="DW232" t="s">
        <v>23</v>
      </c>
      <c r="DX232">
        <v>10</v>
      </c>
      <c r="DZ232" t="s">
        <v>6</v>
      </c>
      <c r="EA232" t="s">
        <v>6</v>
      </c>
      <c r="EB232" t="s">
        <v>6</v>
      </c>
      <c r="EC232" t="s">
        <v>6</v>
      </c>
      <c r="EE232">
        <v>66696358</v>
      </c>
      <c r="EF232">
        <v>2</v>
      </c>
      <c r="EG232" t="s">
        <v>28</v>
      </c>
      <c r="EH232">
        <v>6</v>
      </c>
      <c r="EI232" t="s">
        <v>29</v>
      </c>
      <c r="EJ232">
        <v>1</v>
      </c>
      <c r="EK232">
        <v>6004</v>
      </c>
      <c r="EL232" t="s">
        <v>30</v>
      </c>
      <c r="EM232" t="s">
        <v>31</v>
      </c>
      <c r="EO232" t="s">
        <v>32</v>
      </c>
      <c r="EQ232">
        <v>0</v>
      </c>
      <c r="ER232">
        <v>196.2</v>
      </c>
      <c r="ES232">
        <v>7.12</v>
      </c>
      <c r="ET232">
        <v>151.58000000000001</v>
      </c>
      <c r="EU232">
        <v>23.09</v>
      </c>
      <c r="EV232">
        <v>37.5</v>
      </c>
      <c r="EW232">
        <v>4.34</v>
      </c>
      <c r="EX232">
        <v>1.71</v>
      </c>
      <c r="EY232">
        <v>0</v>
      </c>
      <c r="FQ232">
        <v>0</v>
      </c>
      <c r="FR232">
        <v>0</v>
      </c>
      <c r="FS232">
        <v>0</v>
      </c>
      <c r="FX232">
        <v>108</v>
      </c>
      <c r="FY232">
        <v>55</v>
      </c>
      <c r="GA232" t="s">
        <v>6</v>
      </c>
      <c r="GD232">
        <v>1</v>
      </c>
      <c r="GF232">
        <v>522483794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17"/>
        <v>0</v>
      </c>
      <c r="GM232">
        <f t="shared" si="218"/>
        <v>61309</v>
      </c>
      <c r="GN232">
        <f t="shared" si="219"/>
        <v>61309</v>
      </c>
      <c r="GO232">
        <f t="shared" si="220"/>
        <v>0</v>
      </c>
      <c r="GP232">
        <f t="shared" si="221"/>
        <v>0</v>
      </c>
      <c r="GR232">
        <v>0</v>
      </c>
      <c r="GS232">
        <v>0</v>
      </c>
      <c r="GT232">
        <v>0</v>
      </c>
      <c r="GU232" t="s">
        <v>6</v>
      </c>
      <c r="GV232">
        <f t="shared" si="222"/>
        <v>0</v>
      </c>
      <c r="GW232">
        <v>1</v>
      </c>
      <c r="GX232">
        <f t="shared" si="223"/>
        <v>0</v>
      </c>
      <c r="HA232">
        <v>0</v>
      </c>
      <c r="HB232">
        <v>0</v>
      </c>
      <c r="HC232">
        <f t="shared" si="224"/>
        <v>0</v>
      </c>
      <c r="HE232" t="s">
        <v>6</v>
      </c>
      <c r="HF232" t="s">
        <v>6</v>
      </c>
      <c r="HM232" t="s">
        <v>6</v>
      </c>
      <c r="HN232" t="s">
        <v>33</v>
      </c>
      <c r="HO232" t="s">
        <v>34</v>
      </c>
      <c r="HP232" t="s">
        <v>30</v>
      </c>
      <c r="HQ232" t="s">
        <v>30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212</v>
      </c>
      <c r="E233" t="s">
        <v>338</v>
      </c>
      <c r="F233" t="s">
        <v>80</v>
      </c>
      <c r="G233" t="s">
        <v>81</v>
      </c>
      <c r="H233" t="str">
        <f>'1.Ведомость'!C134</f>
        <v>компл.</v>
      </c>
      <c r="I233">
        <f>I232*J233</f>
        <v>19.84</v>
      </c>
      <c r="J233">
        <v>3.0015128593040847</v>
      </c>
      <c r="K233">
        <v>3.0015128600000001</v>
      </c>
      <c r="O233">
        <f t="shared" si="191"/>
        <v>9372</v>
      </c>
      <c r="P233">
        <f t="shared" si="192"/>
        <v>9372</v>
      </c>
      <c r="Q233">
        <f t="shared" si="193"/>
        <v>0</v>
      </c>
      <c r="R233">
        <f t="shared" si="194"/>
        <v>0</v>
      </c>
      <c r="S233">
        <f t="shared" si="195"/>
        <v>0</v>
      </c>
      <c r="T233">
        <f t="shared" si="196"/>
        <v>0</v>
      </c>
      <c r="U233">
        <f t="shared" si="197"/>
        <v>0</v>
      </c>
      <c r="V233">
        <f t="shared" si="198"/>
        <v>0</v>
      </c>
      <c r="W233">
        <f t="shared" si="199"/>
        <v>0</v>
      </c>
      <c r="X233">
        <f t="shared" si="200"/>
        <v>0</v>
      </c>
      <c r="Y233">
        <f t="shared" si="201"/>
        <v>0</v>
      </c>
      <c r="AA233">
        <v>92798599</v>
      </c>
      <c r="AB233">
        <f t="shared" si="202"/>
        <v>472.36</v>
      </c>
      <c r="AC233">
        <f t="shared" si="227"/>
        <v>472.36</v>
      </c>
      <c r="AD233">
        <f t="shared" ref="AD233:AD240" si="228">ROUND((((ET233)-(EU233))+AE233),2)</f>
        <v>0</v>
      </c>
      <c r="AE233">
        <f t="shared" ref="AE233:AF240" si="229">ROUND((EU233),2)</f>
        <v>0</v>
      </c>
      <c r="AF233">
        <f t="shared" si="229"/>
        <v>0</v>
      </c>
      <c r="AG233">
        <f t="shared" si="204"/>
        <v>0</v>
      </c>
      <c r="AH233">
        <f t="shared" ref="AH233:AI240" si="230">(EW233)</f>
        <v>0</v>
      </c>
      <c r="AI233">
        <f t="shared" si="230"/>
        <v>0</v>
      </c>
      <c r="AJ233">
        <f t="shared" si="205"/>
        <v>0</v>
      </c>
      <c r="AK233">
        <v>472.36</v>
      </c>
      <c r="AL233">
        <v>472.36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108</v>
      </c>
      <c r="AU233">
        <v>55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83</v>
      </c>
      <c r="BM233">
        <v>6004</v>
      </c>
      <c r="BN233">
        <v>0</v>
      </c>
      <c r="BO233" t="s">
        <v>6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108</v>
      </c>
      <c r="CA233">
        <v>55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06"/>
        <v>9372</v>
      </c>
      <c r="CQ233">
        <f t="shared" ref="CQ233:CR235" si="231">AC233</f>
        <v>472.36</v>
      </c>
      <c r="CR233">
        <f t="shared" si="231"/>
        <v>0</v>
      </c>
      <c r="CS233">
        <f t="shared" si="209"/>
        <v>0</v>
      </c>
      <c r="CT233">
        <f t="shared" si="210"/>
        <v>0</v>
      </c>
      <c r="CU233">
        <f t="shared" si="211"/>
        <v>0</v>
      </c>
      <c r="CV233">
        <f t="shared" si="212"/>
        <v>0</v>
      </c>
      <c r="CW233">
        <f t="shared" si="213"/>
        <v>0</v>
      </c>
      <c r="CX233">
        <f t="shared" si="214"/>
        <v>0</v>
      </c>
      <c r="CY233">
        <f t="shared" si="215"/>
        <v>0</v>
      </c>
      <c r="CZ233">
        <f t="shared" si="216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82</v>
      </c>
      <c r="DW233" t="s">
        <v>82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66696358</v>
      </c>
      <c r="EF233">
        <v>2</v>
      </c>
      <c r="EG233" t="s">
        <v>28</v>
      </c>
      <c r="EH233">
        <v>6</v>
      </c>
      <c r="EI233" t="s">
        <v>29</v>
      </c>
      <c r="EJ233">
        <v>1</v>
      </c>
      <c r="EK233">
        <v>6004</v>
      </c>
      <c r="EL233" t="s">
        <v>30</v>
      </c>
      <c r="EM233" t="s">
        <v>31</v>
      </c>
      <c r="EO233" t="s">
        <v>6</v>
      </c>
      <c r="EQ233">
        <v>0</v>
      </c>
      <c r="ER233">
        <v>472.36</v>
      </c>
      <c r="ES233">
        <v>472.36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0</v>
      </c>
      <c r="FD233">
        <v>18</v>
      </c>
      <c r="FF233">
        <v>445.29</v>
      </c>
      <c r="FQ233">
        <v>0</v>
      </c>
      <c r="FR233">
        <v>0</v>
      </c>
      <c r="FS233">
        <v>0</v>
      </c>
      <c r="FX233">
        <v>108</v>
      </c>
      <c r="FY233">
        <v>55</v>
      </c>
      <c r="GA233" t="s">
        <v>84</v>
      </c>
      <c r="GD233">
        <v>1</v>
      </c>
      <c r="GF233">
        <v>-1233260292</v>
      </c>
      <c r="GG233">
        <v>2</v>
      </c>
      <c r="GH233">
        <v>3</v>
      </c>
      <c r="GI233">
        <v>4</v>
      </c>
      <c r="GJ233">
        <v>0</v>
      </c>
      <c r="GK233">
        <v>0</v>
      </c>
      <c r="GL233">
        <f t="shared" si="217"/>
        <v>0</v>
      </c>
      <c r="GM233">
        <f t="shared" si="218"/>
        <v>9372</v>
      </c>
      <c r="GN233">
        <f t="shared" si="219"/>
        <v>9372</v>
      </c>
      <c r="GO233">
        <f t="shared" si="220"/>
        <v>0</v>
      </c>
      <c r="GP233">
        <f t="shared" si="221"/>
        <v>0</v>
      </c>
      <c r="GR233">
        <v>1</v>
      </c>
      <c r="GS233">
        <v>1</v>
      </c>
      <c r="GT233">
        <v>0</v>
      </c>
      <c r="GU233" t="s">
        <v>6</v>
      </c>
      <c r="GV233">
        <f t="shared" si="222"/>
        <v>0</v>
      </c>
      <c r="GW233">
        <v>1</v>
      </c>
      <c r="GX233">
        <f t="shared" si="223"/>
        <v>0</v>
      </c>
      <c r="HA233">
        <v>0</v>
      </c>
      <c r="HB233">
        <v>0</v>
      </c>
      <c r="HC233">
        <f t="shared" si="224"/>
        <v>0</v>
      </c>
      <c r="HE233" t="s">
        <v>59</v>
      </c>
      <c r="HF233" t="s">
        <v>50</v>
      </c>
      <c r="HG233">
        <f>ROUND(AC233*I233,0)</f>
        <v>9372</v>
      </c>
      <c r="HM233" t="s">
        <v>6</v>
      </c>
      <c r="HN233" t="s">
        <v>33</v>
      </c>
      <c r="HO233" t="s">
        <v>34</v>
      </c>
      <c r="HP233" t="s">
        <v>30</v>
      </c>
      <c r="HQ233" t="s">
        <v>30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211</v>
      </c>
      <c r="E234" t="s">
        <v>339</v>
      </c>
      <c r="F234" t="s">
        <v>80</v>
      </c>
      <c r="G234" t="s">
        <v>86</v>
      </c>
      <c r="H234" t="str">
        <f>'1.Ведомость'!C135</f>
        <v>компл.</v>
      </c>
      <c r="I234">
        <f>I232*J234</f>
        <v>19.84</v>
      </c>
      <c r="J234">
        <v>3.0015128593040847</v>
      </c>
      <c r="K234">
        <v>3.0015128600000001</v>
      </c>
      <c r="O234">
        <f t="shared" si="191"/>
        <v>8473</v>
      </c>
      <c r="P234">
        <f t="shared" si="192"/>
        <v>8473</v>
      </c>
      <c r="Q234">
        <f t="shared" si="193"/>
        <v>0</v>
      </c>
      <c r="R234">
        <f t="shared" si="194"/>
        <v>0</v>
      </c>
      <c r="S234">
        <f t="shared" si="195"/>
        <v>0</v>
      </c>
      <c r="T234">
        <f t="shared" si="196"/>
        <v>0</v>
      </c>
      <c r="U234">
        <f t="shared" si="197"/>
        <v>0</v>
      </c>
      <c r="V234">
        <f t="shared" si="198"/>
        <v>0</v>
      </c>
      <c r="W234">
        <f t="shared" si="199"/>
        <v>0</v>
      </c>
      <c r="X234">
        <f t="shared" si="200"/>
        <v>0</v>
      </c>
      <c r="Y234">
        <f t="shared" si="201"/>
        <v>0</v>
      </c>
      <c r="AA234">
        <v>92798599</v>
      </c>
      <c r="AB234">
        <f t="shared" si="202"/>
        <v>427.09</v>
      </c>
      <c r="AC234">
        <f t="shared" si="227"/>
        <v>427.09</v>
      </c>
      <c r="AD234">
        <f t="shared" si="228"/>
        <v>0</v>
      </c>
      <c r="AE234">
        <f t="shared" si="229"/>
        <v>0</v>
      </c>
      <c r="AF234">
        <f t="shared" si="229"/>
        <v>0</v>
      </c>
      <c r="AG234">
        <f t="shared" si="204"/>
        <v>0</v>
      </c>
      <c r="AH234">
        <f t="shared" si="230"/>
        <v>0</v>
      </c>
      <c r="AI234">
        <f t="shared" si="230"/>
        <v>0</v>
      </c>
      <c r="AJ234">
        <f t="shared" si="205"/>
        <v>0</v>
      </c>
      <c r="AK234">
        <v>427.09000000000003</v>
      </c>
      <c r="AL234">
        <v>427.09000000000003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108</v>
      </c>
      <c r="AU234">
        <v>55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83</v>
      </c>
      <c r="BM234">
        <v>6004</v>
      </c>
      <c r="BN234">
        <v>0</v>
      </c>
      <c r="BO234" t="s">
        <v>6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108</v>
      </c>
      <c r="CA234">
        <v>55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206"/>
        <v>8473</v>
      </c>
      <c r="CQ234">
        <f t="shared" si="231"/>
        <v>427.09</v>
      </c>
      <c r="CR234">
        <f t="shared" si="231"/>
        <v>0</v>
      </c>
      <c r="CS234">
        <f t="shared" si="209"/>
        <v>0</v>
      </c>
      <c r="CT234">
        <f t="shared" si="210"/>
        <v>0</v>
      </c>
      <c r="CU234">
        <f t="shared" si="211"/>
        <v>0</v>
      </c>
      <c r="CV234">
        <f t="shared" si="212"/>
        <v>0</v>
      </c>
      <c r="CW234">
        <f t="shared" si="213"/>
        <v>0</v>
      </c>
      <c r="CX234">
        <f t="shared" si="214"/>
        <v>0</v>
      </c>
      <c r="CY234">
        <f t="shared" si="215"/>
        <v>0</v>
      </c>
      <c r="CZ234">
        <f t="shared" si="216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82</v>
      </c>
      <c r="DW234" t="s">
        <v>82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66696358</v>
      </c>
      <c r="EF234">
        <v>2</v>
      </c>
      <c r="EG234" t="s">
        <v>28</v>
      </c>
      <c r="EH234">
        <v>6</v>
      </c>
      <c r="EI234" t="s">
        <v>29</v>
      </c>
      <c r="EJ234">
        <v>1</v>
      </c>
      <c r="EK234">
        <v>6004</v>
      </c>
      <c r="EL234" t="s">
        <v>30</v>
      </c>
      <c r="EM234" t="s">
        <v>31</v>
      </c>
      <c r="EO234" t="s">
        <v>6</v>
      </c>
      <c r="EQ234">
        <v>0</v>
      </c>
      <c r="ER234">
        <v>427.09000000000003</v>
      </c>
      <c r="ES234">
        <v>427.09000000000003</v>
      </c>
      <c r="ET234">
        <v>0</v>
      </c>
      <c r="EU234">
        <v>0</v>
      </c>
      <c r="EV234">
        <v>0</v>
      </c>
      <c r="EW234">
        <v>0</v>
      </c>
      <c r="EX234">
        <v>0</v>
      </c>
      <c r="EZ234">
        <v>5</v>
      </c>
      <c r="FC234">
        <v>0</v>
      </c>
      <c r="FD234">
        <v>18</v>
      </c>
      <c r="FF234">
        <v>402.62</v>
      </c>
      <c r="FQ234">
        <v>0</v>
      </c>
      <c r="FR234">
        <v>0</v>
      </c>
      <c r="FS234">
        <v>0</v>
      </c>
      <c r="FX234">
        <v>108</v>
      </c>
      <c r="FY234">
        <v>55</v>
      </c>
      <c r="GA234" t="s">
        <v>87</v>
      </c>
      <c r="GD234">
        <v>1</v>
      </c>
      <c r="GF234">
        <v>-785801096</v>
      </c>
      <c r="GG234">
        <v>2</v>
      </c>
      <c r="GH234">
        <v>3</v>
      </c>
      <c r="GI234">
        <v>4</v>
      </c>
      <c r="GJ234">
        <v>0</v>
      </c>
      <c r="GK234">
        <v>0</v>
      </c>
      <c r="GL234">
        <f t="shared" si="217"/>
        <v>0</v>
      </c>
      <c r="GM234">
        <f t="shared" si="218"/>
        <v>8473</v>
      </c>
      <c r="GN234">
        <f t="shared" si="219"/>
        <v>8473</v>
      </c>
      <c r="GO234">
        <f t="shared" si="220"/>
        <v>0</v>
      </c>
      <c r="GP234">
        <f t="shared" si="221"/>
        <v>0</v>
      </c>
      <c r="GR234">
        <v>1</v>
      </c>
      <c r="GS234">
        <v>1</v>
      </c>
      <c r="GT234">
        <v>0</v>
      </c>
      <c r="GU234" t="s">
        <v>6</v>
      </c>
      <c r="GV234">
        <f t="shared" si="222"/>
        <v>0</v>
      </c>
      <c r="GW234">
        <v>1</v>
      </c>
      <c r="GX234">
        <f t="shared" si="223"/>
        <v>0</v>
      </c>
      <c r="HA234">
        <v>0</v>
      </c>
      <c r="HB234">
        <v>0</v>
      </c>
      <c r="HC234">
        <f t="shared" si="224"/>
        <v>0</v>
      </c>
      <c r="HE234" t="s">
        <v>59</v>
      </c>
      <c r="HF234" t="s">
        <v>50</v>
      </c>
      <c r="HG234">
        <f>ROUND(AC234*I234,0)</f>
        <v>8473</v>
      </c>
      <c r="HM234" t="s">
        <v>6</v>
      </c>
      <c r="HN234" t="s">
        <v>33</v>
      </c>
      <c r="HO234" t="s">
        <v>34</v>
      </c>
      <c r="HP234" t="s">
        <v>30</v>
      </c>
      <c r="HQ234" t="s">
        <v>30</v>
      </c>
      <c r="HS234">
        <v>0</v>
      </c>
      <c r="IK234">
        <v>0</v>
      </c>
    </row>
    <row r="235" spans="1:245" x14ac:dyDescent="0.2">
      <c r="A235">
        <v>18</v>
      </c>
      <c r="B235">
        <v>1</v>
      </c>
      <c r="C235">
        <v>213</v>
      </c>
      <c r="E235" t="s">
        <v>340</v>
      </c>
      <c r="F235" t="s">
        <v>89</v>
      </c>
      <c r="G235" t="s">
        <v>90</v>
      </c>
      <c r="H235" t="str">
        <f>'1.Ведомость'!C136</f>
        <v>м3</v>
      </c>
      <c r="I235">
        <f>I232*J235</f>
        <v>20.137599999999999</v>
      </c>
      <c r="J235">
        <v>3.0465355521936459</v>
      </c>
      <c r="K235">
        <v>3.0465355500000002</v>
      </c>
      <c r="O235">
        <f t="shared" si="191"/>
        <v>122905</v>
      </c>
      <c r="P235">
        <f t="shared" si="192"/>
        <v>122905</v>
      </c>
      <c r="Q235">
        <f t="shared" si="193"/>
        <v>0</v>
      </c>
      <c r="R235">
        <f t="shared" si="194"/>
        <v>0</v>
      </c>
      <c r="S235">
        <f t="shared" si="195"/>
        <v>0</v>
      </c>
      <c r="T235">
        <f t="shared" si="196"/>
        <v>0</v>
      </c>
      <c r="U235">
        <f t="shared" si="197"/>
        <v>0</v>
      </c>
      <c r="V235">
        <f t="shared" si="198"/>
        <v>0</v>
      </c>
      <c r="W235">
        <f t="shared" si="199"/>
        <v>0</v>
      </c>
      <c r="X235">
        <f t="shared" si="200"/>
        <v>0</v>
      </c>
      <c r="Y235">
        <f t="shared" si="201"/>
        <v>0</v>
      </c>
      <c r="AA235">
        <v>92798599</v>
      </c>
      <c r="AB235">
        <f t="shared" si="202"/>
        <v>6103.28</v>
      </c>
      <c r="AC235">
        <f t="shared" si="227"/>
        <v>6103.28</v>
      </c>
      <c r="AD235">
        <f t="shared" si="228"/>
        <v>0</v>
      </c>
      <c r="AE235">
        <f t="shared" si="229"/>
        <v>0</v>
      </c>
      <c r="AF235">
        <f t="shared" si="229"/>
        <v>0</v>
      </c>
      <c r="AG235">
        <f t="shared" si="204"/>
        <v>0</v>
      </c>
      <c r="AH235">
        <f t="shared" si="230"/>
        <v>0</v>
      </c>
      <c r="AI235">
        <f t="shared" si="230"/>
        <v>0</v>
      </c>
      <c r="AJ235">
        <f t="shared" si="205"/>
        <v>0</v>
      </c>
      <c r="AK235">
        <v>6103.28</v>
      </c>
      <c r="AL235">
        <v>6103.28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108</v>
      </c>
      <c r="AU235">
        <v>55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3</v>
      </c>
      <c r="BI235">
        <v>1</v>
      </c>
      <c r="BJ235" t="s">
        <v>6</v>
      </c>
      <c r="BM235">
        <v>6004</v>
      </c>
      <c r="BN235">
        <v>0</v>
      </c>
      <c r="BO235" t="s">
        <v>6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108</v>
      </c>
      <c r="CA235">
        <v>55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206"/>
        <v>122905</v>
      </c>
      <c r="CQ235">
        <f t="shared" si="231"/>
        <v>6103.28</v>
      </c>
      <c r="CR235">
        <f t="shared" si="231"/>
        <v>0</v>
      </c>
      <c r="CS235">
        <f t="shared" si="209"/>
        <v>0</v>
      </c>
      <c r="CT235">
        <f t="shared" si="210"/>
        <v>0</v>
      </c>
      <c r="CU235">
        <f t="shared" si="211"/>
        <v>0</v>
      </c>
      <c r="CV235">
        <f t="shared" si="212"/>
        <v>0</v>
      </c>
      <c r="CW235">
        <f t="shared" si="213"/>
        <v>0</v>
      </c>
      <c r="CX235">
        <f t="shared" si="214"/>
        <v>0</v>
      </c>
      <c r="CY235">
        <f t="shared" si="215"/>
        <v>0</v>
      </c>
      <c r="CZ235">
        <f t="shared" si="216"/>
        <v>0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38</v>
      </c>
      <c r="DW235" t="s">
        <v>38</v>
      </c>
      <c r="DX235">
        <v>1</v>
      </c>
      <c r="DZ235" t="s">
        <v>6</v>
      </c>
      <c r="EA235" t="s">
        <v>6</v>
      </c>
      <c r="EB235" t="s">
        <v>6</v>
      </c>
      <c r="EC235" t="s">
        <v>6</v>
      </c>
      <c r="EE235">
        <v>66696358</v>
      </c>
      <c r="EF235">
        <v>2</v>
      </c>
      <c r="EG235" t="s">
        <v>28</v>
      </c>
      <c r="EH235">
        <v>6</v>
      </c>
      <c r="EI235" t="s">
        <v>29</v>
      </c>
      <c r="EJ235">
        <v>1</v>
      </c>
      <c r="EK235">
        <v>6004</v>
      </c>
      <c r="EL235" t="s">
        <v>30</v>
      </c>
      <c r="EM235" t="s">
        <v>31</v>
      </c>
      <c r="EO235" t="s">
        <v>6</v>
      </c>
      <c r="EQ235">
        <v>0</v>
      </c>
      <c r="ER235">
        <v>5983.61</v>
      </c>
      <c r="ES235">
        <v>6103.28</v>
      </c>
      <c r="ET235">
        <v>0</v>
      </c>
      <c r="EU235">
        <v>0</v>
      </c>
      <c r="EV235">
        <v>0</v>
      </c>
      <c r="EW235">
        <v>0</v>
      </c>
      <c r="EX235">
        <v>0</v>
      </c>
      <c r="EZ235">
        <v>5</v>
      </c>
      <c r="FC235">
        <v>0</v>
      </c>
      <c r="FD235">
        <v>18</v>
      </c>
      <c r="FF235">
        <v>5983.61</v>
      </c>
      <c r="FQ235">
        <v>0</v>
      </c>
      <c r="FR235">
        <v>0</v>
      </c>
      <c r="FS235">
        <v>0</v>
      </c>
      <c r="FX235">
        <v>108</v>
      </c>
      <c r="FY235">
        <v>55</v>
      </c>
      <c r="GA235" t="s">
        <v>91</v>
      </c>
      <c r="GD235">
        <v>1</v>
      </c>
      <c r="GF235">
        <v>814177750</v>
      </c>
      <c r="GG235">
        <v>2</v>
      </c>
      <c r="GH235">
        <v>3</v>
      </c>
      <c r="GI235">
        <v>4</v>
      </c>
      <c r="GJ235">
        <v>0</v>
      </c>
      <c r="GK235">
        <v>0</v>
      </c>
      <c r="GL235">
        <f t="shared" si="217"/>
        <v>0</v>
      </c>
      <c r="GM235">
        <f t="shared" si="218"/>
        <v>122905</v>
      </c>
      <c r="GN235">
        <f t="shared" si="219"/>
        <v>122905</v>
      </c>
      <c r="GO235">
        <f t="shared" si="220"/>
        <v>0</v>
      </c>
      <c r="GP235">
        <f t="shared" si="221"/>
        <v>0</v>
      </c>
      <c r="GR235">
        <v>1</v>
      </c>
      <c r="GS235">
        <v>1</v>
      </c>
      <c r="GT235">
        <v>0</v>
      </c>
      <c r="GU235" t="s">
        <v>6</v>
      </c>
      <c r="GV235">
        <f t="shared" si="222"/>
        <v>0</v>
      </c>
      <c r="GW235">
        <v>1</v>
      </c>
      <c r="GX235">
        <f t="shared" si="223"/>
        <v>0</v>
      </c>
      <c r="HA235">
        <v>0</v>
      </c>
      <c r="HB235">
        <v>0</v>
      </c>
      <c r="HC235">
        <f t="shared" si="224"/>
        <v>0</v>
      </c>
      <c r="HE235" t="s">
        <v>92</v>
      </c>
      <c r="HF235" t="s">
        <v>50</v>
      </c>
      <c r="HG235">
        <f>ROUND(AC235*I235,0)</f>
        <v>122905</v>
      </c>
      <c r="HM235" t="s">
        <v>6</v>
      </c>
      <c r="HN235" t="s">
        <v>33</v>
      </c>
      <c r="HO235" t="s">
        <v>34</v>
      </c>
      <c r="HP235" t="s">
        <v>30</v>
      </c>
      <c r="HQ235" t="s">
        <v>30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210</v>
      </c>
      <c r="E236" t="s">
        <v>341</v>
      </c>
      <c r="F236" t="s">
        <v>94</v>
      </c>
      <c r="G236" t="s">
        <v>95</v>
      </c>
      <c r="H236" t="str">
        <f>'1.Ведомость'!C137</f>
        <v>м</v>
      </c>
      <c r="I236">
        <f>I232*J236</f>
        <v>35.61468</v>
      </c>
      <c r="J236">
        <v>5.3879999999999999</v>
      </c>
      <c r="K236">
        <v>5.3879999999999999</v>
      </c>
      <c r="O236">
        <f t="shared" si="191"/>
        <v>477</v>
      </c>
      <c r="P236">
        <f t="shared" si="192"/>
        <v>477</v>
      </c>
      <c r="Q236">
        <f t="shared" si="193"/>
        <v>0</v>
      </c>
      <c r="R236">
        <f t="shared" si="194"/>
        <v>0</v>
      </c>
      <c r="S236">
        <f t="shared" si="195"/>
        <v>0</v>
      </c>
      <c r="T236">
        <f t="shared" si="196"/>
        <v>0</v>
      </c>
      <c r="U236">
        <f t="shared" si="197"/>
        <v>0</v>
      </c>
      <c r="V236">
        <f t="shared" si="198"/>
        <v>0</v>
      </c>
      <c r="W236">
        <f t="shared" si="199"/>
        <v>0</v>
      </c>
      <c r="X236">
        <f t="shared" si="200"/>
        <v>0</v>
      </c>
      <c r="Y236">
        <f t="shared" si="201"/>
        <v>0</v>
      </c>
      <c r="AA236">
        <v>92798599</v>
      </c>
      <c r="AB236">
        <f t="shared" si="202"/>
        <v>1.35</v>
      </c>
      <c r="AC236">
        <f t="shared" si="227"/>
        <v>1.35</v>
      </c>
      <c r="AD236">
        <f t="shared" si="228"/>
        <v>0</v>
      </c>
      <c r="AE236">
        <f t="shared" si="229"/>
        <v>0</v>
      </c>
      <c r="AF236">
        <f t="shared" si="229"/>
        <v>0</v>
      </c>
      <c r="AG236">
        <f t="shared" si="204"/>
        <v>0</v>
      </c>
      <c r="AH236">
        <f t="shared" si="230"/>
        <v>0</v>
      </c>
      <c r="AI236">
        <f t="shared" si="230"/>
        <v>0</v>
      </c>
      <c r="AJ236">
        <f t="shared" si="205"/>
        <v>0</v>
      </c>
      <c r="AK236">
        <v>1.35</v>
      </c>
      <c r="AL236">
        <v>1.35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108</v>
      </c>
      <c r="AU236">
        <v>55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3</v>
      </c>
      <c r="BI236">
        <v>1</v>
      </c>
      <c r="BJ236" t="s">
        <v>97</v>
      </c>
      <c r="BM236">
        <v>6004</v>
      </c>
      <c r="BN236">
        <v>0</v>
      </c>
      <c r="BO236" t="s">
        <v>6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108</v>
      </c>
      <c r="CA236">
        <v>55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206"/>
        <v>477</v>
      </c>
      <c r="CQ236">
        <f t="shared" ref="CQ236:CQ241" si="232">AC236*BC236</f>
        <v>13.392000000000001</v>
      </c>
      <c r="CR236">
        <f t="shared" ref="CR236:CR241" si="233">AD236*BB236</f>
        <v>0</v>
      </c>
      <c r="CS236">
        <f t="shared" si="209"/>
        <v>0</v>
      </c>
      <c r="CT236">
        <f t="shared" si="210"/>
        <v>0</v>
      </c>
      <c r="CU236">
        <f t="shared" si="211"/>
        <v>0</v>
      </c>
      <c r="CV236">
        <f t="shared" si="212"/>
        <v>0</v>
      </c>
      <c r="CW236">
        <f t="shared" si="213"/>
        <v>0</v>
      </c>
      <c r="CX236">
        <f t="shared" si="214"/>
        <v>0</v>
      </c>
      <c r="CY236">
        <f t="shared" si="215"/>
        <v>0</v>
      </c>
      <c r="CZ236">
        <f t="shared" si="216"/>
        <v>0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1003</v>
      </c>
      <c r="DV236" t="s">
        <v>96</v>
      </c>
      <c r="DW236" t="s">
        <v>96</v>
      </c>
      <c r="DX236">
        <v>1</v>
      </c>
      <c r="DZ236" t="s">
        <v>6</v>
      </c>
      <c r="EA236" t="s">
        <v>6</v>
      </c>
      <c r="EB236" t="s">
        <v>6</v>
      </c>
      <c r="EC236" t="s">
        <v>6</v>
      </c>
      <c r="EE236">
        <v>66696358</v>
      </c>
      <c r="EF236">
        <v>2</v>
      </c>
      <c r="EG236" t="s">
        <v>28</v>
      </c>
      <c r="EH236">
        <v>6</v>
      </c>
      <c r="EI236" t="s">
        <v>29</v>
      </c>
      <c r="EJ236">
        <v>1</v>
      </c>
      <c r="EK236">
        <v>6004</v>
      </c>
      <c r="EL236" t="s">
        <v>30</v>
      </c>
      <c r="EM236" t="s">
        <v>31</v>
      </c>
      <c r="EO236" t="s">
        <v>6</v>
      </c>
      <c r="EQ236">
        <v>0</v>
      </c>
      <c r="ER236">
        <v>1.35</v>
      </c>
      <c r="ES236">
        <v>1.35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108</v>
      </c>
      <c r="FY236">
        <v>55</v>
      </c>
      <c r="GA236" t="s">
        <v>6</v>
      </c>
      <c r="GD236">
        <v>1</v>
      </c>
      <c r="GF236">
        <v>-279665298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217"/>
        <v>0</v>
      </c>
      <c r="GM236">
        <f t="shared" si="218"/>
        <v>477</v>
      </c>
      <c r="GN236">
        <f t="shared" si="219"/>
        <v>477</v>
      </c>
      <c r="GO236">
        <f t="shared" si="220"/>
        <v>0</v>
      </c>
      <c r="GP236">
        <f t="shared" si="221"/>
        <v>0</v>
      </c>
      <c r="GR236">
        <v>0</v>
      </c>
      <c r="GS236">
        <v>0</v>
      </c>
      <c r="GT236">
        <v>0</v>
      </c>
      <c r="GU236" t="s">
        <v>6</v>
      </c>
      <c r="GV236">
        <f t="shared" si="222"/>
        <v>0</v>
      </c>
      <c r="GW236">
        <v>1</v>
      </c>
      <c r="GX236">
        <f t="shared" si="223"/>
        <v>0</v>
      </c>
      <c r="HA236">
        <v>0</v>
      </c>
      <c r="HB236">
        <v>0</v>
      </c>
      <c r="HC236">
        <f t="shared" si="224"/>
        <v>0</v>
      </c>
      <c r="HE236" t="s">
        <v>6</v>
      </c>
      <c r="HF236" t="s">
        <v>6</v>
      </c>
      <c r="HM236" t="s">
        <v>6</v>
      </c>
      <c r="HN236" t="s">
        <v>33</v>
      </c>
      <c r="HO236" t="s">
        <v>34</v>
      </c>
      <c r="HP236" t="s">
        <v>30</v>
      </c>
      <c r="HQ236" t="s">
        <v>30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207</v>
      </c>
      <c r="E237" t="s">
        <v>342</v>
      </c>
      <c r="F237" t="s">
        <v>99</v>
      </c>
      <c r="G237" t="s">
        <v>100</v>
      </c>
      <c r="H237" t="str">
        <f>'1.Ведомость'!C138</f>
        <v>100 ШТ</v>
      </c>
      <c r="I237">
        <f>I232*J237</f>
        <v>1.5203</v>
      </c>
      <c r="J237">
        <v>0.22999999999999998</v>
      </c>
      <c r="K237">
        <v>0.23</v>
      </c>
      <c r="O237">
        <f t="shared" si="191"/>
        <v>950</v>
      </c>
      <c r="P237">
        <f t="shared" si="192"/>
        <v>950</v>
      </c>
      <c r="Q237">
        <f t="shared" si="193"/>
        <v>0</v>
      </c>
      <c r="R237">
        <f t="shared" si="194"/>
        <v>0</v>
      </c>
      <c r="S237">
        <f t="shared" si="195"/>
        <v>0</v>
      </c>
      <c r="T237">
        <f t="shared" si="196"/>
        <v>0</v>
      </c>
      <c r="U237">
        <f t="shared" si="197"/>
        <v>0</v>
      </c>
      <c r="V237">
        <f t="shared" si="198"/>
        <v>0</v>
      </c>
      <c r="W237">
        <f t="shared" si="199"/>
        <v>0</v>
      </c>
      <c r="X237">
        <f t="shared" si="200"/>
        <v>0</v>
      </c>
      <c r="Y237">
        <f t="shared" si="201"/>
        <v>0</v>
      </c>
      <c r="AA237">
        <v>92798599</v>
      </c>
      <c r="AB237">
        <f t="shared" si="202"/>
        <v>63</v>
      </c>
      <c r="AC237">
        <f t="shared" si="227"/>
        <v>63</v>
      </c>
      <c r="AD237">
        <f t="shared" si="228"/>
        <v>0</v>
      </c>
      <c r="AE237">
        <f t="shared" si="229"/>
        <v>0</v>
      </c>
      <c r="AF237">
        <f t="shared" si="229"/>
        <v>0</v>
      </c>
      <c r="AG237">
        <f t="shared" si="204"/>
        <v>0</v>
      </c>
      <c r="AH237">
        <f t="shared" si="230"/>
        <v>0</v>
      </c>
      <c r="AI237">
        <f t="shared" si="230"/>
        <v>0</v>
      </c>
      <c r="AJ237">
        <f t="shared" si="205"/>
        <v>0</v>
      </c>
      <c r="AK237">
        <v>63</v>
      </c>
      <c r="AL237">
        <v>63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108</v>
      </c>
      <c r="AU237">
        <v>55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102</v>
      </c>
      <c r="BM237">
        <v>6004</v>
      </c>
      <c r="BN237">
        <v>0</v>
      </c>
      <c r="BO237" t="s">
        <v>6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108</v>
      </c>
      <c r="CA237">
        <v>55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206"/>
        <v>950</v>
      </c>
      <c r="CQ237">
        <f t="shared" si="232"/>
        <v>624.96</v>
      </c>
      <c r="CR237">
        <f t="shared" si="233"/>
        <v>0</v>
      </c>
      <c r="CS237">
        <f t="shared" si="209"/>
        <v>0</v>
      </c>
      <c r="CT237">
        <f t="shared" si="210"/>
        <v>0</v>
      </c>
      <c r="CU237">
        <f t="shared" si="211"/>
        <v>0</v>
      </c>
      <c r="CV237">
        <f t="shared" si="212"/>
        <v>0</v>
      </c>
      <c r="CW237">
        <f t="shared" si="213"/>
        <v>0</v>
      </c>
      <c r="CX237">
        <f t="shared" si="214"/>
        <v>0</v>
      </c>
      <c r="CY237">
        <f t="shared" si="215"/>
        <v>0</v>
      </c>
      <c r="CZ237">
        <f t="shared" si="216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66696358</v>
      </c>
      <c r="EF237">
        <v>2</v>
      </c>
      <c r="EG237" t="s">
        <v>28</v>
      </c>
      <c r="EH237">
        <v>6</v>
      </c>
      <c r="EI237" t="s">
        <v>29</v>
      </c>
      <c r="EJ237">
        <v>1</v>
      </c>
      <c r="EK237">
        <v>6004</v>
      </c>
      <c r="EL237" t="s">
        <v>30</v>
      </c>
      <c r="EM237" t="s">
        <v>31</v>
      </c>
      <c r="EO237" t="s">
        <v>6</v>
      </c>
      <c r="EQ237">
        <v>0</v>
      </c>
      <c r="ER237">
        <v>63</v>
      </c>
      <c r="ES237">
        <v>63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108</v>
      </c>
      <c r="FY237">
        <v>55</v>
      </c>
      <c r="GA237" t="s">
        <v>6</v>
      </c>
      <c r="GD237">
        <v>1</v>
      </c>
      <c r="GF237">
        <v>-692906678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17"/>
        <v>0</v>
      </c>
      <c r="GM237">
        <f t="shared" si="218"/>
        <v>950</v>
      </c>
      <c r="GN237">
        <f t="shared" si="219"/>
        <v>950</v>
      </c>
      <c r="GO237">
        <f t="shared" si="220"/>
        <v>0</v>
      </c>
      <c r="GP237">
        <f t="shared" si="221"/>
        <v>0</v>
      </c>
      <c r="GR237">
        <v>0</v>
      </c>
      <c r="GS237">
        <v>0</v>
      </c>
      <c r="GT237">
        <v>0</v>
      </c>
      <c r="GU237" t="s">
        <v>6</v>
      </c>
      <c r="GV237">
        <f t="shared" si="222"/>
        <v>0</v>
      </c>
      <c r="GW237">
        <v>1</v>
      </c>
      <c r="GX237">
        <f t="shared" si="223"/>
        <v>0</v>
      </c>
      <c r="HA237">
        <v>0</v>
      </c>
      <c r="HB237">
        <v>0</v>
      </c>
      <c r="HC237">
        <f t="shared" si="224"/>
        <v>0</v>
      </c>
      <c r="HE237" t="s">
        <v>6</v>
      </c>
      <c r="HF237" t="s">
        <v>6</v>
      </c>
      <c r="HM237" t="s">
        <v>6</v>
      </c>
      <c r="HN237" t="s">
        <v>33</v>
      </c>
      <c r="HO237" t="s">
        <v>34</v>
      </c>
      <c r="HP237" t="s">
        <v>30</v>
      </c>
      <c r="HQ237" t="s">
        <v>30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208</v>
      </c>
      <c r="E238" t="s">
        <v>343</v>
      </c>
      <c r="F238" t="s">
        <v>104</v>
      </c>
      <c r="G238" t="s">
        <v>105</v>
      </c>
      <c r="H238" t="str">
        <f>'1.Ведомость'!C139</f>
        <v>100 ШТ</v>
      </c>
      <c r="I238">
        <f>I232*J238</f>
        <v>0.79320000000000002</v>
      </c>
      <c r="J238">
        <v>0.12</v>
      </c>
      <c r="K238">
        <v>0.12</v>
      </c>
      <c r="O238">
        <f t="shared" si="191"/>
        <v>114</v>
      </c>
      <c r="P238">
        <f t="shared" si="192"/>
        <v>114</v>
      </c>
      <c r="Q238">
        <f t="shared" si="193"/>
        <v>0</v>
      </c>
      <c r="R238">
        <f t="shared" si="194"/>
        <v>0</v>
      </c>
      <c r="S238">
        <f t="shared" si="195"/>
        <v>0</v>
      </c>
      <c r="T238">
        <f t="shared" si="196"/>
        <v>0</v>
      </c>
      <c r="U238">
        <f t="shared" si="197"/>
        <v>0</v>
      </c>
      <c r="V238">
        <f t="shared" si="198"/>
        <v>0</v>
      </c>
      <c r="W238">
        <f t="shared" si="199"/>
        <v>0</v>
      </c>
      <c r="X238">
        <f t="shared" si="200"/>
        <v>0</v>
      </c>
      <c r="Y238">
        <f t="shared" si="201"/>
        <v>0</v>
      </c>
      <c r="AA238">
        <v>92798599</v>
      </c>
      <c r="AB238">
        <f t="shared" si="202"/>
        <v>14.5</v>
      </c>
      <c r="AC238">
        <f t="shared" si="227"/>
        <v>14.5</v>
      </c>
      <c r="AD238">
        <f t="shared" si="228"/>
        <v>0</v>
      </c>
      <c r="AE238">
        <f t="shared" si="229"/>
        <v>0</v>
      </c>
      <c r="AF238">
        <f t="shared" si="229"/>
        <v>0</v>
      </c>
      <c r="AG238">
        <f t="shared" si="204"/>
        <v>0</v>
      </c>
      <c r="AH238">
        <f t="shared" si="230"/>
        <v>0</v>
      </c>
      <c r="AI238">
        <f t="shared" si="230"/>
        <v>0</v>
      </c>
      <c r="AJ238">
        <f t="shared" si="205"/>
        <v>0</v>
      </c>
      <c r="AK238">
        <v>14.5</v>
      </c>
      <c r="AL238">
        <v>14.5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108</v>
      </c>
      <c r="AU238">
        <v>55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106</v>
      </c>
      <c r="BM238">
        <v>6004</v>
      </c>
      <c r="BN238">
        <v>0</v>
      </c>
      <c r="BO238" t="s">
        <v>6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108</v>
      </c>
      <c r="CA238">
        <v>55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206"/>
        <v>114</v>
      </c>
      <c r="CQ238">
        <f t="shared" si="232"/>
        <v>143.84</v>
      </c>
      <c r="CR238">
        <f t="shared" si="233"/>
        <v>0</v>
      </c>
      <c r="CS238">
        <f t="shared" si="209"/>
        <v>0</v>
      </c>
      <c r="CT238">
        <f t="shared" si="210"/>
        <v>0</v>
      </c>
      <c r="CU238">
        <f t="shared" si="211"/>
        <v>0</v>
      </c>
      <c r="CV238">
        <f t="shared" si="212"/>
        <v>0</v>
      </c>
      <c r="CW238">
        <f t="shared" si="213"/>
        <v>0</v>
      </c>
      <c r="CX238">
        <f t="shared" si="214"/>
        <v>0</v>
      </c>
      <c r="CY238">
        <f t="shared" si="215"/>
        <v>0</v>
      </c>
      <c r="CZ238">
        <f t="shared" si="216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101</v>
      </c>
      <c r="DW238" t="s">
        <v>101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66696358</v>
      </c>
      <c r="EF238">
        <v>2</v>
      </c>
      <c r="EG238" t="s">
        <v>28</v>
      </c>
      <c r="EH238">
        <v>6</v>
      </c>
      <c r="EI238" t="s">
        <v>29</v>
      </c>
      <c r="EJ238">
        <v>1</v>
      </c>
      <c r="EK238">
        <v>6004</v>
      </c>
      <c r="EL238" t="s">
        <v>30</v>
      </c>
      <c r="EM238" t="s">
        <v>31</v>
      </c>
      <c r="EO238" t="s">
        <v>6</v>
      </c>
      <c r="EQ238">
        <v>0</v>
      </c>
      <c r="ER238">
        <v>14.5</v>
      </c>
      <c r="ES238">
        <v>14.5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108</v>
      </c>
      <c r="FY238">
        <v>55</v>
      </c>
      <c r="GA238" t="s">
        <v>6</v>
      </c>
      <c r="GD238">
        <v>1</v>
      </c>
      <c r="GF238">
        <v>-985967048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17"/>
        <v>0</v>
      </c>
      <c r="GM238">
        <f t="shared" si="218"/>
        <v>114</v>
      </c>
      <c r="GN238">
        <f t="shared" si="219"/>
        <v>114</v>
      </c>
      <c r="GO238">
        <f t="shared" si="220"/>
        <v>0</v>
      </c>
      <c r="GP238">
        <f t="shared" si="221"/>
        <v>0</v>
      </c>
      <c r="GR238">
        <v>0</v>
      </c>
      <c r="GS238">
        <v>0</v>
      </c>
      <c r="GT238">
        <v>0</v>
      </c>
      <c r="GU238" t="s">
        <v>6</v>
      </c>
      <c r="GV238">
        <f t="shared" si="222"/>
        <v>0</v>
      </c>
      <c r="GW238">
        <v>1</v>
      </c>
      <c r="GX238">
        <f t="shared" si="223"/>
        <v>0</v>
      </c>
      <c r="HA238">
        <v>0</v>
      </c>
      <c r="HB238">
        <v>0</v>
      </c>
      <c r="HC238">
        <f t="shared" si="224"/>
        <v>0</v>
      </c>
      <c r="HE238" t="s">
        <v>6</v>
      </c>
      <c r="HF238" t="s">
        <v>6</v>
      </c>
      <c r="HM238" t="s">
        <v>6</v>
      </c>
      <c r="HN238" t="s">
        <v>33</v>
      </c>
      <c r="HO238" t="s">
        <v>34</v>
      </c>
      <c r="HP238" t="s">
        <v>30</v>
      </c>
      <c r="HQ238" t="s">
        <v>30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209</v>
      </c>
      <c r="E239" t="s">
        <v>344</v>
      </c>
      <c r="F239" t="s">
        <v>108</v>
      </c>
      <c r="G239" t="s">
        <v>109</v>
      </c>
      <c r="H239" t="str">
        <f>'1.Ведомость'!C140</f>
        <v>100 ШТ</v>
      </c>
      <c r="I239">
        <f>I232*J239</f>
        <v>0.79320000000000002</v>
      </c>
      <c r="J239">
        <v>0.12</v>
      </c>
      <c r="K239">
        <v>0.12</v>
      </c>
      <c r="O239">
        <f t="shared" si="191"/>
        <v>121</v>
      </c>
      <c r="P239">
        <f t="shared" si="192"/>
        <v>121</v>
      </c>
      <c r="Q239">
        <f t="shared" si="193"/>
        <v>0</v>
      </c>
      <c r="R239">
        <f t="shared" si="194"/>
        <v>0</v>
      </c>
      <c r="S239">
        <f t="shared" si="195"/>
        <v>0</v>
      </c>
      <c r="T239">
        <f t="shared" si="196"/>
        <v>0</v>
      </c>
      <c r="U239">
        <f t="shared" si="197"/>
        <v>0</v>
      </c>
      <c r="V239">
        <f t="shared" si="198"/>
        <v>0</v>
      </c>
      <c r="W239">
        <f t="shared" si="199"/>
        <v>0</v>
      </c>
      <c r="X239">
        <f t="shared" si="200"/>
        <v>0</v>
      </c>
      <c r="Y239">
        <f t="shared" si="201"/>
        <v>0</v>
      </c>
      <c r="AA239">
        <v>92798599</v>
      </c>
      <c r="AB239">
        <f t="shared" si="202"/>
        <v>15.41</v>
      </c>
      <c r="AC239">
        <f t="shared" si="227"/>
        <v>15.41</v>
      </c>
      <c r="AD239">
        <f t="shared" si="228"/>
        <v>0</v>
      </c>
      <c r="AE239">
        <f t="shared" si="229"/>
        <v>0</v>
      </c>
      <c r="AF239">
        <f t="shared" si="229"/>
        <v>0</v>
      </c>
      <c r="AG239">
        <f t="shared" si="204"/>
        <v>0</v>
      </c>
      <c r="AH239">
        <f t="shared" si="230"/>
        <v>0</v>
      </c>
      <c r="AI239">
        <f t="shared" si="230"/>
        <v>0</v>
      </c>
      <c r="AJ239">
        <f t="shared" si="205"/>
        <v>0</v>
      </c>
      <c r="AK239">
        <v>15.41</v>
      </c>
      <c r="AL239">
        <v>15.41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108</v>
      </c>
      <c r="AU239">
        <v>55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110</v>
      </c>
      <c r="BM239">
        <v>6004</v>
      </c>
      <c r="BN239">
        <v>0</v>
      </c>
      <c r="BO239" t="s">
        <v>6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108</v>
      </c>
      <c r="CA239">
        <v>55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206"/>
        <v>121</v>
      </c>
      <c r="CQ239">
        <f t="shared" si="232"/>
        <v>152.8672</v>
      </c>
      <c r="CR239">
        <f t="shared" si="233"/>
        <v>0</v>
      </c>
      <c r="CS239">
        <f t="shared" si="209"/>
        <v>0</v>
      </c>
      <c r="CT239">
        <f t="shared" si="210"/>
        <v>0</v>
      </c>
      <c r="CU239">
        <f t="shared" si="211"/>
        <v>0</v>
      </c>
      <c r="CV239">
        <f t="shared" si="212"/>
        <v>0</v>
      </c>
      <c r="CW239">
        <f t="shared" si="213"/>
        <v>0</v>
      </c>
      <c r="CX239">
        <f t="shared" si="214"/>
        <v>0</v>
      </c>
      <c r="CY239">
        <f t="shared" si="215"/>
        <v>0</v>
      </c>
      <c r="CZ239">
        <f t="shared" si="216"/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101</v>
      </c>
      <c r="DW239" t="s">
        <v>101</v>
      </c>
      <c r="DX239">
        <v>1</v>
      </c>
      <c r="DZ239" t="s">
        <v>6</v>
      </c>
      <c r="EA239" t="s">
        <v>6</v>
      </c>
      <c r="EB239" t="s">
        <v>6</v>
      </c>
      <c r="EC239" t="s">
        <v>6</v>
      </c>
      <c r="EE239">
        <v>66696358</v>
      </c>
      <c r="EF239">
        <v>2</v>
      </c>
      <c r="EG239" t="s">
        <v>28</v>
      </c>
      <c r="EH239">
        <v>6</v>
      </c>
      <c r="EI239" t="s">
        <v>29</v>
      </c>
      <c r="EJ239">
        <v>1</v>
      </c>
      <c r="EK239">
        <v>6004</v>
      </c>
      <c r="EL239" t="s">
        <v>30</v>
      </c>
      <c r="EM239" t="s">
        <v>31</v>
      </c>
      <c r="EO239" t="s">
        <v>6</v>
      </c>
      <c r="EQ239">
        <v>0</v>
      </c>
      <c r="ER239">
        <v>15.41</v>
      </c>
      <c r="ES239">
        <v>15.41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108</v>
      </c>
      <c r="FY239">
        <v>55</v>
      </c>
      <c r="GA239" t="s">
        <v>6</v>
      </c>
      <c r="GD239">
        <v>1</v>
      </c>
      <c r="GF239">
        <v>-379867011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17"/>
        <v>0</v>
      </c>
      <c r="GM239">
        <f t="shared" si="218"/>
        <v>121</v>
      </c>
      <c r="GN239">
        <f t="shared" si="219"/>
        <v>121</v>
      </c>
      <c r="GO239">
        <f t="shared" si="220"/>
        <v>0</v>
      </c>
      <c r="GP239">
        <f t="shared" si="221"/>
        <v>0</v>
      </c>
      <c r="GR239">
        <v>0</v>
      </c>
      <c r="GS239">
        <v>0</v>
      </c>
      <c r="GT239">
        <v>0</v>
      </c>
      <c r="GU239" t="s">
        <v>6</v>
      </c>
      <c r="GV239">
        <f t="shared" si="222"/>
        <v>0</v>
      </c>
      <c r="GW239">
        <v>1</v>
      </c>
      <c r="GX239">
        <f t="shared" si="223"/>
        <v>0</v>
      </c>
      <c r="HA239">
        <v>0</v>
      </c>
      <c r="HB239">
        <v>0</v>
      </c>
      <c r="HC239">
        <f t="shared" si="224"/>
        <v>0</v>
      </c>
      <c r="HE239" t="s">
        <v>6</v>
      </c>
      <c r="HF239" t="s">
        <v>6</v>
      </c>
      <c r="HM239" t="s">
        <v>6</v>
      </c>
      <c r="HN239" t="s">
        <v>33</v>
      </c>
      <c r="HO239" t="s">
        <v>34</v>
      </c>
      <c r="HP239" t="s">
        <v>30</v>
      </c>
      <c r="HQ239" t="s">
        <v>30</v>
      </c>
      <c r="HS239">
        <v>0</v>
      </c>
      <c r="IK239">
        <v>0</v>
      </c>
    </row>
    <row r="240" spans="1:245" x14ac:dyDescent="0.2">
      <c r="A240">
        <v>18</v>
      </c>
      <c r="B240">
        <v>1</v>
      </c>
      <c r="C240">
        <v>206</v>
      </c>
      <c r="E240" t="s">
        <v>345</v>
      </c>
      <c r="F240" t="s">
        <v>72</v>
      </c>
      <c r="G240" t="s">
        <v>112</v>
      </c>
      <c r="H240" t="str">
        <f>'1.Ведомость'!C141</f>
        <v>т</v>
      </c>
      <c r="I240">
        <f>I232*J240</f>
        <v>6.2861000000000002E-3</v>
      </c>
      <c r="J240">
        <v>9.5099848714069594E-4</v>
      </c>
      <c r="K240">
        <v>9.5100000000000002E-4</v>
      </c>
      <c r="O240">
        <f t="shared" si="191"/>
        <v>342</v>
      </c>
      <c r="P240">
        <f t="shared" si="192"/>
        <v>342</v>
      </c>
      <c r="Q240">
        <f t="shared" si="193"/>
        <v>0</v>
      </c>
      <c r="R240">
        <f t="shared" si="194"/>
        <v>0</v>
      </c>
      <c r="S240">
        <f t="shared" si="195"/>
        <v>0</v>
      </c>
      <c r="T240">
        <f t="shared" si="196"/>
        <v>0</v>
      </c>
      <c r="U240">
        <f t="shared" si="197"/>
        <v>0</v>
      </c>
      <c r="V240">
        <f t="shared" si="198"/>
        <v>0</v>
      </c>
      <c r="W240">
        <f t="shared" si="199"/>
        <v>0</v>
      </c>
      <c r="X240">
        <f t="shared" si="200"/>
        <v>0</v>
      </c>
      <c r="Y240">
        <f t="shared" si="201"/>
        <v>0</v>
      </c>
      <c r="AA240">
        <v>92798599</v>
      </c>
      <c r="AB240">
        <f t="shared" si="202"/>
        <v>5488.69</v>
      </c>
      <c r="AC240">
        <f t="shared" si="227"/>
        <v>5488.69</v>
      </c>
      <c r="AD240">
        <f t="shared" si="228"/>
        <v>0</v>
      </c>
      <c r="AE240">
        <f t="shared" si="229"/>
        <v>0</v>
      </c>
      <c r="AF240">
        <f t="shared" si="229"/>
        <v>0</v>
      </c>
      <c r="AG240">
        <f t="shared" si="204"/>
        <v>0</v>
      </c>
      <c r="AH240">
        <f t="shared" si="230"/>
        <v>0</v>
      </c>
      <c r="AI240">
        <f t="shared" si="230"/>
        <v>0</v>
      </c>
      <c r="AJ240">
        <f t="shared" si="205"/>
        <v>0</v>
      </c>
      <c r="AK240">
        <v>5488.69</v>
      </c>
      <c r="AL240">
        <v>5488.69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108</v>
      </c>
      <c r="AU240">
        <v>55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3</v>
      </c>
      <c r="BI240">
        <v>1</v>
      </c>
      <c r="BJ240" t="s">
        <v>74</v>
      </c>
      <c r="BM240">
        <v>6004</v>
      </c>
      <c r="BN240">
        <v>0</v>
      </c>
      <c r="BO240" t="s">
        <v>6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108</v>
      </c>
      <c r="CA240">
        <v>55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206"/>
        <v>342</v>
      </c>
      <c r="CQ240">
        <f t="shared" si="232"/>
        <v>54447.804799999998</v>
      </c>
      <c r="CR240">
        <f t="shared" si="233"/>
        <v>0</v>
      </c>
      <c r="CS240">
        <f t="shared" si="209"/>
        <v>0</v>
      </c>
      <c r="CT240">
        <f t="shared" si="210"/>
        <v>0</v>
      </c>
      <c r="CU240">
        <f t="shared" si="211"/>
        <v>0</v>
      </c>
      <c r="CV240">
        <f t="shared" si="212"/>
        <v>0</v>
      </c>
      <c r="CW240">
        <f t="shared" si="213"/>
        <v>0</v>
      </c>
      <c r="CX240">
        <f t="shared" si="214"/>
        <v>0</v>
      </c>
      <c r="CY240">
        <f t="shared" si="215"/>
        <v>0</v>
      </c>
      <c r="CZ240">
        <f t="shared" si="216"/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1009</v>
      </c>
      <c r="DV240" t="s">
        <v>43</v>
      </c>
      <c r="DW240" t="s">
        <v>43</v>
      </c>
      <c r="DX240">
        <v>1000</v>
      </c>
      <c r="DZ240" t="s">
        <v>6</v>
      </c>
      <c r="EA240" t="s">
        <v>6</v>
      </c>
      <c r="EB240" t="s">
        <v>6</v>
      </c>
      <c r="EC240" t="s">
        <v>6</v>
      </c>
      <c r="EE240">
        <v>66696358</v>
      </c>
      <c r="EF240">
        <v>2</v>
      </c>
      <c r="EG240" t="s">
        <v>28</v>
      </c>
      <c r="EH240">
        <v>6</v>
      </c>
      <c r="EI240" t="s">
        <v>29</v>
      </c>
      <c r="EJ240">
        <v>1</v>
      </c>
      <c r="EK240">
        <v>6004</v>
      </c>
      <c r="EL240" t="s">
        <v>30</v>
      </c>
      <c r="EM240" t="s">
        <v>31</v>
      </c>
      <c r="EO240" t="s">
        <v>6</v>
      </c>
      <c r="EQ240">
        <v>0</v>
      </c>
      <c r="ER240">
        <v>5488.69</v>
      </c>
      <c r="ES240">
        <v>5488.69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108</v>
      </c>
      <c r="FY240">
        <v>55</v>
      </c>
      <c r="GA240" t="s">
        <v>6</v>
      </c>
      <c r="GD240">
        <v>1</v>
      </c>
      <c r="GF240">
        <v>1918665227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217"/>
        <v>0</v>
      </c>
      <c r="GM240">
        <f t="shared" si="218"/>
        <v>342</v>
      </c>
      <c r="GN240">
        <f t="shared" si="219"/>
        <v>342</v>
      </c>
      <c r="GO240">
        <f t="shared" si="220"/>
        <v>0</v>
      </c>
      <c r="GP240">
        <f t="shared" si="221"/>
        <v>0</v>
      </c>
      <c r="GR240">
        <v>0</v>
      </c>
      <c r="GS240">
        <v>0</v>
      </c>
      <c r="GT240">
        <v>0</v>
      </c>
      <c r="GU240" t="s">
        <v>6</v>
      </c>
      <c r="GV240">
        <f t="shared" si="222"/>
        <v>0</v>
      </c>
      <c r="GW240">
        <v>1</v>
      </c>
      <c r="GX240">
        <f t="shared" si="223"/>
        <v>0</v>
      </c>
      <c r="HA240">
        <v>0</v>
      </c>
      <c r="HB240">
        <v>0</v>
      </c>
      <c r="HC240">
        <f t="shared" si="224"/>
        <v>0</v>
      </c>
      <c r="HE240" t="s">
        <v>6</v>
      </c>
      <c r="HF240" t="s">
        <v>6</v>
      </c>
      <c r="HM240" t="s">
        <v>6</v>
      </c>
      <c r="HN240" t="s">
        <v>33</v>
      </c>
      <c r="HO240" t="s">
        <v>34</v>
      </c>
      <c r="HP240" t="s">
        <v>30</v>
      </c>
      <c r="HQ240" t="s">
        <v>30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ROW(SmtRes!A226)</f>
        <v>226</v>
      </c>
      <c r="D241">
        <f>ROW(EtalonRes!A170)</f>
        <v>170</v>
      </c>
      <c r="E241" t="s">
        <v>346</v>
      </c>
      <c r="F241" t="s">
        <v>114</v>
      </c>
      <c r="G241" t="s">
        <v>115</v>
      </c>
      <c r="H241" t="s">
        <v>23</v>
      </c>
      <c r="I241">
        <v>12.98</v>
      </c>
      <c r="J241">
        <v>0</v>
      </c>
      <c r="K241">
        <v>12.98</v>
      </c>
      <c r="O241">
        <f t="shared" si="191"/>
        <v>66416</v>
      </c>
      <c r="P241">
        <f t="shared" si="192"/>
        <v>917</v>
      </c>
      <c r="Q241">
        <f t="shared" si="193"/>
        <v>39675</v>
      </c>
      <c r="R241">
        <f t="shared" si="194"/>
        <v>17255</v>
      </c>
      <c r="S241">
        <f t="shared" si="195"/>
        <v>25824</v>
      </c>
      <c r="T241">
        <f t="shared" si="196"/>
        <v>0</v>
      </c>
      <c r="U241">
        <f t="shared" si="197"/>
        <v>66.645809999999997</v>
      </c>
      <c r="V241">
        <f t="shared" si="198"/>
        <v>28.493696</v>
      </c>
      <c r="W241">
        <f t="shared" si="199"/>
        <v>0</v>
      </c>
      <c r="X241">
        <f t="shared" si="200"/>
        <v>46525</v>
      </c>
      <c r="Y241">
        <f t="shared" si="201"/>
        <v>23693</v>
      </c>
      <c r="AA241">
        <v>92798599</v>
      </c>
      <c r="AB241">
        <f t="shared" si="202"/>
        <v>245.92</v>
      </c>
      <c r="AC241">
        <f t="shared" si="227"/>
        <v>7.12</v>
      </c>
      <c r="AD241">
        <f>ROUND(((((ET241*ROUND(1.12,7)))-((EU241*ROUND(1.12,7))))+AE241),2)</f>
        <v>194.44</v>
      </c>
      <c r="AE241">
        <f>ROUND(((EU241*ROUND(1.12,7))),2)</f>
        <v>29.64</v>
      </c>
      <c r="AF241">
        <f>ROUND(((EV241*ROUND(1.05,7))),2)</f>
        <v>44.36</v>
      </c>
      <c r="AG241">
        <f t="shared" si="204"/>
        <v>0</v>
      </c>
      <c r="AH241">
        <f>((EW241*ROUND(1.05,7)))</f>
        <v>5.1345000000000001</v>
      </c>
      <c r="AI241">
        <f>((EX241*ROUND(1.12,7)))</f>
        <v>2.1952000000000003</v>
      </c>
      <c r="AJ241">
        <f t="shared" si="205"/>
        <v>0</v>
      </c>
      <c r="AK241">
        <v>222.97</v>
      </c>
      <c r="AL241">
        <v>7.12</v>
      </c>
      <c r="AM241">
        <v>173.6</v>
      </c>
      <c r="AN241">
        <v>26.46</v>
      </c>
      <c r="AO241">
        <v>42.25</v>
      </c>
      <c r="AP241">
        <v>0</v>
      </c>
      <c r="AQ241">
        <v>4.8899999999999997</v>
      </c>
      <c r="AR241">
        <v>1.96</v>
      </c>
      <c r="AS241">
        <v>0</v>
      </c>
      <c r="AT241">
        <v>108</v>
      </c>
      <c r="AU241">
        <v>55</v>
      </c>
      <c r="AV241">
        <v>1</v>
      </c>
      <c r="AW241">
        <v>1</v>
      </c>
      <c r="AZ241">
        <v>1</v>
      </c>
      <c r="BA241">
        <v>44.85</v>
      </c>
      <c r="BB241">
        <v>15.72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0</v>
      </c>
      <c r="BI241">
        <v>1</v>
      </c>
      <c r="BJ241" t="s">
        <v>116</v>
      </c>
      <c r="BM241">
        <v>6004</v>
      </c>
      <c r="BN241">
        <v>0</v>
      </c>
      <c r="BO241" t="s">
        <v>6</v>
      </c>
      <c r="BP241">
        <v>0</v>
      </c>
      <c r="BQ241">
        <v>2</v>
      </c>
      <c r="BR241">
        <v>0</v>
      </c>
      <c r="BS241">
        <v>44.85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108</v>
      </c>
      <c r="CA241">
        <v>55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25</v>
      </c>
      <c r="CO241">
        <v>0</v>
      </c>
      <c r="CP241">
        <f t="shared" si="206"/>
        <v>66416</v>
      </c>
      <c r="CQ241">
        <f t="shared" si="232"/>
        <v>70.630399999999995</v>
      </c>
      <c r="CR241">
        <f t="shared" si="233"/>
        <v>3056.5968000000003</v>
      </c>
      <c r="CS241">
        <f t="shared" si="209"/>
        <v>1329.354</v>
      </c>
      <c r="CT241">
        <f t="shared" si="210"/>
        <v>1989.546</v>
      </c>
      <c r="CU241">
        <f t="shared" si="211"/>
        <v>0</v>
      </c>
      <c r="CV241">
        <f t="shared" si="212"/>
        <v>5.1345000000000001</v>
      </c>
      <c r="CW241">
        <f t="shared" si="213"/>
        <v>2.1952000000000003</v>
      </c>
      <c r="CX241">
        <f t="shared" si="214"/>
        <v>0</v>
      </c>
      <c r="CY241">
        <f t="shared" si="215"/>
        <v>46525.32</v>
      </c>
      <c r="CZ241">
        <f t="shared" si="216"/>
        <v>23693.45</v>
      </c>
      <c r="DC241" t="s">
        <v>6</v>
      </c>
      <c r="DD241" t="s">
        <v>6</v>
      </c>
      <c r="DE241" t="s">
        <v>26</v>
      </c>
      <c r="DF241" t="s">
        <v>26</v>
      </c>
      <c r="DG241" t="s">
        <v>27</v>
      </c>
      <c r="DH241" t="s">
        <v>6</v>
      </c>
      <c r="DI241" t="s">
        <v>27</v>
      </c>
      <c r="DJ241" t="s">
        <v>26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1005</v>
      </c>
      <c r="DV241" t="s">
        <v>23</v>
      </c>
      <c r="DW241" t="s">
        <v>23</v>
      </c>
      <c r="DX241">
        <v>10</v>
      </c>
      <c r="DZ241" t="s">
        <v>6</v>
      </c>
      <c r="EA241" t="s">
        <v>6</v>
      </c>
      <c r="EB241" t="s">
        <v>6</v>
      </c>
      <c r="EC241" t="s">
        <v>6</v>
      </c>
      <c r="EE241">
        <v>66696358</v>
      </c>
      <c r="EF241">
        <v>2</v>
      </c>
      <c r="EG241" t="s">
        <v>28</v>
      </c>
      <c r="EH241">
        <v>6</v>
      </c>
      <c r="EI241" t="s">
        <v>29</v>
      </c>
      <c r="EJ241">
        <v>1</v>
      </c>
      <c r="EK241">
        <v>6004</v>
      </c>
      <c r="EL241" t="s">
        <v>30</v>
      </c>
      <c r="EM241" t="s">
        <v>31</v>
      </c>
      <c r="EO241" t="s">
        <v>32</v>
      </c>
      <c r="EQ241">
        <v>0</v>
      </c>
      <c r="ER241">
        <v>222.97</v>
      </c>
      <c r="ES241">
        <v>7.12</v>
      </c>
      <c r="ET241">
        <v>173.6</v>
      </c>
      <c r="EU241">
        <v>26.46</v>
      </c>
      <c r="EV241">
        <v>42.25</v>
      </c>
      <c r="EW241">
        <v>4.8899999999999997</v>
      </c>
      <c r="EX241">
        <v>1.96</v>
      </c>
      <c r="EY241">
        <v>0</v>
      </c>
      <c r="FQ241">
        <v>0</v>
      </c>
      <c r="FR241">
        <v>0</v>
      </c>
      <c r="FS241">
        <v>0</v>
      </c>
      <c r="FX241">
        <v>108</v>
      </c>
      <c r="FY241">
        <v>55</v>
      </c>
      <c r="GA241" t="s">
        <v>6</v>
      </c>
      <c r="GD241">
        <v>1</v>
      </c>
      <c r="GF241">
        <v>-1242068492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217"/>
        <v>0</v>
      </c>
      <c r="GM241">
        <f t="shared" si="218"/>
        <v>136634</v>
      </c>
      <c r="GN241">
        <f t="shared" si="219"/>
        <v>136634</v>
      </c>
      <c r="GO241">
        <f t="shared" si="220"/>
        <v>0</v>
      </c>
      <c r="GP241">
        <f t="shared" si="221"/>
        <v>0</v>
      </c>
      <c r="GR241">
        <v>0</v>
      </c>
      <c r="GS241">
        <v>0</v>
      </c>
      <c r="GT241">
        <v>0</v>
      </c>
      <c r="GU241" t="s">
        <v>6</v>
      </c>
      <c r="GV241">
        <f t="shared" si="222"/>
        <v>0</v>
      </c>
      <c r="GW241">
        <v>1</v>
      </c>
      <c r="GX241">
        <f t="shared" si="223"/>
        <v>0</v>
      </c>
      <c r="HA241">
        <v>0</v>
      </c>
      <c r="HB241">
        <v>0</v>
      </c>
      <c r="HC241">
        <f t="shared" si="224"/>
        <v>0</v>
      </c>
      <c r="HE241" t="s">
        <v>6</v>
      </c>
      <c r="HF241" t="s">
        <v>6</v>
      </c>
      <c r="HM241" t="s">
        <v>6</v>
      </c>
      <c r="HN241" t="s">
        <v>33</v>
      </c>
      <c r="HO241" t="s">
        <v>34</v>
      </c>
      <c r="HP241" t="s">
        <v>30</v>
      </c>
      <c r="HQ241" t="s">
        <v>30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C242">
        <v>224</v>
      </c>
      <c r="E242" t="s">
        <v>347</v>
      </c>
      <c r="F242" t="s">
        <v>80</v>
      </c>
      <c r="G242" t="s">
        <v>81</v>
      </c>
      <c r="H242" t="str">
        <f>'1.Ведомость'!C143</f>
        <v>компл.</v>
      </c>
      <c r="I242">
        <f>I241*J242</f>
        <v>35.1</v>
      </c>
      <c r="J242">
        <v>2.704160246533128</v>
      </c>
      <c r="K242">
        <v>2.7041602500000002</v>
      </c>
      <c r="O242">
        <f t="shared" si="191"/>
        <v>16580</v>
      </c>
      <c r="P242">
        <f t="shared" si="192"/>
        <v>16580</v>
      </c>
      <c r="Q242">
        <f t="shared" si="193"/>
        <v>0</v>
      </c>
      <c r="R242">
        <f t="shared" si="194"/>
        <v>0</v>
      </c>
      <c r="S242">
        <f t="shared" si="195"/>
        <v>0</v>
      </c>
      <c r="T242">
        <f t="shared" si="196"/>
        <v>0</v>
      </c>
      <c r="U242">
        <f t="shared" si="197"/>
        <v>0</v>
      </c>
      <c r="V242">
        <f t="shared" si="198"/>
        <v>0</v>
      </c>
      <c r="W242">
        <f t="shared" si="199"/>
        <v>0</v>
      </c>
      <c r="X242">
        <f t="shared" si="200"/>
        <v>0</v>
      </c>
      <c r="Y242">
        <f t="shared" si="201"/>
        <v>0</v>
      </c>
      <c r="AA242">
        <v>92798599</v>
      </c>
      <c r="AB242">
        <f t="shared" si="202"/>
        <v>472.36</v>
      </c>
      <c r="AC242">
        <f t="shared" si="227"/>
        <v>472.36</v>
      </c>
      <c r="AD242">
        <f t="shared" ref="AD242:AD250" si="234">ROUND((((ET242)-(EU242))+AE242),2)</f>
        <v>0</v>
      </c>
      <c r="AE242">
        <f t="shared" ref="AE242:AE250" si="235">ROUND((EU242),2)</f>
        <v>0</v>
      </c>
      <c r="AF242">
        <f t="shared" ref="AF242:AF250" si="236">ROUND((EV242),2)</f>
        <v>0</v>
      </c>
      <c r="AG242">
        <f t="shared" si="204"/>
        <v>0</v>
      </c>
      <c r="AH242">
        <f t="shared" ref="AH242:AH250" si="237">(EW242)</f>
        <v>0</v>
      </c>
      <c r="AI242">
        <f t="shared" ref="AI242:AI250" si="238">(EX242)</f>
        <v>0</v>
      </c>
      <c r="AJ242">
        <f t="shared" si="205"/>
        <v>0</v>
      </c>
      <c r="AK242">
        <v>472.36</v>
      </c>
      <c r="AL242">
        <v>472.36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108</v>
      </c>
      <c r="AU242">
        <v>55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83</v>
      </c>
      <c r="BM242">
        <v>6004</v>
      </c>
      <c r="BN242">
        <v>0</v>
      </c>
      <c r="BO242" t="s">
        <v>6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108</v>
      </c>
      <c r="CA242">
        <v>55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206"/>
        <v>16580</v>
      </c>
      <c r="CQ242">
        <f t="shared" ref="CQ242:CR244" si="239">AC242</f>
        <v>472.36</v>
      </c>
      <c r="CR242">
        <f t="shared" si="239"/>
        <v>0</v>
      </c>
      <c r="CS242">
        <f t="shared" si="209"/>
        <v>0</v>
      </c>
      <c r="CT242">
        <f t="shared" si="210"/>
        <v>0</v>
      </c>
      <c r="CU242">
        <f t="shared" si="211"/>
        <v>0</v>
      </c>
      <c r="CV242">
        <f t="shared" si="212"/>
        <v>0</v>
      </c>
      <c r="CW242">
        <f t="shared" si="213"/>
        <v>0</v>
      </c>
      <c r="CX242">
        <f t="shared" si="214"/>
        <v>0</v>
      </c>
      <c r="CY242">
        <f t="shared" si="215"/>
        <v>0</v>
      </c>
      <c r="CZ242">
        <f t="shared" si="216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82</v>
      </c>
      <c r="DW242" t="s">
        <v>82</v>
      </c>
      <c r="DX242">
        <v>1</v>
      </c>
      <c r="DZ242" t="s">
        <v>6</v>
      </c>
      <c r="EA242" t="s">
        <v>6</v>
      </c>
      <c r="EB242" t="s">
        <v>6</v>
      </c>
      <c r="EC242" t="s">
        <v>6</v>
      </c>
      <c r="EE242">
        <v>66696358</v>
      </c>
      <c r="EF242">
        <v>2</v>
      </c>
      <c r="EG242" t="s">
        <v>28</v>
      </c>
      <c r="EH242">
        <v>6</v>
      </c>
      <c r="EI242" t="s">
        <v>29</v>
      </c>
      <c r="EJ242">
        <v>1</v>
      </c>
      <c r="EK242">
        <v>6004</v>
      </c>
      <c r="EL242" t="s">
        <v>30</v>
      </c>
      <c r="EM242" t="s">
        <v>31</v>
      </c>
      <c r="EO242" t="s">
        <v>6</v>
      </c>
      <c r="EQ242">
        <v>0</v>
      </c>
      <c r="ER242">
        <v>472.36</v>
      </c>
      <c r="ES242">
        <v>472.36</v>
      </c>
      <c r="ET242">
        <v>0</v>
      </c>
      <c r="EU242">
        <v>0</v>
      </c>
      <c r="EV242">
        <v>0</v>
      </c>
      <c r="EW242">
        <v>0</v>
      </c>
      <c r="EX242">
        <v>0</v>
      </c>
      <c r="EZ242">
        <v>5</v>
      </c>
      <c r="FC242">
        <v>0</v>
      </c>
      <c r="FD242">
        <v>18</v>
      </c>
      <c r="FF242">
        <v>445.29</v>
      </c>
      <c r="FQ242">
        <v>0</v>
      </c>
      <c r="FR242">
        <v>0</v>
      </c>
      <c r="FS242">
        <v>0</v>
      </c>
      <c r="FX242">
        <v>108</v>
      </c>
      <c r="FY242">
        <v>55</v>
      </c>
      <c r="GA242" t="s">
        <v>84</v>
      </c>
      <c r="GD242">
        <v>1</v>
      </c>
      <c r="GF242">
        <v>-1233260292</v>
      </c>
      <c r="GG242">
        <v>2</v>
      </c>
      <c r="GH242">
        <v>3</v>
      </c>
      <c r="GI242">
        <v>4</v>
      </c>
      <c r="GJ242">
        <v>0</v>
      </c>
      <c r="GK242">
        <v>0</v>
      </c>
      <c r="GL242">
        <f t="shared" si="217"/>
        <v>0</v>
      </c>
      <c r="GM242">
        <f t="shared" si="218"/>
        <v>16580</v>
      </c>
      <c r="GN242">
        <f t="shared" si="219"/>
        <v>16580</v>
      </c>
      <c r="GO242">
        <f t="shared" si="220"/>
        <v>0</v>
      </c>
      <c r="GP242">
        <f t="shared" si="221"/>
        <v>0</v>
      </c>
      <c r="GR242">
        <v>1</v>
      </c>
      <c r="GS242">
        <v>1</v>
      </c>
      <c r="GT242">
        <v>0</v>
      </c>
      <c r="GU242" t="s">
        <v>6</v>
      </c>
      <c r="GV242">
        <f t="shared" si="222"/>
        <v>0</v>
      </c>
      <c r="GW242">
        <v>1</v>
      </c>
      <c r="GX242">
        <f t="shared" si="223"/>
        <v>0</v>
      </c>
      <c r="HA242">
        <v>0</v>
      </c>
      <c r="HB242">
        <v>0</v>
      </c>
      <c r="HC242">
        <f t="shared" si="224"/>
        <v>0</v>
      </c>
      <c r="HE242" t="s">
        <v>59</v>
      </c>
      <c r="HF242" t="s">
        <v>50</v>
      </c>
      <c r="HG242">
        <f>ROUND(AC242*I242,0)</f>
        <v>16580</v>
      </c>
      <c r="HM242" t="s">
        <v>6</v>
      </c>
      <c r="HN242" t="s">
        <v>33</v>
      </c>
      <c r="HO242" t="s">
        <v>34</v>
      </c>
      <c r="HP242" t="s">
        <v>30</v>
      </c>
      <c r="HQ242" t="s">
        <v>30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225</v>
      </c>
      <c r="E243" t="s">
        <v>348</v>
      </c>
      <c r="F243" t="s">
        <v>80</v>
      </c>
      <c r="G243" t="s">
        <v>86</v>
      </c>
      <c r="H243" t="str">
        <f>'1.Ведомость'!C144</f>
        <v>компл.</v>
      </c>
      <c r="I243">
        <f>I241*J243</f>
        <v>35.1</v>
      </c>
      <c r="J243">
        <v>2.704160246533128</v>
      </c>
      <c r="K243">
        <v>2.7041602500000002</v>
      </c>
      <c r="O243">
        <f t="shared" si="191"/>
        <v>14991</v>
      </c>
      <c r="P243">
        <f t="shared" si="192"/>
        <v>14991</v>
      </c>
      <c r="Q243">
        <f t="shared" si="193"/>
        <v>0</v>
      </c>
      <c r="R243">
        <f t="shared" si="194"/>
        <v>0</v>
      </c>
      <c r="S243">
        <f t="shared" si="195"/>
        <v>0</v>
      </c>
      <c r="T243">
        <f t="shared" si="196"/>
        <v>0</v>
      </c>
      <c r="U243">
        <f t="shared" si="197"/>
        <v>0</v>
      </c>
      <c r="V243">
        <f t="shared" si="198"/>
        <v>0</v>
      </c>
      <c r="W243">
        <f t="shared" si="199"/>
        <v>0</v>
      </c>
      <c r="X243">
        <f t="shared" si="200"/>
        <v>0</v>
      </c>
      <c r="Y243">
        <f t="shared" si="201"/>
        <v>0</v>
      </c>
      <c r="AA243">
        <v>92798599</v>
      </c>
      <c r="AB243">
        <f t="shared" si="202"/>
        <v>427.09</v>
      </c>
      <c r="AC243">
        <f t="shared" si="227"/>
        <v>427.09</v>
      </c>
      <c r="AD243">
        <f t="shared" si="234"/>
        <v>0</v>
      </c>
      <c r="AE243">
        <f t="shared" si="235"/>
        <v>0</v>
      </c>
      <c r="AF243">
        <f t="shared" si="236"/>
        <v>0</v>
      </c>
      <c r="AG243">
        <f t="shared" si="204"/>
        <v>0</v>
      </c>
      <c r="AH243">
        <f t="shared" si="237"/>
        <v>0</v>
      </c>
      <c r="AI243">
        <f t="shared" si="238"/>
        <v>0</v>
      </c>
      <c r="AJ243">
        <f t="shared" si="205"/>
        <v>0</v>
      </c>
      <c r="AK243">
        <v>427.09000000000003</v>
      </c>
      <c r="AL243">
        <v>427.09000000000003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108</v>
      </c>
      <c r="AU243">
        <v>55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83</v>
      </c>
      <c r="BM243">
        <v>6004</v>
      </c>
      <c r="BN243">
        <v>0</v>
      </c>
      <c r="BO243" t="s">
        <v>6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108</v>
      </c>
      <c r="CA243">
        <v>55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206"/>
        <v>14991</v>
      </c>
      <c r="CQ243">
        <f t="shared" si="239"/>
        <v>427.09</v>
      </c>
      <c r="CR243">
        <f t="shared" si="239"/>
        <v>0</v>
      </c>
      <c r="CS243">
        <f t="shared" si="209"/>
        <v>0</v>
      </c>
      <c r="CT243">
        <f t="shared" si="210"/>
        <v>0</v>
      </c>
      <c r="CU243">
        <f t="shared" si="211"/>
        <v>0</v>
      </c>
      <c r="CV243">
        <f t="shared" si="212"/>
        <v>0</v>
      </c>
      <c r="CW243">
        <f t="shared" si="213"/>
        <v>0</v>
      </c>
      <c r="CX243">
        <f t="shared" si="214"/>
        <v>0</v>
      </c>
      <c r="CY243">
        <f t="shared" si="215"/>
        <v>0</v>
      </c>
      <c r="CZ243">
        <f t="shared" si="216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82</v>
      </c>
      <c r="DW243" t="s">
        <v>82</v>
      </c>
      <c r="DX243">
        <v>1</v>
      </c>
      <c r="DZ243" t="s">
        <v>6</v>
      </c>
      <c r="EA243" t="s">
        <v>6</v>
      </c>
      <c r="EB243" t="s">
        <v>6</v>
      </c>
      <c r="EC243" t="s">
        <v>6</v>
      </c>
      <c r="EE243">
        <v>66696358</v>
      </c>
      <c r="EF243">
        <v>2</v>
      </c>
      <c r="EG243" t="s">
        <v>28</v>
      </c>
      <c r="EH243">
        <v>6</v>
      </c>
      <c r="EI243" t="s">
        <v>29</v>
      </c>
      <c r="EJ243">
        <v>1</v>
      </c>
      <c r="EK243">
        <v>6004</v>
      </c>
      <c r="EL243" t="s">
        <v>30</v>
      </c>
      <c r="EM243" t="s">
        <v>31</v>
      </c>
      <c r="EO243" t="s">
        <v>6</v>
      </c>
      <c r="EQ243">
        <v>0</v>
      </c>
      <c r="ER243">
        <v>427.09000000000003</v>
      </c>
      <c r="ES243">
        <v>427.09000000000003</v>
      </c>
      <c r="ET243">
        <v>0</v>
      </c>
      <c r="EU243">
        <v>0</v>
      </c>
      <c r="EV243">
        <v>0</v>
      </c>
      <c r="EW243">
        <v>0</v>
      </c>
      <c r="EX243">
        <v>0</v>
      </c>
      <c r="EZ243">
        <v>5</v>
      </c>
      <c r="FC243">
        <v>0</v>
      </c>
      <c r="FD243">
        <v>18</v>
      </c>
      <c r="FF243">
        <v>402.62</v>
      </c>
      <c r="FQ243">
        <v>0</v>
      </c>
      <c r="FR243">
        <v>0</v>
      </c>
      <c r="FS243">
        <v>0</v>
      </c>
      <c r="FX243">
        <v>108</v>
      </c>
      <c r="FY243">
        <v>55</v>
      </c>
      <c r="GA243" t="s">
        <v>87</v>
      </c>
      <c r="GD243">
        <v>1</v>
      </c>
      <c r="GF243">
        <v>-785801096</v>
      </c>
      <c r="GG243">
        <v>2</v>
      </c>
      <c r="GH243">
        <v>3</v>
      </c>
      <c r="GI243">
        <v>4</v>
      </c>
      <c r="GJ243">
        <v>0</v>
      </c>
      <c r="GK243">
        <v>0</v>
      </c>
      <c r="GL243">
        <f t="shared" si="217"/>
        <v>0</v>
      </c>
      <c r="GM243">
        <f t="shared" si="218"/>
        <v>14991</v>
      </c>
      <c r="GN243">
        <f t="shared" si="219"/>
        <v>14991</v>
      </c>
      <c r="GO243">
        <f t="shared" si="220"/>
        <v>0</v>
      </c>
      <c r="GP243">
        <f t="shared" si="221"/>
        <v>0</v>
      </c>
      <c r="GR243">
        <v>1</v>
      </c>
      <c r="GS243">
        <v>1</v>
      </c>
      <c r="GT243">
        <v>0</v>
      </c>
      <c r="GU243" t="s">
        <v>6</v>
      </c>
      <c r="GV243">
        <f t="shared" si="222"/>
        <v>0</v>
      </c>
      <c r="GW243">
        <v>1</v>
      </c>
      <c r="GX243">
        <f t="shared" si="223"/>
        <v>0</v>
      </c>
      <c r="HA243">
        <v>0</v>
      </c>
      <c r="HB243">
        <v>0</v>
      </c>
      <c r="HC243">
        <f t="shared" si="224"/>
        <v>0</v>
      </c>
      <c r="HE243" t="s">
        <v>59</v>
      </c>
      <c r="HF243" t="s">
        <v>50</v>
      </c>
      <c r="HG243">
        <f>ROUND(AC243*I243,0)</f>
        <v>14991</v>
      </c>
      <c r="HM243" t="s">
        <v>6</v>
      </c>
      <c r="HN243" t="s">
        <v>33</v>
      </c>
      <c r="HO243" t="s">
        <v>34</v>
      </c>
      <c r="HP243" t="s">
        <v>30</v>
      </c>
      <c r="HQ243" t="s">
        <v>30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226</v>
      </c>
      <c r="E244" t="s">
        <v>349</v>
      </c>
      <c r="F244" t="s">
        <v>89</v>
      </c>
      <c r="G244" t="s">
        <v>90</v>
      </c>
      <c r="H244" t="str">
        <f>'1.Ведомость'!C145</f>
        <v>м3</v>
      </c>
      <c r="I244">
        <f>I241*J244</f>
        <v>35.622500000000002</v>
      </c>
      <c r="J244">
        <v>2.7444144838212634</v>
      </c>
      <c r="K244">
        <v>2.7444144800000001</v>
      </c>
      <c r="O244">
        <f t="shared" si="191"/>
        <v>217414</v>
      </c>
      <c r="P244">
        <f t="shared" si="192"/>
        <v>217414</v>
      </c>
      <c r="Q244">
        <f t="shared" si="193"/>
        <v>0</v>
      </c>
      <c r="R244">
        <f t="shared" si="194"/>
        <v>0</v>
      </c>
      <c r="S244">
        <f t="shared" si="195"/>
        <v>0</v>
      </c>
      <c r="T244">
        <f t="shared" si="196"/>
        <v>0</v>
      </c>
      <c r="U244">
        <f t="shared" si="197"/>
        <v>0</v>
      </c>
      <c r="V244">
        <f t="shared" si="198"/>
        <v>0</v>
      </c>
      <c r="W244">
        <f t="shared" si="199"/>
        <v>0</v>
      </c>
      <c r="X244">
        <f t="shared" si="200"/>
        <v>0</v>
      </c>
      <c r="Y244">
        <f t="shared" si="201"/>
        <v>0</v>
      </c>
      <c r="AA244">
        <v>92798599</v>
      </c>
      <c r="AB244">
        <f t="shared" si="202"/>
        <v>6103.28</v>
      </c>
      <c r="AC244">
        <f t="shared" si="227"/>
        <v>6103.28</v>
      </c>
      <c r="AD244">
        <f t="shared" si="234"/>
        <v>0</v>
      </c>
      <c r="AE244">
        <f t="shared" si="235"/>
        <v>0</v>
      </c>
      <c r="AF244">
        <f t="shared" si="236"/>
        <v>0</v>
      </c>
      <c r="AG244">
        <f t="shared" si="204"/>
        <v>0</v>
      </c>
      <c r="AH244">
        <f t="shared" si="237"/>
        <v>0</v>
      </c>
      <c r="AI244">
        <f t="shared" si="238"/>
        <v>0</v>
      </c>
      <c r="AJ244">
        <f t="shared" si="205"/>
        <v>0</v>
      </c>
      <c r="AK244">
        <v>6103.28</v>
      </c>
      <c r="AL244">
        <v>6103.28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108</v>
      </c>
      <c r="AU244">
        <v>55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6</v>
      </c>
      <c r="BM244">
        <v>6004</v>
      </c>
      <c r="BN244">
        <v>0</v>
      </c>
      <c r="BO244" t="s">
        <v>6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108</v>
      </c>
      <c r="CA244">
        <v>55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206"/>
        <v>217414</v>
      </c>
      <c r="CQ244">
        <f t="shared" si="239"/>
        <v>6103.28</v>
      </c>
      <c r="CR244">
        <f t="shared" si="239"/>
        <v>0</v>
      </c>
      <c r="CS244">
        <f t="shared" si="209"/>
        <v>0</v>
      </c>
      <c r="CT244">
        <f t="shared" si="210"/>
        <v>0</v>
      </c>
      <c r="CU244">
        <f t="shared" si="211"/>
        <v>0</v>
      </c>
      <c r="CV244">
        <f t="shared" si="212"/>
        <v>0</v>
      </c>
      <c r="CW244">
        <f t="shared" si="213"/>
        <v>0</v>
      </c>
      <c r="CX244">
        <f t="shared" si="214"/>
        <v>0</v>
      </c>
      <c r="CY244">
        <f t="shared" si="215"/>
        <v>0</v>
      </c>
      <c r="CZ244">
        <f t="shared" si="216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1007</v>
      </c>
      <c r="DV244" t="s">
        <v>38</v>
      </c>
      <c r="DW244" t="s">
        <v>38</v>
      </c>
      <c r="DX244">
        <v>1</v>
      </c>
      <c r="DZ244" t="s">
        <v>6</v>
      </c>
      <c r="EA244" t="s">
        <v>6</v>
      </c>
      <c r="EB244" t="s">
        <v>6</v>
      </c>
      <c r="EC244" t="s">
        <v>6</v>
      </c>
      <c r="EE244">
        <v>66696358</v>
      </c>
      <c r="EF244">
        <v>2</v>
      </c>
      <c r="EG244" t="s">
        <v>28</v>
      </c>
      <c r="EH244">
        <v>6</v>
      </c>
      <c r="EI244" t="s">
        <v>29</v>
      </c>
      <c r="EJ244">
        <v>1</v>
      </c>
      <c r="EK244">
        <v>6004</v>
      </c>
      <c r="EL244" t="s">
        <v>30</v>
      </c>
      <c r="EM244" t="s">
        <v>31</v>
      </c>
      <c r="EO244" t="s">
        <v>6</v>
      </c>
      <c r="EQ244">
        <v>0</v>
      </c>
      <c r="ER244">
        <v>5983.61</v>
      </c>
      <c r="ES244">
        <v>6103.28</v>
      </c>
      <c r="ET244">
        <v>0</v>
      </c>
      <c r="EU244">
        <v>0</v>
      </c>
      <c r="EV244">
        <v>0</v>
      </c>
      <c r="EW244">
        <v>0</v>
      </c>
      <c r="EX244">
        <v>0</v>
      </c>
      <c r="EZ244">
        <v>5</v>
      </c>
      <c r="FC244">
        <v>0</v>
      </c>
      <c r="FD244">
        <v>18</v>
      </c>
      <c r="FF244">
        <v>5983.61</v>
      </c>
      <c r="FQ244">
        <v>0</v>
      </c>
      <c r="FR244">
        <v>0</v>
      </c>
      <c r="FS244">
        <v>0</v>
      </c>
      <c r="FX244">
        <v>108</v>
      </c>
      <c r="FY244">
        <v>55</v>
      </c>
      <c r="GA244" t="s">
        <v>91</v>
      </c>
      <c r="GD244">
        <v>1</v>
      </c>
      <c r="GF244">
        <v>814177750</v>
      </c>
      <c r="GG244">
        <v>2</v>
      </c>
      <c r="GH244">
        <v>3</v>
      </c>
      <c r="GI244">
        <v>4</v>
      </c>
      <c r="GJ244">
        <v>0</v>
      </c>
      <c r="GK244">
        <v>0</v>
      </c>
      <c r="GL244">
        <f t="shared" si="217"/>
        <v>0</v>
      </c>
      <c r="GM244">
        <f t="shared" si="218"/>
        <v>217414</v>
      </c>
      <c r="GN244">
        <f t="shared" si="219"/>
        <v>217414</v>
      </c>
      <c r="GO244">
        <f t="shared" si="220"/>
        <v>0</v>
      </c>
      <c r="GP244">
        <f t="shared" si="221"/>
        <v>0</v>
      </c>
      <c r="GR244">
        <v>1</v>
      </c>
      <c r="GS244">
        <v>1</v>
      </c>
      <c r="GT244">
        <v>0</v>
      </c>
      <c r="GU244" t="s">
        <v>6</v>
      </c>
      <c r="GV244">
        <f t="shared" si="222"/>
        <v>0</v>
      </c>
      <c r="GW244">
        <v>1</v>
      </c>
      <c r="GX244">
        <f t="shared" si="223"/>
        <v>0</v>
      </c>
      <c r="HA244">
        <v>0</v>
      </c>
      <c r="HB244">
        <v>0</v>
      </c>
      <c r="HC244">
        <f t="shared" si="224"/>
        <v>0</v>
      </c>
      <c r="HE244" t="s">
        <v>92</v>
      </c>
      <c r="HF244" t="s">
        <v>50</v>
      </c>
      <c r="HG244">
        <f>ROUND(AC244*I244,0)</f>
        <v>217414</v>
      </c>
      <c r="HM244" t="s">
        <v>6</v>
      </c>
      <c r="HN244" t="s">
        <v>33</v>
      </c>
      <c r="HO244" t="s">
        <v>34</v>
      </c>
      <c r="HP244" t="s">
        <v>30</v>
      </c>
      <c r="HQ244" t="s">
        <v>30</v>
      </c>
      <c r="HS244">
        <v>0</v>
      </c>
      <c r="IK244">
        <v>0</v>
      </c>
    </row>
    <row r="245" spans="1:245" x14ac:dyDescent="0.2">
      <c r="A245">
        <v>18</v>
      </c>
      <c r="B245">
        <v>1</v>
      </c>
      <c r="C245">
        <v>223</v>
      </c>
      <c r="E245" t="s">
        <v>350</v>
      </c>
      <c r="F245" t="s">
        <v>94</v>
      </c>
      <c r="G245" t="s">
        <v>95</v>
      </c>
      <c r="H245" t="str">
        <f>'1.Ведомость'!C146</f>
        <v>м</v>
      </c>
      <c r="I245">
        <f>I241*J245</f>
        <v>69.936239999999998</v>
      </c>
      <c r="J245">
        <v>5.3879999999999999</v>
      </c>
      <c r="K245">
        <v>5.3879999999999999</v>
      </c>
      <c r="O245">
        <f t="shared" si="191"/>
        <v>937</v>
      </c>
      <c r="P245">
        <f t="shared" si="192"/>
        <v>937</v>
      </c>
      <c r="Q245">
        <f t="shared" si="193"/>
        <v>0</v>
      </c>
      <c r="R245">
        <f t="shared" si="194"/>
        <v>0</v>
      </c>
      <c r="S245">
        <f t="shared" si="195"/>
        <v>0</v>
      </c>
      <c r="T245">
        <f t="shared" si="196"/>
        <v>0</v>
      </c>
      <c r="U245">
        <f t="shared" si="197"/>
        <v>0</v>
      </c>
      <c r="V245">
        <f t="shared" si="198"/>
        <v>0</v>
      </c>
      <c r="W245">
        <f t="shared" si="199"/>
        <v>0</v>
      </c>
      <c r="X245">
        <f t="shared" si="200"/>
        <v>0</v>
      </c>
      <c r="Y245">
        <f t="shared" si="201"/>
        <v>0</v>
      </c>
      <c r="AA245">
        <v>92798599</v>
      </c>
      <c r="AB245">
        <f t="shared" si="202"/>
        <v>1.35</v>
      </c>
      <c r="AC245">
        <f t="shared" si="227"/>
        <v>1.35</v>
      </c>
      <c r="AD245">
        <f t="shared" si="234"/>
        <v>0</v>
      </c>
      <c r="AE245">
        <f t="shared" si="235"/>
        <v>0</v>
      </c>
      <c r="AF245">
        <f t="shared" si="236"/>
        <v>0</v>
      </c>
      <c r="AG245">
        <f t="shared" si="204"/>
        <v>0</v>
      </c>
      <c r="AH245">
        <f t="shared" si="237"/>
        <v>0</v>
      </c>
      <c r="AI245">
        <f t="shared" si="238"/>
        <v>0</v>
      </c>
      <c r="AJ245">
        <f t="shared" si="205"/>
        <v>0</v>
      </c>
      <c r="AK245">
        <v>1.35</v>
      </c>
      <c r="AL245">
        <v>1.35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108</v>
      </c>
      <c r="AU245">
        <v>55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3</v>
      </c>
      <c r="BI245">
        <v>1</v>
      </c>
      <c r="BJ245" t="s">
        <v>97</v>
      </c>
      <c r="BM245">
        <v>6004</v>
      </c>
      <c r="BN245">
        <v>0</v>
      </c>
      <c r="BO245" t="s">
        <v>6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108</v>
      </c>
      <c r="CA245">
        <v>55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206"/>
        <v>937</v>
      </c>
      <c r="CQ245">
        <f t="shared" ref="CQ245:CQ250" si="240">AC245*BC245</f>
        <v>13.392000000000001</v>
      </c>
      <c r="CR245">
        <f t="shared" ref="CR245:CR250" si="241">AD245*BB245</f>
        <v>0</v>
      </c>
      <c r="CS245">
        <f t="shared" si="209"/>
        <v>0</v>
      </c>
      <c r="CT245">
        <f t="shared" si="210"/>
        <v>0</v>
      </c>
      <c r="CU245">
        <f t="shared" si="211"/>
        <v>0</v>
      </c>
      <c r="CV245">
        <f t="shared" si="212"/>
        <v>0</v>
      </c>
      <c r="CW245">
        <f t="shared" si="213"/>
        <v>0</v>
      </c>
      <c r="CX245">
        <f t="shared" si="214"/>
        <v>0</v>
      </c>
      <c r="CY245">
        <f t="shared" si="215"/>
        <v>0</v>
      </c>
      <c r="CZ245">
        <f t="shared" si="216"/>
        <v>0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96</v>
      </c>
      <c r="DW245" t="s">
        <v>96</v>
      </c>
      <c r="DX245">
        <v>1</v>
      </c>
      <c r="DZ245" t="s">
        <v>6</v>
      </c>
      <c r="EA245" t="s">
        <v>6</v>
      </c>
      <c r="EB245" t="s">
        <v>6</v>
      </c>
      <c r="EC245" t="s">
        <v>6</v>
      </c>
      <c r="EE245">
        <v>66696358</v>
      </c>
      <c r="EF245">
        <v>2</v>
      </c>
      <c r="EG245" t="s">
        <v>28</v>
      </c>
      <c r="EH245">
        <v>6</v>
      </c>
      <c r="EI245" t="s">
        <v>29</v>
      </c>
      <c r="EJ245">
        <v>1</v>
      </c>
      <c r="EK245">
        <v>6004</v>
      </c>
      <c r="EL245" t="s">
        <v>30</v>
      </c>
      <c r="EM245" t="s">
        <v>31</v>
      </c>
      <c r="EO245" t="s">
        <v>6</v>
      </c>
      <c r="EQ245">
        <v>0</v>
      </c>
      <c r="ER245">
        <v>1.35</v>
      </c>
      <c r="ES245">
        <v>1.35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108</v>
      </c>
      <c r="FY245">
        <v>55</v>
      </c>
      <c r="GA245" t="s">
        <v>6</v>
      </c>
      <c r="GD245">
        <v>1</v>
      </c>
      <c r="GF245">
        <v>-279665298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217"/>
        <v>0</v>
      </c>
      <c r="GM245">
        <f t="shared" si="218"/>
        <v>937</v>
      </c>
      <c r="GN245">
        <f t="shared" si="219"/>
        <v>937</v>
      </c>
      <c r="GO245">
        <f t="shared" si="220"/>
        <v>0</v>
      </c>
      <c r="GP245">
        <f t="shared" si="221"/>
        <v>0</v>
      </c>
      <c r="GR245">
        <v>0</v>
      </c>
      <c r="GS245">
        <v>0</v>
      </c>
      <c r="GT245">
        <v>0</v>
      </c>
      <c r="GU245" t="s">
        <v>6</v>
      </c>
      <c r="GV245">
        <f t="shared" si="222"/>
        <v>0</v>
      </c>
      <c r="GW245">
        <v>1</v>
      </c>
      <c r="GX245">
        <f t="shared" si="223"/>
        <v>0</v>
      </c>
      <c r="HA245">
        <v>0</v>
      </c>
      <c r="HB245">
        <v>0</v>
      </c>
      <c r="HC245">
        <f t="shared" si="224"/>
        <v>0</v>
      </c>
      <c r="HE245" t="s">
        <v>6</v>
      </c>
      <c r="HF245" t="s">
        <v>6</v>
      </c>
      <c r="HM245" t="s">
        <v>6</v>
      </c>
      <c r="HN245" t="s">
        <v>33</v>
      </c>
      <c r="HO245" t="s">
        <v>34</v>
      </c>
      <c r="HP245" t="s">
        <v>30</v>
      </c>
      <c r="HQ245" t="s">
        <v>30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220</v>
      </c>
      <c r="E246" t="s">
        <v>351</v>
      </c>
      <c r="F246" t="s">
        <v>99</v>
      </c>
      <c r="G246" t="s">
        <v>100</v>
      </c>
      <c r="H246" t="str">
        <f>'1.Ведомость'!C147</f>
        <v>100 ШТ</v>
      </c>
      <c r="I246">
        <f>I241*J246</f>
        <v>2.9853999999999998</v>
      </c>
      <c r="J246">
        <v>0.22999999999999998</v>
      </c>
      <c r="K246">
        <v>0.23</v>
      </c>
      <c r="O246">
        <f t="shared" si="191"/>
        <v>1866</v>
      </c>
      <c r="P246">
        <f t="shared" si="192"/>
        <v>1866</v>
      </c>
      <c r="Q246">
        <f t="shared" si="193"/>
        <v>0</v>
      </c>
      <c r="R246">
        <f t="shared" si="194"/>
        <v>0</v>
      </c>
      <c r="S246">
        <f t="shared" si="195"/>
        <v>0</v>
      </c>
      <c r="T246">
        <f t="shared" si="196"/>
        <v>0</v>
      </c>
      <c r="U246">
        <f t="shared" si="197"/>
        <v>0</v>
      </c>
      <c r="V246">
        <f t="shared" si="198"/>
        <v>0</v>
      </c>
      <c r="W246">
        <f t="shared" si="199"/>
        <v>0</v>
      </c>
      <c r="X246">
        <f t="shared" si="200"/>
        <v>0</v>
      </c>
      <c r="Y246">
        <f t="shared" si="201"/>
        <v>0</v>
      </c>
      <c r="AA246">
        <v>92798599</v>
      </c>
      <c r="AB246">
        <f t="shared" si="202"/>
        <v>63</v>
      </c>
      <c r="AC246">
        <f t="shared" si="227"/>
        <v>63</v>
      </c>
      <c r="AD246">
        <f t="shared" si="234"/>
        <v>0</v>
      </c>
      <c r="AE246">
        <f t="shared" si="235"/>
        <v>0</v>
      </c>
      <c r="AF246">
        <f t="shared" si="236"/>
        <v>0</v>
      </c>
      <c r="AG246">
        <f t="shared" si="204"/>
        <v>0</v>
      </c>
      <c r="AH246">
        <f t="shared" si="237"/>
        <v>0</v>
      </c>
      <c r="AI246">
        <f t="shared" si="238"/>
        <v>0</v>
      </c>
      <c r="AJ246">
        <f t="shared" si="205"/>
        <v>0</v>
      </c>
      <c r="AK246">
        <v>63</v>
      </c>
      <c r="AL246">
        <v>63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108</v>
      </c>
      <c r="AU246">
        <v>55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102</v>
      </c>
      <c r="BM246">
        <v>6004</v>
      </c>
      <c r="BN246">
        <v>0</v>
      </c>
      <c r="BO246" t="s">
        <v>6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108</v>
      </c>
      <c r="CA246">
        <v>55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206"/>
        <v>1866</v>
      </c>
      <c r="CQ246">
        <f t="shared" si="240"/>
        <v>624.96</v>
      </c>
      <c r="CR246">
        <f t="shared" si="241"/>
        <v>0</v>
      </c>
      <c r="CS246">
        <f t="shared" si="209"/>
        <v>0</v>
      </c>
      <c r="CT246">
        <f t="shared" si="210"/>
        <v>0</v>
      </c>
      <c r="CU246">
        <f t="shared" si="211"/>
        <v>0</v>
      </c>
      <c r="CV246">
        <f t="shared" si="212"/>
        <v>0</v>
      </c>
      <c r="CW246">
        <f t="shared" si="213"/>
        <v>0</v>
      </c>
      <c r="CX246">
        <f t="shared" si="214"/>
        <v>0</v>
      </c>
      <c r="CY246">
        <f t="shared" si="215"/>
        <v>0</v>
      </c>
      <c r="CZ246">
        <f t="shared" si="216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101</v>
      </c>
      <c r="DW246" t="s">
        <v>101</v>
      </c>
      <c r="DX246">
        <v>1</v>
      </c>
      <c r="DZ246" t="s">
        <v>6</v>
      </c>
      <c r="EA246" t="s">
        <v>6</v>
      </c>
      <c r="EB246" t="s">
        <v>6</v>
      </c>
      <c r="EC246" t="s">
        <v>6</v>
      </c>
      <c r="EE246">
        <v>66696358</v>
      </c>
      <c r="EF246">
        <v>2</v>
      </c>
      <c r="EG246" t="s">
        <v>28</v>
      </c>
      <c r="EH246">
        <v>6</v>
      </c>
      <c r="EI246" t="s">
        <v>29</v>
      </c>
      <c r="EJ246">
        <v>1</v>
      </c>
      <c r="EK246">
        <v>6004</v>
      </c>
      <c r="EL246" t="s">
        <v>30</v>
      </c>
      <c r="EM246" t="s">
        <v>31</v>
      </c>
      <c r="EO246" t="s">
        <v>6</v>
      </c>
      <c r="EQ246">
        <v>0</v>
      </c>
      <c r="ER246">
        <v>63</v>
      </c>
      <c r="ES246">
        <v>63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108</v>
      </c>
      <c r="FY246">
        <v>55</v>
      </c>
      <c r="GA246" t="s">
        <v>6</v>
      </c>
      <c r="GD246">
        <v>1</v>
      </c>
      <c r="GF246">
        <v>-692906678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217"/>
        <v>0</v>
      </c>
      <c r="GM246">
        <f t="shared" si="218"/>
        <v>1866</v>
      </c>
      <c r="GN246">
        <f t="shared" si="219"/>
        <v>1866</v>
      </c>
      <c r="GO246">
        <f t="shared" si="220"/>
        <v>0</v>
      </c>
      <c r="GP246">
        <f t="shared" si="221"/>
        <v>0</v>
      </c>
      <c r="GR246">
        <v>0</v>
      </c>
      <c r="GS246">
        <v>0</v>
      </c>
      <c r="GT246">
        <v>0</v>
      </c>
      <c r="GU246" t="s">
        <v>6</v>
      </c>
      <c r="GV246">
        <f t="shared" si="222"/>
        <v>0</v>
      </c>
      <c r="GW246">
        <v>1</v>
      </c>
      <c r="GX246">
        <f t="shared" si="223"/>
        <v>0</v>
      </c>
      <c r="HA246">
        <v>0</v>
      </c>
      <c r="HB246">
        <v>0</v>
      </c>
      <c r="HC246">
        <f t="shared" si="224"/>
        <v>0</v>
      </c>
      <c r="HE246" t="s">
        <v>6</v>
      </c>
      <c r="HF246" t="s">
        <v>6</v>
      </c>
      <c r="HM246" t="s">
        <v>6</v>
      </c>
      <c r="HN246" t="s">
        <v>33</v>
      </c>
      <c r="HO246" t="s">
        <v>34</v>
      </c>
      <c r="HP246" t="s">
        <v>30</v>
      </c>
      <c r="HQ246" t="s">
        <v>30</v>
      </c>
      <c r="HS246">
        <v>0</v>
      </c>
      <c r="IK246">
        <v>0</v>
      </c>
    </row>
    <row r="247" spans="1:245" x14ac:dyDescent="0.2">
      <c r="A247">
        <v>18</v>
      </c>
      <c r="B247">
        <v>1</v>
      </c>
      <c r="C247">
        <v>221</v>
      </c>
      <c r="E247" t="s">
        <v>352</v>
      </c>
      <c r="F247" t="s">
        <v>104</v>
      </c>
      <c r="G247" t="s">
        <v>105</v>
      </c>
      <c r="H247" t="str">
        <f>'1.Ведомость'!C148</f>
        <v>100 ШТ</v>
      </c>
      <c r="I247">
        <f>I241*J247</f>
        <v>1.5576000000000001</v>
      </c>
      <c r="J247">
        <v>0.12000000000000001</v>
      </c>
      <c r="K247">
        <v>0.12</v>
      </c>
      <c r="O247">
        <f t="shared" si="191"/>
        <v>224</v>
      </c>
      <c r="P247">
        <f t="shared" si="192"/>
        <v>224</v>
      </c>
      <c r="Q247">
        <f t="shared" si="193"/>
        <v>0</v>
      </c>
      <c r="R247">
        <f t="shared" si="194"/>
        <v>0</v>
      </c>
      <c r="S247">
        <f t="shared" si="195"/>
        <v>0</v>
      </c>
      <c r="T247">
        <f t="shared" si="196"/>
        <v>0</v>
      </c>
      <c r="U247">
        <f t="shared" si="197"/>
        <v>0</v>
      </c>
      <c r="V247">
        <f t="shared" si="198"/>
        <v>0</v>
      </c>
      <c r="W247">
        <f t="shared" si="199"/>
        <v>0</v>
      </c>
      <c r="X247">
        <f t="shared" si="200"/>
        <v>0</v>
      </c>
      <c r="Y247">
        <f t="shared" si="201"/>
        <v>0</v>
      </c>
      <c r="AA247">
        <v>92798599</v>
      </c>
      <c r="AB247">
        <f t="shared" si="202"/>
        <v>14.5</v>
      </c>
      <c r="AC247">
        <f t="shared" si="227"/>
        <v>14.5</v>
      </c>
      <c r="AD247">
        <f t="shared" si="234"/>
        <v>0</v>
      </c>
      <c r="AE247">
        <f t="shared" si="235"/>
        <v>0</v>
      </c>
      <c r="AF247">
        <f t="shared" si="236"/>
        <v>0</v>
      </c>
      <c r="AG247">
        <f t="shared" si="204"/>
        <v>0</v>
      </c>
      <c r="AH247">
        <f t="shared" si="237"/>
        <v>0</v>
      </c>
      <c r="AI247">
        <f t="shared" si="238"/>
        <v>0</v>
      </c>
      <c r="AJ247">
        <f t="shared" si="205"/>
        <v>0</v>
      </c>
      <c r="AK247">
        <v>14.5</v>
      </c>
      <c r="AL247">
        <v>14.5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108</v>
      </c>
      <c r="AU247">
        <v>55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9.92</v>
      </c>
      <c r="BD247" t="s">
        <v>6</v>
      </c>
      <c r="BE247" t="s">
        <v>6</v>
      </c>
      <c r="BF247" t="s">
        <v>6</v>
      </c>
      <c r="BG247" t="s">
        <v>6</v>
      </c>
      <c r="BH247">
        <v>3</v>
      </c>
      <c r="BI247">
        <v>1</v>
      </c>
      <c r="BJ247" t="s">
        <v>106</v>
      </c>
      <c r="BM247">
        <v>6004</v>
      </c>
      <c r="BN247">
        <v>0</v>
      </c>
      <c r="BO247" t="s">
        <v>6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108</v>
      </c>
      <c r="CA247">
        <v>55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206"/>
        <v>224</v>
      </c>
      <c r="CQ247">
        <f t="shared" si="240"/>
        <v>143.84</v>
      </c>
      <c r="CR247">
        <f t="shared" si="241"/>
        <v>0</v>
      </c>
      <c r="CS247">
        <f t="shared" si="209"/>
        <v>0</v>
      </c>
      <c r="CT247">
        <f t="shared" si="210"/>
        <v>0</v>
      </c>
      <c r="CU247">
        <f t="shared" si="211"/>
        <v>0</v>
      </c>
      <c r="CV247">
        <f t="shared" si="212"/>
        <v>0</v>
      </c>
      <c r="CW247">
        <f t="shared" si="213"/>
        <v>0</v>
      </c>
      <c r="CX247">
        <f t="shared" si="214"/>
        <v>0</v>
      </c>
      <c r="CY247">
        <f t="shared" si="215"/>
        <v>0</v>
      </c>
      <c r="CZ247">
        <f t="shared" si="216"/>
        <v>0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101</v>
      </c>
      <c r="DW247" t="s">
        <v>101</v>
      </c>
      <c r="DX247">
        <v>1</v>
      </c>
      <c r="DZ247" t="s">
        <v>6</v>
      </c>
      <c r="EA247" t="s">
        <v>6</v>
      </c>
      <c r="EB247" t="s">
        <v>6</v>
      </c>
      <c r="EC247" t="s">
        <v>6</v>
      </c>
      <c r="EE247">
        <v>66696358</v>
      </c>
      <c r="EF247">
        <v>2</v>
      </c>
      <c r="EG247" t="s">
        <v>28</v>
      </c>
      <c r="EH247">
        <v>6</v>
      </c>
      <c r="EI247" t="s">
        <v>29</v>
      </c>
      <c r="EJ247">
        <v>1</v>
      </c>
      <c r="EK247">
        <v>6004</v>
      </c>
      <c r="EL247" t="s">
        <v>30</v>
      </c>
      <c r="EM247" t="s">
        <v>31</v>
      </c>
      <c r="EO247" t="s">
        <v>6</v>
      </c>
      <c r="EQ247">
        <v>0</v>
      </c>
      <c r="ER247">
        <v>14.5</v>
      </c>
      <c r="ES247">
        <v>14.5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108</v>
      </c>
      <c r="FY247">
        <v>55</v>
      </c>
      <c r="GA247" t="s">
        <v>6</v>
      </c>
      <c r="GD247">
        <v>1</v>
      </c>
      <c r="GF247">
        <v>-985967048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217"/>
        <v>0</v>
      </c>
      <c r="GM247">
        <f t="shared" si="218"/>
        <v>224</v>
      </c>
      <c r="GN247">
        <f t="shared" si="219"/>
        <v>224</v>
      </c>
      <c r="GO247">
        <f t="shared" si="220"/>
        <v>0</v>
      </c>
      <c r="GP247">
        <f t="shared" si="221"/>
        <v>0</v>
      </c>
      <c r="GR247">
        <v>0</v>
      </c>
      <c r="GS247">
        <v>0</v>
      </c>
      <c r="GT247">
        <v>0</v>
      </c>
      <c r="GU247" t="s">
        <v>6</v>
      </c>
      <c r="GV247">
        <f t="shared" si="222"/>
        <v>0</v>
      </c>
      <c r="GW247">
        <v>1</v>
      </c>
      <c r="GX247">
        <f t="shared" si="223"/>
        <v>0</v>
      </c>
      <c r="HA247">
        <v>0</v>
      </c>
      <c r="HB247">
        <v>0</v>
      </c>
      <c r="HC247">
        <f t="shared" si="224"/>
        <v>0</v>
      </c>
      <c r="HE247" t="s">
        <v>6</v>
      </c>
      <c r="HF247" t="s">
        <v>6</v>
      </c>
      <c r="HM247" t="s">
        <v>6</v>
      </c>
      <c r="HN247" t="s">
        <v>33</v>
      </c>
      <c r="HO247" t="s">
        <v>34</v>
      </c>
      <c r="HP247" t="s">
        <v>30</v>
      </c>
      <c r="HQ247" t="s">
        <v>30</v>
      </c>
      <c r="HS247">
        <v>0</v>
      </c>
      <c r="IK247">
        <v>0</v>
      </c>
    </row>
    <row r="248" spans="1:245" x14ac:dyDescent="0.2">
      <c r="A248">
        <v>18</v>
      </c>
      <c r="B248">
        <v>1</v>
      </c>
      <c r="C248">
        <v>222</v>
      </c>
      <c r="E248" t="s">
        <v>353</v>
      </c>
      <c r="F248" t="s">
        <v>108</v>
      </c>
      <c r="G248" t="s">
        <v>109</v>
      </c>
      <c r="H248" t="str">
        <f>'1.Ведомость'!C149</f>
        <v>100 ШТ</v>
      </c>
      <c r="I248">
        <f>I241*J248</f>
        <v>1.5576000000000001</v>
      </c>
      <c r="J248">
        <v>0.12000000000000001</v>
      </c>
      <c r="K248">
        <v>0.12</v>
      </c>
      <c r="O248">
        <f t="shared" si="191"/>
        <v>238</v>
      </c>
      <c r="P248">
        <f t="shared" si="192"/>
        <v>238</v>
      </c>
      <c r="Q248">
        <f t="shared" si="193"/>
        <v>0</v>
      </c>
      <c r="R248">
        <f t="shared" si="194"/>
        <v>0</v>
      </c>
      <c r="S248">
        <f t="shared" si="195"/>
        <v>0</v>
      </c>
      <c r="T248">
        <f t="shared" si="196"/>
        <v>0</v>
      </c>
      <c r="U248">
        <f t="shared" si="197"/>
        <v>0</v>
      </c>
      <c r="V248">
        <f t="shared" si="198"/>
        <v>0</v>
      </c>
      <c r="W248">
        <f t="shared" si="199"/>
        <v>0</v>
      </c>
      <c r="X248">
        <f t="shared" si="200"/>
        <v>0</v>
      </c>
      <c r="Y248">
        <f t="shared" si="201"/>
        <v>0</v>
      </c>
      <c r="AA248">
        <v>92798599</v>
      </c>
      <c r="AB248">
        <f t="shared" si="202"/>
        <v>15.41</v>
      </c>
      <c r="AC248">
        <f t="shared" si="227"/>
        <v>15.41</v>
      </c>
      <c r="AD248">
        <f t="shared" si="234"/>
        <v>0</v>
      </c>
      <c r="AE248">
        <f t="shared" si="235"/>
        <v>0</v>
      </c>
      <c r="AF248">
        <f t="shared" si="236"/>
        <v>0</v>
      </c>
      <c r="AG248">
        <f t="shared" si="204"/>
        <v>0</v>
      </c>
      <c r="AH248">
        <f t="shared" si="237"/>
        <v>0</v>
      </c>
      <c r="AI248">
        <f t="shared" si="238"/>
        <v>0</v>
      </c>
      <c r="AJ248">
        <f t="shared" si="205"/>
        <v>0</v>
      </c>
      <c r="AK248">
        <v>15.41</v>
      </c>
      <c r="AL248">
        <v>15.41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108</v>
      </c>
      <c r="AU248">
        <v>55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3</v>
      </c>
      <c r="BI248">
        <v>1</v>
      </c>
      <c r="BJ248" t="s">
        <v>110</v>
      </c>
      <c r="BM248">
        <v>6004</v>
      </c>
      <c r="BN248">
        <v>0</v>
      </c>
      <c r="BO248" t="s">
        <v>6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108</v>
      </c>
      <c r="CA248">
        <v>55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si="206"/>
        <v>238</v>
      </c>
      <c r="CQ248">
        <f t="shared" si="240"/>
        <v>152.8672</v>
      </c>
      <c r="CR248">
        <f t="shared" si="241"/>
        <v>0</v>
      </c>
      <c r="CS248">
        <f t="shared" si="209"/>
        <v>0</v>
      </c>
      <c r="CT248">
        <f t="shared" si="210"/>
        <v>0</v>
      </c>
      <c r="CU248">
        <f t="shared" si="211"/>
        <v>0</v>
      </c>
      <c r="CV248">
        <f t="shared" si="212"/>
        <v>0</v>
      </c>
      <c r="CW248">
        <f t="shared" si="213"/>
        <v>0</v>
      </c>
      <c r="CX248">
        <f t="shared" si="214"/>
        <v>0</v>
      </c>
      <c r="CY248">
        <f t="shared" si="215"/>
        <v>0</v>
      </c>
      <c r="CZ248">
        <f t="shared" si="216"/>
        <v>0</v>
      </c>
      <c r="DC248" t="s">
        <v>6</v>
      </c>
      <c r="DD248" t="s">
        <v>6</v>
      </c>
      <c r="DE248" t="s">
        <v>6</v>
      </c>
      <c r="DF248" t="s">
        <v>6</v>
      </c>
      <c r="DG248" t="s">
        <v>6</v>
      </c>
      <c r="DH248" t="s">
        <v>6</v>
      </c>
      <c r="DI248" t="s">
        <v>6</v>
      </c>
      <c r="DJ248" t="s">
        <v>6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101</v>
      </c>
      <c r="DW248" t="s">
        <v>101</v>
      </c>
      <c r="DX248">
        <v>1</v>
      </c>
      <c r="DZ248" t="s">
        <v>6</v>
      </c>
      <c r="EA248" t="s">
        <v>6</v>
      </c>
      <c r="EB248" t="s">
        <v>6</v>
      </c>
      <c r="EC248" t="s">
        <v>6</v>
      </c>
      <c r="EE248">
        <v>66696358</v>
      </c>
      <c r="EF248">
        <v>2</v>
      </c>
      <c r="EG248" t="s">
        <v>28</v>
      </c>
      <c r="EH248">
        <v>6</v>
      </c>
      <c r="EI248" t="s">
        <v>29</v>
      </c>
      <c r="EJ248">
        <v>1</v>
      </c>
      <c r="EK248">
        <v>6004</v>
      </c>
      <c r="EL248" t="s">
        <v>30</v>
      </c>
      <c r="EM248" t="s">
        <v>31</v>
      </c>
      <c r="EO248" t="s">
        <v>6</v>
      </c>
      <c r="EQ248">
        <v>0</v>
      </c>
      <c r="ER248">
        <v>15.41</v>
      </c>
      <c r="ES248">
        <v>15.41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108</v>
      </c>
      <c r="FY248">
        <v>55</v>
      </c>
      <c r="GA248" t="s">
        <v>6</v>
      </c>
      <c r="GD248">
        <v>1</v>
      </c>
      <c r="GF248">
        <v>-379867011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217"/>
        <v>0</v>
      </c>
      <c r="GM248">
        <f t="shared" si="218"/>
        <v>238</v>
      </c>
      <c r="GN248">
        <f t="shared" si="219"/>
        <v>238</v>
      </c>
      <c r="GO248">
        <f t="shared" si="220"/>
        <v>0</v>
      </c>
      <c r="GP248">
        <f t="shared" si="221"/>
        <v>0</v>
      </c>
      <c r="GR248">
        <v>0</v>
      </c>
      <c r="GS248">
        <v>0</v>
      </c>
      <c r="GT248">
        <v>0</v>
      </c>
      <c r="GU248" t="s">
        <v>6</v>
      </c>
      <c r="GV248">
        <f t="shared" si="222"/>
        <v>0</v>
      </c>
      <c r="GW248">
        <v>1</v>
      </c>
      <c r="GX248">
        <f t="shared" si="223"/>
        <v>0</v>
      </c>
      <c r="HA248">
        <v>0</v>
      </c>
      <c r="HB248">
        <v>0</v>
      </c>
      <c r="HC248">
        <f t="shared" si="224"/>
        <v>0</v>
      </c>
      <c r="HE248" t="s">
        <v>6</v>
      </c>
      <c r="HF248" t="s">
        <v>6</v>
      </c>
      <c r="HM248" t="s">
        <v>6</v>
      </c>
      <c r="HN248" t="s">
        <v>33</v>
      </c>
      <c r="HO248" t="s">
        <v>34</v>
      </c>
      <c r="HP248" t="s">
        <v>30</v>
      </c>
      <c r="HQ248" t="s">
        <v>30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219</v>
      </c>
      <c r="E249" t="s">
        <v>354</v>
      </c>
      <c r="F249" t="s">
        <v>72</v>
      </c>
      <c r="G249" t="s">
        <v>112</v>
      </c>
      <c r="H249" t="str">
        <f>'1.Ведомость'!C150</f>
        <v>т</v>
      </c>
      <c r="I249">
        <f>I241*J249</f>
        <v>1.2344000000000001E-2</v>
      </c>
      <c r="J249">
        <v>9.5100154083204932E-4</v>
      </c>
      <c r="K249">
        <v>9.5100000000000002E-4</v>
      </c>
      <c r="O249">
        <f t="shared" si="191"/>
        <v>672</v>
      </c>
      <c r="P249">
        <f t="shared" si="192"/>
        <v>672</v>
      </c>
      <c r="Q249">
        <f t="shared" si="193"/>
        <v>0</v>
      </c>
      <c r="R249">
        <f t="shared" si="194"/>
        <v>0</v>
      </c>
      <c r="S249">
        <f t="shared" si="195"/>
        <v>0</v>
      </c>
      <c r="T249">
        <f t="shared" si="196"/>
        <v>0</v>
      </c>
      <c r="U249">
        <f t="shared" si="197"/>
        <v>0</v>
      </c>
      <c r="V249">
        <f t="shared" si="198"/>
        <v>0</v>
      </c>
      <c r="W249">
        <f t="shared" si="199"/>
        <v>0</v>
      </c>
      <c r="X249">
        <f t="shared" si="200"/>
        <v>0</v>
      </c>
      <c r="Y249">
        <f t="shared" si="201"/>
        <v>0</v>
      </c>
      <c r="AA249">
        <v>92798599</v>
      </c>
      <c r="AB249">
        <f t="shared" si="202"/>
        <v>5488.69</v>
      </c>
      <c r="AC249">
        <f t="shared" si="227"/>
        <v>5488.69</v>
      </c>
      <c r="AD249">
        <f t="shared" si="234"/>
        <v>0</v>
      </c>
      <c r="AE249">
        <f t="shared" si="235"/>
        <v>0</v>
      </c>
      <c r="AF249">
        <f t="shared" si="236"/>
        <v>0</v>
      </c>
      <c r="AG249">
        <f t="shared" si="204"/>
        <v>0</v>
      </c>
      <c r="AH249">
        <f t="shared" si="237"/>
        <v>0</v>
      </c>
      <c r="AI249">
        <f t="shared" si="238"/>
        <v>0</v>
      </c>
      <c r="AJ249">
        <f t="shared" si="205"/>
        <v>0</v>
      </c>
      <c r="AK249">
        <v>5488.69</v>
      </c>
      <c r="AL249">
        <v>5488.69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108</v>
      </c>
      <c r="AU249">
        <v>55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74</v>
      </c>
      <c r="BM249">
        <v>6004</v>
      </c>
      <c r="BN249">
        <v>0</v>
      </c>
      <c r="BO249" t="s">
        <v>6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108</v>
      </c>
      <c r="CA249">
        <v>55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206"/>
        <v>672</v>
      </c>
      <c r="CQ249">
        <f t="shared" si="240"/>
        <v>54447.804799999998</v>
      </c>
      <c r="CR249">
        <f t="shared" si="241"/>
        <v>0</v>
      </c>
      <c r="CS249">
        <f t="shared" si="209"/>
        <v>0</v>
      </c>
      <c r="CT249">
        <f t="shared" si="210"/>
        <v>0</v>
      </c>
      <c r="CU249">
        <f t="shared" si="211"/>
        <v>0</v>
      </c>
      <c r="CV249">
        <f t="shared" si="212"/>
        <v>0</v>
      </c>
      <c r="CW249">
        <f t="shared" si="213"/>
        <v>0</v>
      </c>
      <c r="CX249">
        <f t="shared" si="214"/>
        <v>0</v>
      </c>
      <c r="CY249">
        <f t="shared" si="215"/>
        <v>0</v>
      </c>
      <c r="CZ249">
        <f t="shared" si="216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43</v>
      </c>
      <c r="DW249" t="s">
        <v>43</v>
      </c>
      <c r="DX249">
        <v>1000</v>
      </c>
      <c r="DZ249" t="s">
        <v>6</v>
      </c>
      <c r="EA249" t="s">
        <v>6</v>
      </c>
      <c r="EB249" t="s">
        <v>6</v>
      </c>
      <c r="EC249" t="s">
        <v>6</v>
      </c>
      <c r="EE249">
        <v>66696358</v>
      </c>
      <c r="EF249">
        <v>2</v>
      </c>
      <c r="EG249" t="s">
        <v>28</v>
      </c>
      <c r="EH249">
        <v>6</v>
      </c>
      <c r="EI249" t="s">
        <v>29</v>
      </c>
      <c r="EJ249">
        <v>1</v>
      </c>
      <c r="EK249">
        <v>6004</v>
      </c>
      <c r="EL249" t="s">
        <v>30</v>
      </c>
      <c r="EM249" t="s">
        <v>31</v>
      </c>
      <c r="EO249" t="s">
        <v>6</v>
      </c>
      <c r="EQ249">
        <v>0</v>
      </c>
      <c r="ER249">
        <v>5488.69</v>
      </c>
      <c r="ES249">
        <v>5488.69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108</v>
      </c>
      <c r="FY249">
        <v>55</v>
      </c>
      <c r="GA249" t="s">
        <v>6</v>
      </c>
      <c r="GD249">
        <v>1</v>
      </c>
      <c r="GF249">
        <v>1918665227</v>
      </c>
      <c r="GG249">
        <v>2</v>
      </c>
      <c r="GH249">
        <v>1</v>
      </c>
      <c r="GI249">
        <v>4</v>
      </c>
      <c r="GJ249">
        <v>0</v>
      </c>
      <c r="GK249">
        <v>0</v>
      </c>
      <c r="GL249">
        <f t="shared" si="217"/>
        <v>0</v>
      </c>
      <c r="GM249">
        <f t="shared" si="218"/>
        <v>672</v>
      </c>
      <c r="GN249">
        <f t="shared" si="219"/>
        <v>672</v>
      </c>
      <c r="GO249">
        <f t="shared" si="220"/>
        <v>0</v>
      </c>
      <c r="GP249">
        <f t="shared" si="221"/>
        <v>0</v>
      </c>
      <c r="GR249">
        <v>0</v>
      </c>
      <c r="GS249">
        <v>0</v>
      </c>
      <c r="GT249">
        <v>0</v>
      </c>
      <c r="GU249" t="s">
        <v>6</v>
      </c>
      <c r="GV249">
        <f t="shared" si="222"/>
        <v>0</v>
      </c>
      <c r="GW249">
        <v>1</v>
      </c>
      <c r="GX249">
        <f t="shared" si="223"/>
        <v>0</v>
      </c>
      <c r="HA249">
        <v>0</v>
      </c>
      <c r="HB249">
        <v>0</v>
      </c>
      <c r="HC249">
        <f t="shared" si="224"/>
        <v>0</v>
      </c>
      <c r="HE249" t="s">
        <v>6</v>
      </c>
      <c r="HF249" t="s">
        <v>6</v>
      </c>
      <c r="HM249" t="s">
        <v>6</v>
      </c>
      <c r="HN249" t="s">
        <v>33</v>
      </c>
      <c r="HO249" t="s">
        <v>34</v>
      </c>
      <c r="HP249" t="s">
        <v>30</v>
      </c>
      <c r="HQ249" t="s">
        <v>30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E250" t="s">
        <v>355</v>
      </c>
      <c r="F250" t="s">
        <v>126</v>
      </c>
      <c r="G250" t="s">
        <v>127</v>
      </c>
      <c r="H250" t="str">
        <f>'1.Ведомость'!C151</f>
        <v>маш.-ч.</v>
      </c>
      <c r="I250">
        <f>'1.Ведомость'!D151</f>
        <v>16.73</v>
      </c>
      <c r="J250">
        <v>0</v>
      </c>
      <c r="K250">
        <v>16.73</v>
      </c>
      <c r="O250">
        <f t="shared" si="191"/>
        <v>27828</v>
      </c>
      <c r="P250">
        <f t="shared" si="192"/>
        <v>0</v>
      </c>
      <c r="Q250">
        <f t="shared" si="193"/>
        <v>27828</v>
      </c>
      <c r="R250">
        <f t="shared" si="194"/>
        <v>8704</v>
      </c>
      <c r="S250">
        <f t="shared" si="195"/>
        <v>0</v>
      </c>
      <c r="T250">
        <f t="shared" si="196"/>
        <v>0</v>
      </c>
      <c r="U250">
        <f t="shared" si="197"/>
        <v>0</v>
      </c>
      <c r="V250">
        <f t="shared" si="198"/>
        <v>0</v>
      </c>
      <c r="W250">
        <f t="shared" si="199"/>
        <v>0</v>
      </c>
      <c r="X250">
        <f t="shared" si="200"/>
        <v>0</v>
      </c>
      <c r="Y250">
        <f t="shared" si="201"/>
        <v>0</v>
      </c>
      <c r="AA250">
        <v>92798599</v>
      </c>
      <c r="AB250">
        <f t="shared" si="202"/>
        <v>105.81</v>
      </c>
      <c r="AC250">
        <f t="shared" si="227"/>
        <v>0</v>
      </c>
      <c r="AD250">
        <f t="shared" si="234"/>
        <v>105.81</v>
      </c>
      <c r="AE250">
        <f t="shared" si="235"/>
        <v>11.6</v>
      </c>
      <c r="AF250">
        <f t="shared" si="236"/>
        <v>0</v>
      </c>
      <c r="AG250">
        <f t="shared" si="204"/>
        <v>0</v>
      </c>
      <c r="AH250">
        <f t="shared" si="237"/>
        <v>0</v>
      </c>
      <c r="AI250">
        <f t="shared" si="238"/>
        <v>0</v>
      </c>
      <c r="AJ250">
        <f t="shared" si="205"/>
        <v>0</v>
      </c>
      <c r="AK250">
        <v>105.81</v>
      </c>
      <c r="AL250">
        <v>0</v>
      </c>
      <c r="AM250">
        <v>105.81</v>
      </c>
      <c r="AN250">
        <v>11.6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15.72</v>
      </c>
      <c r="BC250">
        <v>1</v>
      </c>
      <c r="BD250" t="s">
        <v>6</v>
      </c>
      <c r="BE250" t="s">
        <v>6</v>
      </c>
      <c r="BF250" t="s">
        <v>6</v>
      </c>
      <c r="BG250" t="s">
        <v>6</v>
      </c>
      <c r="BH250">
        <v>2</v>
      </c>
      <c r="BI250">
        <v>1</v>
      </c>
      <c r="BJ250" t="s">
        <v>129</v>
      </c>
      <c r="BM250">
        <v>400001</v>
      </c>
      <c r="BN250">
        <v>0</v>
      </c>
      <c r="BO250" t="s">
        <v>6</v>
      </c>
      <c r="BP250">
        <v>0</v>
      </c>
      <c r="BQ250">
        <v>7</v>
      </c>
      <c r="BR250">
        <v>0</v>
      </c>
      <c r="BS250">
        <v>44.85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0</v>
      </c>
      <c r="CA250">
        <v>0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206"/>
        <v>27828</v>
      </c>
      <c r="CQ250">
        <f t="shared" si="240"/>
        <v>0</v>
      </c>
      <c r="CR250">
        <f t="shared" si="241"/>
        <v>1663.3332</v>
      </c>
      <c r="CS250">
        <f t="shared" si="209"/>
        <v>520.26</v>
      </c>
      <c r="CT250">
        <f t="shared" si="210"/>
        <v>0</v>
      </c>
      <c r="CU250">
        <f t="shared" si="211"/>
        <v>0</v>
      </c>
      <c r="CV250">
        <f t="shared" si="212"/>
        <v>0</v>
      </c>
      <c r="CW250">
        <f t="shared" si="213"/>
        <v>0</v>
      </c>
      <c r="CX250">
        <f t="shared" si="214"/>
        <v>0</v>
      </c>
      <c r="CY250">
        <f t="shared" si="215"/>
        <v>0</v>
      </c>
      <c r="CZ250">
        <f t="shared" si="216"/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1011</v>
      </c>
      <c r="DV250" t="s">
        <v>128</v>
      </c>
      <c r="DW250" t="s">
        <v>128</v>
      </c>
      <c r="DX250">
        <v>1</v>
      </c>
      <c r="DZ250" t="s">
        <v>6</v>
      </c>
      <c r="EA250" t="s">
        <v>6</v>
      </c>
      <c r="EB250" t="s">
        <v>6</v>
      </c>
      <c r="EC250" t="s">
        <v>6</v>
      </c>
      <c r="EE250">
        <v>66696656</v>
      </c>
      <c r="EF250">
        <v>7</v>
      </c>
      <c r="EG250" t="s">
        <v>130</v>
      </c>
      <c r="EH250">
        <v>0</v>
      </c>
      <c r="EI250" t="s">
        <v>6</v>
      </c>
      <c r="EJ250">
        <v>1</v>
      </c>
      <c r="EK250">
        <v>400001</v>
      </c>
      <c r="EL250" t="s">
        <v>131</v>
      </c>
      <c r="EM250" t="s">
        <v>132</v>
      </c>
      <c r="EO250" t="s">
        <v>6</v>
      </c>
      <c r="EQ250">
        <v>0</v>
      </c>
      <c r="ER250">
        <v>105.81</v>
      </c>
      <c r="ES250">
        <v>0</v>
      </c>
      <c r="ET250">
        <v>105.81</v>
      </c>
      <c r="EU250">
        <v>11.6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6</v>
      </c>
      <c r="GD250">
        <v>1</v>
      </c>
      <c r="GF250">
        <v>-967612022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217"/>
        <v>0</v>
      </c>
      <c r="GM250">
        <f t="shared" si="218"/>
        <v>27828</v>
      </c>
      <c r="GN250">
        <f t="shared" si="219"/>
        <v>27828</v>
      </c>
      <c r="GO250">
        <f t="shared" si="220"/>
        <v>0</v>
      </c>
      <c r="GP250">
        <f t="shared" si="221"/>
        <v>0</v>
      </c>
      <c r="GR250">
        <v>0</v>
      </c>
      <c r="GS250">
        <v>0</v>
      </c>
      <c r="GT250">
        <v>0</v>
      </c>
      <c r="GU250" t="s">
        <v>6</v>
      </c>
      <c r="GV250">
        <f t="shared" si="222"/>
        <v>0</v>
      </c>
      <c r="GW250">
        <v>1</v>
      </c>
      <c r="GX250">
        <f t="shared" si="223"/>
        <v>0</v>
      </c>
      <c r="HA250">
        <v>0</v>
      </c>
      <c r="HB250">
        <v>0</v>
      </c>
      <c r="HC250">
        <f t="shared" si="224"/>
        <v>0</v>
      </c>
      <c r="HE250" t="s">
        <v>6</v>
      </c>
      <c r="HF250" t="s">
        <v>6</v>
      </c>
      <c r="HM250" t="s">
        <v>6</v>
      </c>
      <c r="HN250" t="s">
        <v>6</v>
      </c>
      <c r="HO250" t="s">
        <v>6</v>
      </c>
      <c r="HP250" t="s">
        <v>6</v>
      </c>
      <c r="HQ250" t="s">
        <v>6</v>
      </c>
      <c r="HS250">
        <v>0</v>
      </c>
      <c r="IK250">
        <v>0</v>
      </c>
    </row>
    <row r="252" spans="1:245" x14ac:dyDescent="0.2">
      <c r="A252" s="2">
        <v>51</v>
      </c>
      <c r="B252" s="2">
        <f>B217</f>
        <v>1</v>
      </c>
      <c r="C252" s="2">
        <f>A217</f>
        <v>4</v>
      </c>
      <c r="D252" s="2">
        <f>ROW(A217)</f>
        <v>217</v>
      </c>
      <c r="E252" s="2"/>
      <c r="F252" s="2" t="str">
        <f>IF(F217&lt;&gt;"",F217,"")</f>
        <v>Пилоны 1 этаж</v>
      </c>
      <c r="G252" s="2" t="str">
        <f>IF(G217&lt;&gt;"",G217,"")</f>
        <v>Пилоны 1 этаж</v>
      </c>
      <c r="H252" s="2">
        <v>0</v>
      </c>
      <c r="I252" s="2"/>
      <c r="J252" s="2"/>
      <c r="K252" s="2"/>
      <c r="L252" s="2"/>
      <c r="M252" s="2"/>
      <c r="N252" s="2"/>
      <c r="O252" s="2">
        <f t="shared" ref="O252:T252" si="242">ROUND(AB252,0)</f>
        <v>2146023</v>
      </c>
      <c r="P252" s="2">
        <f t="shared" si="242"/>
        <v>1581156</v>
      </c>
      <c r="Q252" s="2">
        <f t="shared" si="242"/>
        <v>248008</v>
      </c>
      <c r="R252" s="2">
        <f t="shared" si="242"/>
        <v>113304</v>
      </c>
      <c r="S252" s="2">
        <f t="shared" si="242"/>
        <v>316859</v>
      </c>
      <c r="T252" s="2">
        <f t="shared" si="242"/>
        <v>0</v>
      </c>
      <c r="U252" s="2">
        <f>AH252</f>
        <v>887.25807450000002</v>
      </c>
      <c r="V252" s="2">
        <f>AI252</f>
        <v>174.78788319999998</v>
      </c>
      <c r="W252" s="2">
        <f>ROUND(AJ252,0)</f>
        <v>0</v>
      </c>
      <c r="X252" s="2">
        <f>ROUND(AK252,0)</f>
        <v>455176</v>
      </c>
      <c r="Y252" s="2">
        <f>ROUND(AL252,0)</f>
        <v>231802</v>
      </c>
      <c r="Z252" s="2"/>
      <c r="AA252" s="2"/>
      <c r="AB252" s="2">
        <f>ROUND(SUMIF(AA221:AA250,"=92798599",O221:O250),0)</f>
        <v>2146023</v>
      </c>
      <c r="AC252" s="2">
        <f>ROUND(SUMIF(AA221:AA250,"=92798599",P221:P250),0)</f>
        <v>1581156</v>
      </c>
      <c r="AD252" s="2">
        <f>ROUND(SUMIF(AA221:AA250,"=92798599",Q221:Q250),0)</f>
        <v>248008</v>
      </c>
      <c r="AE252" s="2">
        <f>ROUND(SUMIF(AA221:AA250,"=92798599",R221:R250),0)</f>
        <v>113304</v>
      </c>
      <c r="AF252" s="2">
        <f>ROUND(SUMIF(AA221:AA250,"=92798599",S221:S250),0)</f>
        <v>316859</v>
      </c>
      <c r="AG252" s="2">
        <f>ROUND(SUMIF(AA221:AA250,"=92798599",T221:T250),0)</f>
        <v>0</v>
      </c>
      <c r="AH252" s="2">
        <f>SUMIF(AA221:AA250,"=92798599",U221:U250)</f>
        <v>887.25807450000002</v>
      </c>
      <c r="AI252" s="2">
        <f>SUMIF(AA221:AA250,"=92798599",V221:V250)</f>
        <v>174.78788319999998</v>
      </c>
      <c r="AJ252" s="2">
        <f>ROUND(SUMIF(AA221:AA250,"=92798599",W221:W250),0)</f>
        <v>0</v>
      </c>
      <c r="AK252" s="2">
        <f>ROUND(SUMIF(AA221:AA250,"=92798599",X221:X250),0)</f>
        <v>455176</v>
      </c>
      <c r="AL252" s="2">
        <f>ROUND(SUMIF(AA221:AA250,"=92798599",Y221:Y250),0)</f>
        <v>231802</v>
      </c>
      <c r="AM252" s="2"/>
      <c r="AN252" s="2"/>
      <c r="AO252" s="2">
        <f t="shared" ref="AO252:BD252" si="243">ROUND(BX252,0)</f>
        <v>0</v>
      </c>
      <c r="AP252" s="2">
        <f t="shared" si="243"/>
        <v>0</v>
      </c>
      <c r="AQ252" s="2">
        <f t="shared" si="243"/>
        <v>0</v>
      </c>
      <c r="AR252" s="2">
        <f t="shared" si="243"/>
        <v>2833001</v>
      </c>
      <c r="AS252" s="2">
        <f t="shared" si="243"/>
        <v>2833001</v>
      </c>
      <c r="AT252" s="2">
        <f t="shared" si="243"/>
        <v>0</v>
      </c>
      <c r="AU252" s="2">
        <f t="shared" si="243"/>
        <v>0</v>
      </c>
      <c r="AV252" s="2">
        <f t="shared" si="243"/>
        <v>1581156</v>
      </c>
      <c r="AW252" s="2">
        <f t="shared" si="243"/>
        <v>1581156</v>
      </c>
      <c r="AX252" s="2">
        <f t="shared" si="243"/>
        <v>0</v>
      </c>
      <c r="AY252" s="2">
        <f t="shared" si="243"/>
        <v>1581156</v>
      </c>
      <c r="AZ252" s="2">
        <f t="shared" si="243"/>
        <v>0</v>
      </c>
      <c r="BA252" s="2">
        <f t="shared" si="243"/>
        <v>0</v>
      </c>
      <c r="BB252" s="2">
        <f t="shared" si="243"/>
        <v>0</v>
      </c>
      <c r="BC252" s="2">
        <f t="shared" si="243"/>
        <v>0</v>
      </c>
      <c r="BD252" s="2">
        <f t="shared" si="243"/>
        <v>0</v>
      </c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>
        <f>ROUND(SUMIF(AA221:AA250,"=92798599",FQ221:FQ250),0)</f>
        <v>0</v>
      </c>
      <c r="BY252" s="2">
        <f>ROUND(SUMIF(AA221:AA250,"=92798599",FR221:FR250),0)</f>
        <v>0</v>
      </c>
      <c r="BZ252" s="2">
        <f>ROUND(SUMIF(AA221:AA250,"=92798599",GL221:GL250),0)</f>
        <v>0</v>
      </c>
      <c r="CA252" s="2">
        <f>ROUND(SUMIF(AA221:AA250,"=92798599",GM221:GM250),0)</f>
        <v>2833001</v>
      </c>
      <c r="CB252" s="2">
        <f>ROUND(SUMIF(AA221:AA250,"=92798599",GN221:GN250),0)</f>
        <v>2833001</v>
      </c>
      <c r="CC252" s="2">
        <f>ROUND(SUMIF(AA221:AA250,"=92798599",GO221:GO250),0)</f>
        <v>0</v>
      </c>
      <c r="CD252" s="2">
        <f>ROUND(SUMIF(AA221:AA250,"=92798599",GP221:GP250),0)</f>
        <v>0</v>
      </c>
      <c r="CE252" s="2">
        <f>AC252-BX252</f>
        <v>1581156</v>
      </c>
      <c r="CF252" s="2">
        <f>AC252-BY252</f>
        <v>1581156</v>
      </c>
      <c r="CG252" s="2">
        <f>BX252-BZ252</f>
        <v>0</v>
      </c>
      <c r="CH252" s="2">
        <f>AC252-BX252-BY252+BZ252</f>
        <v>1581156</v>
      </c>
      <c r="CI252" s="2">
        <f>BY252-BZ252</f>
        <v>0</v>
      </c>
      <c r="CJ252" s="2">
        <f>ROUND(SUMIF(AA221:AA250,"=92798599",GX221:GX250),0)</f>
        <v>0</v>
      </c>
      <c r="CK252" s="2">
        <f>ROUND(SUMIF(AA221:AA250,"=92798599",GY221:GY250),0)</f>
        <v>0</v>
      </c>
      <c r="CL252" s="2">
        <f>ROUND(SUMIF(AA221:AA250,"=92798599",GZ221:GZ250),0)</f>
        <v>0</v>
      </c>
      <c r="CM252" s="2">
        <f>ROUND(SUMIF(AA221:AA250,"=92798599",HD221:HD250),0)</f>
        <v>0</v>
      </c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>
        <v>0</v>
      </c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201</v>
      </c>
      <c r="F254" s="4">
        <f>ROUND(Source!O252,O254)</f>
        <v>2146023</v>
      </c>
      <c r="G254" s="4" t="s">
        <v>133</v>
      </c>
      <c r="H254" s="4" t="s">
        <v>134</v>
      </c>
      <c r="I254" s="4"/>
      <c r="J254" s="4"/>
      <c r="K254" s="4">
        <v>201</v>
      </c>
      <c r="L254" s="4">
        <v>1</v>
      </c>
      <c r="M254" s="4">
        <v>3</v>
      </c>
      <c r="N254" s="4" t="s">
        <v>6</v>
      </c>
      <c r="O254" s="4">
        <v>0</v>
      </c>
      <c r="P254" s="4"/>
      <c r="Q254" s="4"/>
      <c r="R254" s="4"/>
      <c r="S254" s="4"/>
      <c r="T254" s="4"/>
      <c r="U254" s="4"/>
      <c r="V254" s="4"/>
      <c r="W254" s="4">
        <v>2146023</v>
      </c>
      <c r="X254" s="4">
        <v>1</v>
      </c>
      <c r="Y254" s="4">
        <v>2146023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202</v>
      </c>
      <c r="F255" s="4">
        <f>ROUND(Source!P252,O255)</f>
        <v>1581156</v>
      </c>
      <c r="G255" s="4" t="s">
        <v>135</v>
      </c>
      <c r="H255" s="4" t="s">
        <v>136</v>
      </c>
      <c r="I255" s="4"/>
      <c r="J255" s="4"/>
      <c r="K255" s="4">
        <v>202</v>
      </c>
      <c r="L255" s="4">
        <v>2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1581156</v>
      </c>
      <c r="X255" s="4">
        <v>1</v>
      </c>
      <c r="Y255" s="4">
        <v>1581156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222</v>
      </c>
      <c r="F256" s="4">
        <f>ROUND(Source!AO252,O256)</f>
        <v>0</v>
      </c>
      <c r="G256" s="4" t="s">
        <v>137</v>
      </c>
      <c r="H256" s="4" t="s">
        <v>138</v>
      </c>
      <c r="I256" s="4"/>
      <c r="J256" s="4"/>
      <c r="K256" s="4">
        <v>222</v>
      </c>
      <c r="L256" s="4">
        <v>3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225</v>
      </c>
      <c r="F257" s="4">
        <f>ROUND(Source!AV252,O257)</f>
        <v>1581156</v>
      </c>
      <c r="G257" s="4" t="s">
        <v>139</v>
      </c>
      <c r="H257" s="4" t="s">
        <v>140</v>
      </c>
      <c r="I257" s="4"/>
      <c r="J257" s="4"/>
      <c r="K257" s="4">
        <v>225</v>
      </c>
      <c r="L257" s="4">
        <v>4</v>
      </c>
      <c r="M257" s="4">
        <v>3</v>
      </c>
      <c r="N257" s="4" t="s">
        <v>6</v>
      </c>
      <c r="O257" s="4">
        <v>0</v>
      </c>
      <c r="P257" s="4"/>
      <c r="Q257" s="4"/>
      <c r="R257" s="4"/>
      <c r="S257" s="4"/>
      <c r="T257" s="4"/>
      <c r="U257" s="4"/>
      <c r="V257" s="4"/>
      <c r="W257" s="4">
        <v>1581156</v>
      </c>
      <c r="X257" s="4">
        <v>1</v>
      </c>
      <c r="Y257" s="4">
        <v>1581156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226</v>
      </c>
      <c r="F258" s="4">
        <f>ROUND(Source!AW252,O258)</f>
        <v>1581156</v>
      </c>
      <c r="G258" s="4" t="s">
        <v>141</v>
      </c>
      <c r="H258" s="4" t="s">
        <v>142</v>
      </c>
      <c r="I258" s="4"/>
      <c r="J258" s="4"/>
      <c r="K258" s="4">
        <v>226</v>
      </c>
      <c r="L258" s="4">
        <v>5</v>
      </c>
      <c r="M258" s="4">
        <v>3</v>
      </c>
      <c r="N258" s="4" t="s">
        <v>6</v>
      </c>
      <c r="O258" s="4">
        <v>0</v>
      </c>
      <c r="P258" s="4"/>
      <c r="Q258" s="4"/>
      <c r="R258" s="4"/>
      <c r="S258" s="4"/>
      <c r="T258" s="4"/>
      <c r="U258" s="4"/>
      <c r="V258" s="4"/>
      <c r="W258" s="4">
        <v>1581156</v>
      </c>
      <c r="X258" s="4">
        <v>1</v>
      </c>
      <c r="Y258" s="4">
        <v>1581156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227</v>
      </c>
      <c r="F259" s="4">
        <f>ROUND(Source!AX252,O259)</f>
        <v>0</v>
      </c>
      <c r="G259" s="4" t="s">
        <v>143</v>
      </c>
      <c r="H259" s="4" t="s">
        <v>144</v>
      </c>
      <c r="I259" s="4"/>
      <c r="J259" s="4"/>
      <c r="K259" s="4">
        <v>227</v>
      </c>
      <c r="L259" s="4">
        <v>6</v>
      </c>
      <c r="M259" s="4">
        <v>3</v>
      </c>
      <c r="N259" s="4" t="s">
        <v>6</v>
      </c>
      <c r="O259" s="4">
        <v>0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228</v>
      </c>
      <c r="F260" s="4">
        <f>ROUND(Source!AY252,O260)</f>
        <v>1581156</v>
      </c>
      <c r="G260" s="4" t="s">
        <v>145</v>
      </c>
      <c r="H260" s="4" t="s">
        <v>146</v>
      </c>
      <c r="I260" s="4"/>
      <c r="J260" s="4"/>
      <c r="K260" s="4">
        <v>228</v>
      </c>
      <c r="L260" s="4">
        <v>7</v>
      </c>
      <c r="M260" s="4">
        <v>3</v>
      </c>
      <c r="N260" s="4" t="s">
        <v>6</v>
      </c>
      <c r="O260" s="4">
        <v>0</v>
      </c>
      <c r="P260" s="4"/>
      <c r="Q260" s="4"/>
      <c r="R260" s="4"/>
      <c r="S260" s="4"/>
      <c r="T260" s="4"/>
      <c r="U260" s="4"/>
      <c r="V260" s="4"/>
      <c r="W260" s="4">
        <v>1581156</v>
      </c>
      <c r="X260" s="4">
        <v>1</v>
      </c>
      <c r="Y260" s="4">
        <v>1581156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216</v>
      </c>
      <c r="F261" s="4">
        <f>ROUND(Source!AP252,O261)</f>
        <v>0</v>
      </c>
      <c r="G261" s="4" t="s">
        <v>147</v>
      </c>
      <c r="H261" s="4" t="s">
        <v>148</v>
      </c>
      <c r="I261" s="4"/>
      <c r="J261" s="4"/>
      <c r="K261" s="4">
        <v>216</v>
      </c>
      <c r="L261" s="4">
        <v>8</v>
      </c>
      <c r="M261" s="4">
        <v>3</v>
      </c>
      <c r="N261" s="4" t="s">
        <v>6</v>
      </c>
      <c r="O261" s="4">
        <v>0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223</v>
      </c>
      <c r="F262" s="4">
        <f>ROUND(Source!AQ252,O262)</f>
        <v>0</v>
      </c>
      <c r="G262" s="4" t="s">
        <v>149</v>
      </c>
      <c r="H262" s="4" t="s">
        <v>150</v>
      </c>
      <c r="I262" s="4"/>
      <c r="J262" s="4"/>
      <c r="K262" s="4">
        <v>223</v>
      </c>
      <c r="L262" s="4">
        <v>9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229</v>
      </c>
      <c r="F263" s="4">
        <f>ROUND(Source!AZ252,O263)</f>
        <v>0</v>
      </c>
      <c r="G263" s="4" t="s">
        <v>151</v>
      </c>
      <c r="H263" s="4" t="s">
        <v>152</v>
      </c>
      <c r="I263" s="4"/>
      <c r="J263" s="4"/>
      <c r="K263" s="4">
        <v>229</v>
      </c>
      <c r="L263" s="4">
        <v>10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203</v>
      </c>
      <c r="F264" s="4">
        <f>ROUND(Source!Q252,O264)</f>
        <v>248008</v>
      </c>
      <c r="G264" s="4" t="s">
        <v>132</v>
      </c>
      <c r="H264" s="4" t="s">
        <v>153</v>
      </c>
      <c r="I264" s="4"/>
      <c r="J264" s="4"/>
      <c r="K264" s="4">
        <v>203</v>
      </c>
      <c r="L264" s="4">
        <v>11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248008</v>
      </c>
      <c r="X264" s="4">
        <v>1</v>
      </c>
      <c r="Y264" s="4">
        <v>248008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231</v>
      </c>
      <c r="F265" s="4">
        <f>ROUND(Source!BB252,O265)</f>
        <v>0</v>
      </c>
      <c r="G265" s="4" t="s">
        <v>154</v>
      </c>
      <c r="H265" s="4" t="s">
        <v>155</v>
      </c>
      <c r="I265" s="4"/>
      <c r="J265" s="4"/>
      <c r="K265" s="4">
        <v>231</v>
      </c>
      <c r="L265" s="4">
        <v>12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204</v>
      </c>
      <c r="F266" s="4">
        <f>ROUND(Source!R252,O266)</f>
        <v>113304</v>
      </c>
      <c r="G266" s="4" t="s">
        <v>156</v>
      </c>
      <c r="H266" s="4" t="s">
        <v>157</v>
      </c>
      <c r="I266" s="4"/>
      <c r="J266" s="4"/>
      <c r="K266" s="4">
        <v>204</v>
      </c>
      <c r="L266" s="4">
        <v>13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113304</v>
      </c>
      <c r="X266" s="4">
        <v>1</v>
      </c>
      <c r="Y266" s="4">
        <v>113304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205</v>
      </c>
      <c r="F267" s="4">
        <f>ROUND(Source!S252,O267)</f>
        <v>316859</v>
      </c>
      <c r="G267" s="4" t="s">
        <v>158</v>
      </c>
      <c r="H267" s="4" t="s">
        <v>159</v>
      </c>
      <c r="I267" s="4"/>
      <c r="J267" s="4"/>
      <c r="K267" s="4">
        <v>205</v>
      </c>
      <c r="L267" s="4">
        <v>14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316859</v>
      </c>
      <c r="X267" s="4">
        <v>1</v>
      </c>
      <c r="Y267" s="4">
        <v>316859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232</v>
      </c>
      <c r="F268" s="4">
        <f>ROUND(Source!BC252,O268)</f>
        <v>0</v>
      </c>
      <c r="G268" s="4" t="s">
        <v>160</v>
      </c>
      <c r="H268" s="4" t="s">
        <v>161</v>
      </c>
      <c r="I268" s="4"/>
      <c r="J268" s="4"/>
      <c r="K268" s="4">
        <v>232</v>
      </c>
      <c r="L268" s="4">
        <v>15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214</v>
      </c>
      <c r="F269" s="4">
        <f>ROUND(Source!AS252,O269)</f>
        <v>2833001</v>
      </c>
      <c r="G269" s="4" t="s">
        <v>162</v>
      </c>
      <c r="H269" s="4" t="s">
        <v>163</v>
      </c>
      <c r="I269" s="4"/>
      <c r="J269" s="4"/>
      <c r="K269" s="4">
        <v>214</v>
      </c>
      <c r="L269" s="4">
        <v>16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2833001</v>
      </c>
      <c r="X269" s="4">
        <v>1</v>
      </c>
      <c r="Y269" s="4">
        <v>2833001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215</v>
      </c>
      <c r="F270" s="4">
        <f>ROUND(Source!AT252,O270)</f>
        <v>0</v>
      </c>
      <c r="G270" s="4" t="s">
        <v>164</v>
      </c>
      <c r="H270" s="4" t="s">
        <v>165</v>
      </c>
      <c r="I270" s="4"/>
      <c r="J270" s="4"/>
      <c r="K270" s="4">
        <v>215</v>
      </c>
      <c r="L270" s="4">
        <v>17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217</v>
      </c>
      <c r="F271" s="4">
        <f>ROUND(Source!AU252,O271)</f>
        <v>0</v>
      </c>
      <c r="G271" s="4" t="s">
        <v>166</v>
      </c>
      <c r="H271" s="4" t="s">
        <v>167</v>
      </c>
      <c r="I271" s="4"/>
      <c r="J271" s="4"/>
      <c r="K271" s="4">
        <v>217</v>
      </c>
      <c r="L271" s="4">
        <v>18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230</v>
      </c>
      <c r="F272" s="4">
        <f>ROUND(Source!BA252,O272)</f>
        <v>0</v>
      </c>
      <c r="G272" s="4" t="s">
        <v>168</v>
      </c>
      <c r="H272" s="4" t="s">
        <v>169</v>
      </c>
      <c r="I272" s="4"/>
      <c r="J272" s="4"/>
      <c r="K272" s="4">
        <v>230</v>
      </c>
      <c r="L272" s="4">
        <v>19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7" x14ac:dyDescent="0.2">
      <c r="A273" s="4">
        <v>50</v>
      </c>
      <c r="B273" s="4">
        <v>0</v>
      </c>
      <c r="C273" s="4">
        <v>0</v>
      </c>
      <c r="D273" s="4">
        <v>1</v>
      </c>
      <c r="E273" s="4">
        <v>206</v>
      </c>
      <c r="F273" s="4">
        <f>ROUND(Source!T252,O273)</f>
        <v>0</v>
      </c>
      <c r="G273" s="4" t="s">
        <v>170</v>
      </c>
      <c r="H273" s="4" t="s">
        <v>171</v>
      </c>
      <c r="I273" s="4"/>
      <c r="J273" s="4"/>
      <c r="K273" s="4">
        <v>206</v>
      </c>
      <c r="L273" s="4">
        <v>20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7" x14ac:dyDescent="0.2">
      <c r="A274" s="4">
        <v>50</v>
      </c>
      <c r="B274" s="4">
        <v>0</v>
      </c>
      <c r="C274" s="4">
        <v>0</v>
      </c>
      <c r="D274" s="4">
        <v>1</v>
      </c>
      <c r="E274" s="4">
        <v>207</v>
      </c>
      <c r="F274" s="4">
        <f>ROUND(Source!U252,O274)</f>
        <v>887.25807450000002</v>
      </c>
      <c r="G274" s="4" t="s">
        <v>172</v>
      </c>
      <c r="H274" s="4" t="s">
        <v>173</v>
      </c>
      <c r="I274" s="4"/>
      <c r="J274" s="4"/>
      <c r="K274" s="4">
        <v>207</v>
      </c>
      <c r="L274" s="4">
        <v>21</v>
      </c>
      <c r="M274" s="4">
        <v>3</v>
      </c>
      <c r="N274" s="4" t="s">
        <v>6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887.25807450000002</v>
      </c>
      <c r="X274" s="4">
        <v>1</v>
      </c>
      <c r="Y274" s="4">
        <v>887.25807450000002</v>
      </c>
      <c r="Z274" s="4"/>
      <c r="AA274" s="4"/>
      <c r="AB274" s="4"/>
    </row>
    <row r="275" spans="1:247" x14ac:dyDescent="0.2">
      <c r="A275" s="4">
        <v>50</v>
      </c>
      <c r="B275" s="4">
        <v>0</v>
      </c>
      <c r="C275" s="4">
        <v>0</v>
      </c>
      <c r="D275" s="4">
        <v>1</v>
      </c>
      <c r="E275" s="4">
        <v>208</v>
      </c>
      <c r="F275" s="4">
        <f>ROUND(Source!V252,O275)</f>
        <v>174.78788320000001</v>
      </c>
      <c r="G275" s="4" t="s">
        <v>174</v>
      </c>
      <c r="H275" s="4" t="s">
        <v>175</v>
      </c>
      <c r="I275" s="4"/>
      <c r="J275" s="4"/>
      <c r="K275" s="4">
        <v>208</v>
      </c>
      <c r="L275" s="4">
        <v>22</v>
      </c>
      <c r="M275" s="4">
        <v>3</v>
      </c>
      <c r="N275" s="4" t="s">
        <v>6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174.78788320000001</v>
      </c>
      <c r="X275" s="4">
        <v>1</v>
      </c>
      <c r="Y275" s="4">
        <v>174.78788320000001</v>
      </c>
      <c r="Z275" s="4"/>
      <c r="AA275" s="4"/>
      <c r="AB275" s="4"/>
    </row>
    <row r="276" spans="1:247" x14ac:dyDescent="0.2">
      <c r="A276" s="4">
        <v>50</v>
      </c>
      <c r="B276" s="4">
        <v>0</v>
      </c>
      <c r="C276" s="4">
        <v>0</v>
      </c>
      <c r="D276" s="4">
        <v>1</v>
      </c>
      <c r="E276" s="4">
        <v>209</v>
      </c>
      <c r="F276" s="4">
        <f>ROUND(Source!W252,O276)</f>
        <v>0</v>
      </c>
      <c r="G276" s="4" t="s">
        <v>176</v>
      </c>
      <c r="H276" s="4" t="s">
        <v>177</v>
      </c>
      <c r="I276" s="4"/>
      <c r="J276" s="4"/>
      <c r="K276" s="4">
        <v>209</v>
      </c>
      <c r="L276" s="4">
        <v>23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7" x14ac:dyDescent="0.2">
      <c r="A277" s="4">
        <v>50</v>
      </c>
      <c r="B277" s="4">
        <v>0</v>
      </c>
      <c r="C277" s="4">
        <v>0</v>
      </c>
      <c r="D277" s="4">
        <v>1</v>
      </c>
      <c r="E277" s="4">
        <v>233</v>
      </c>
      <c r="F277" s="4">
        <f>ROUND(Source!BD252,O277)</f>
        <v>0</v>
      </c>
      <c r="G277" s="4" t="s">
        <v>178</v>
      </c>
      <c r="H277" s="4" t="s">
        <v>179</v>
      </c>
      <c r="I277" s="4"/>
      <c r="J277" s="4"/>
      <c r="K277" s="4">
        <v>233</v>
      </c>
      <c r="L277" s="4">
        <v>24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7" x14ac:dyDescent="0.2">
      <c r="A278" s="4">
        <v>50</v>
      </c>
      <c r="B278" s="4">
        <v>0</v>
      </c>
      <c r="C278" s="4">
        <v>0</v>
      </c>
      <c r="D278" s="4">
        <v>1</v>
      </c>
      <c r="E278" s="4">
        <v>210</v>
      </c>
      <c r="F278" s="4">
        <f>ROUND(Source!X252,O278)</f>
        <v>455176</v>
      </c>
      <c r="G278" s="4" t="s">
        <v>180</v>
      </c>
      <c r="H278" s="4" t="s">
        <v>181</v>
      </c>
      <c r="I278" s="4"/>
      <c r="J278" s="4"/>
      <c r="K278" s="4">
        <v>210</v>
      </c>
      <c r="L278" s="4">
        <v>25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455176</v>
      </c>
      <c r="X278" s="4">
        <v>1</v>
      </c>
      <c r="Y278" s="4">
        <v>455176</v>
      </c>
      <c r="Z278" s="4"/>
      <c r="AA278" s="4"/>
      <c r="AB278" s="4"/>
    </row>
    <row r="279" spans="1:247" x14ac:dyDescent="0.2">
      <c r="A279" s="4">
        <v>50</v>
      </c>
      <c r="B279" s="4">
        <v>0</v>
      </c>
      <c r="C279" s="4">
        <v>0</v>
      </c>
      <c r="D279" s="4">
        <v>1</v>
      </c>
      <c r="E279" s="4">
        <v>211</v>
      </c>
      <c r="F279" s="4">
        <f>ROUND(Source!Y252,O279)</f>
        <v>231802</v>
      </c>
      <c r="G279" s="4" t="s">
        <v>182</v>
      </c>
      <c r="H279" s="4" t="s">
        <v>183</v>
      </c>
      <c r="I279" s="4"/>
      <c r="J279" s="4"/>
      <c r="K279" s="4">
        <v>211</v>
      </c>
      <c r="L279" s="4">
        <v>26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231802</v>
      </c>
      <c r="X279" s="4">
        <v>1</v>
      </c>
      <c r="Y279" s="4">
        <v>231802</v>
      </c>
      <c r="Z279" s="4"/>
      <c r="AA279" s="4"/>
      <c r="AB279" s="4"/>
    </row>
    <row r="280" spans="1:247" x14ac:dyDescent="0.2">
      <c r="A280" s="4">
        <v>50</v>
      </c>
      <c r="B280" s="4">
        <v>0</v>
      </c>
      <c r="C280" s="4">
        <v>0</v>
      </c>
      <c r="D280" s="4">
        <v>1</v>
      </c>
      <c r="E280" s="4">
        <v>224</v>
      </c>
      <c r="F280" s="4">
        <f>ROUND(Source!AR252,O280)</f>
        <v>2833001</v>
      </c>
      <c r="G280" s="4" t="s">
        <v>184</v>
      </c>
      <c r="H280" s="4" t="s">
        <v>185</v>
      </c>
      <c r="I280" s="4"/>
      <c r="J280" s="4"/>
      <c r="K280" s="4">
        <v>224</v>
      </c>
      <c r="L280" s="4">
        <v>27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2833001</v>
      </c>
      <c r="X280" s="4">
        <v>1</v>
      </c>
      <c r="Y280" s="4">
        <v>2833001</v>
      </c>
      <c r="Z280" s="4"/>
      <c r="AA280" s="4"/>
      <c r="AB280" s="4"/>
    </row>
    <row r="282" spans="1:247" x14ac:dyDescent="0.2">
      <c r="A282" s="1">
        <v>4</v>
      </c>
      <c r="B282" s="1">
        <v>1</v>
      </c>
      <c r="C282" s="1"/>
      <c r="D282" s="1">
        <f>ROW(A313)</f>
        <v>313</v>
      </c>
      <c r="E282" s="1"/>
      <c r="F282" s="1" t="s">
        <v>356</v>
      </c>
      <c r="G282" s="1" t="s">
        <v>356</v>
      </c>
      <c r="H282" s="1" t="s">
        <v>6</v>
      </c>
      <c r="I282" s="1">
        <v>0</v>
      </c>
      <c r="J282" s="1"/>
      <c r="K282" s="1">
        <v>-1</v>
      </c>
      <c r="L282" s="1"/>
      <c r="M282" s="1" t="s">
        <v>6</v>
      </c>
      <c r="N282" s="1"/>
      <c r="O282" s="1"/>
      <c r="P282" s="1"/>
      <c r="Q282" s="1"/>
      <c r="R282" s="1"/>
      <c r="S282" s="1">
        <v>0</v>
      </c>
      <c r="T282" s="1"/>
      <c r="U282" s="1" t="s">
        <v>6</v>
      </c>
      <c r="V282" s="1">
        <v>0</v>
      </c>
      <c r="W282" s="1"/>
      <c r="X282" s="1"/>
      <c r="Y282" s="1"/>
      <c r="Z282" s="1"/>
      <c r="AA282" s="1"/>
      <c r="AB282" s="1" t="s">
        <v>6</v>
      </c>
      <c r="AC282" s="1" t="s">
        <v>6</v>
      </c>
      <c r="AD282" s="1" t="s">
        <v>6</v>
      </c>
      <c r="AE282" s="1" t="s">
        <v>6</v>
      </c>
      <c r="AF282" s="1" t="s">
        <v>6</v>
      </c>
      <c r="AG282" s="1" t="s">
        <v>6</v>
      </c>
      <c r="AH282" s="1"/>
      <c r="AI282" s="1"/>
      <c r="AJ282" s="1"/>
      <c r="AK282" s="1"/>
      <c r="AL282" s="1"/>
      <c r="AM282" s="1"/>
      <c r="AN282" s="1"/>
      <c r="AO282" s="1"/>
      <c r="AP282" s="1" t="s">
        <v>6</v>
      </c>
      <c r="AQ282" s="1" t="s">
        <v>6</v>
      </c>
      <c r="AR282" s="1" t="s">
        <v>6</v>
      </c>
      <c r="AS282" s="1"/>
      <c r="AT282" s="1"/>
      <c r="AU282" s="1"/>
      <c r="AV282" s="1"/>
      <c r="AW282" s="1"/>
      <c r="AX282" s="1"/>
      <c r="AY282" s="1"/>
      <c r="AZ282" s="1" t="s">
        <v>6</v>
      </c>
      <c r="BA282" s="1"/>
      <c r="BB282" s="1" t="s">
        <v>6</v>
      </c>
      <c r="BC282" s="1" t="s">
        <v>6</v>
      </c>
      <c r="BD282" s="1" t="s">
        <v>6</v>
      </c>
      <c r="BE282" s="1" t="s">
        <v>6</v>
      </c>
      <c r="BF282" s="1" t="s">
        <v>6</v>
      </c>
      <c r="BG282" s="1" t="s">
        <v>6</v>
      </c>
      <c r="BH282" s="1" t="s">
        <v>6</v>
      </c>
      <c r="BI282" s="1" t="s">
        <v>6</v>
      </c>
      <c r="BJ282" s="1" t="s">
        <v>6</v>
      </c>
      <c r="BK282" s="1" t="s">
        <v>6</v>
      </c>
      <c r="BL282" s="1" t="s">
        <v>6</v>
      </c>
      <c r="BM282" s="1" t="s">
        <v>6</v>
      </c>
      <c r="BN282" s="1" t="s">
        <v>6</v>
      </c>
      <c r="BO282" s="1" t="s">
        <v>6</v>
      </c>
      <c r="BP282" s="1" t="s">
        <v>6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47" x14ac:dyDescent="0.2">
      <c r="A284" s="2">
        <v>52</v>
      </c>
      <c r="B284" s="2">
        <f t="shared" ref="B284:G284" si="244">B313</f>
        <v>1</v>
      </c>
      <c r="C284" s="2">
        <f t="shared" si="244"/>
        <v>4</v>
      </c>
      <c r="D284" s="2">
        <f t="shared" si="244"/>
        <v>282</v>
      </c>
      <c r="E284" s="2">
        <f t="shared" si="244"/>
        <v>0</v>
      </c>
      <c r="F284" s="2" t="str">
        <f t="shared" si="244"/>
        <v>Стены 1 этаж</v>
      </c>
      <c r="G284" s="2" t="str">
        <f t="shared" si="244"/>
        <v>Стены 1 этаж</v>
      </c>
      <c r="H284" s="2"/>
      <c r="I284" s="2"/>
      <c r="J284" s="2"/>
      <c r="K284" s="2"/>
      <c r="L284" s="2"/>
      <c r="M284" s="2"/>
      <c r="N284" s="2"/>
      <c r="O284" s="2">
        <f t="shared" ref="O284:AT284" si="245">O313</f>
        <v>2729448</v>
      </c>
      <c r="P284" s="2">
        <f t="shared" si="245"/>
        <v>1644815</v>
      </c>
      <c r="Q284" s="2">
        <f t="shared" si="245"/>
        <v>572170</v>
      </c>
      <c r="R284" s="2">
        <f t="shared" si="245"/>
        <v>266124</v>
      </c>
      <c r="S284" s="2">
        <f t="shared" si="245"/>
        <v>512463</v>
      </c>
      <c r="T284" s="2">
        <f t="shared" si="245"/>
        <v>0</v>
      </c>
      <c r="U284" s="2">
        <f t="shared" si="245"/>
        <v>1434.2796510000001</v>
      </c>
      <c r="V284" s="2">
        <f t="shared" si="245"/>
        <v>419.5976781</v>
      </c>
      <c r="W284" s="2">
        <f t="shared" si="245"/>
        <v>0</v>
      </c>
      <c r="X284" s="2">
        <f t="shared" si="245"/>
        <v>824820</v>
      </c>
      <c r="Y284" s="2">
        <f t="shared" si="245"/>
        <v>420047</v>
      </c>
      <c r="Z284" s="2">
        <f t="shared" si="245"/>
        <v>0</v>
      </c>
      <c r="AA284" s="2">
        <f t="shared" si="245"/>
        <v>0</v>
      </c>
      <c r="AB284" s="2">
        <f t="shared" si="245"/>
        <v>2729448</v>
      </c>
      <c r="AC284" s="2">
        <f t="shared" si="245"/>
        <v>1644815</v>
      </c>
      <c r="AD284" s="2">
        <f t="shared" si="245"/>
        <v>572170</v>
      </c>
      <c r="AE284" s="2">
        <f t="shared" si="245"/>
        <v>266124</v>
      </c>
      <c r="AF284" s="2">
        <f t="shared" si="245"/>
        <v>512463</v>
      </c>
      <c r="AG284" s="2">
        <f t="shared" si="245"/>
        <v>0</v>
      </c>
      <c r="AH284" s="2">
        <f t="shared" si="245"/>
        <v>1434.2796510000001</v>
      </c>
      <c r="AI284" s="2">
        <f t="shared" si="245"/>
        <v>419.5976781</v>
      </c>
      <c r="AJ284" s="2">
        <f t="shared" si="245"/>
        <v>0</v>
      </c>
      <c r="AK284" s="2">
        <f t="shared" si="245"/>
        <v>824820</v>
      </c>
      <c r="AL284" s="2">
        <f t="shared" si="245"/>
        <v>420047</v>
      </c>
      <c r="AM284" s="2">
        <f t="shared" si="245"/>
        <v>0</v>
      </c>
      <c r="AN284" s="2">
        <f t="shared" si="245"/>
        <v>0</v>
      </c>
      <c r="AO284" s="2">
        <f t="shared" si="245"/>
        <v>0</v>
      </c>
      <c r="AP284" s="2">
        <f t="shared" si="245"/>
        <v>0</v>
      </c>
      <c r="AQ284" s="2">
        <f t="shared" si="245"/>
        <v>0</v>
      </c>
      <c r="AR284" s="2">
        <f t="shared" si="245"/>
        <v>3974315</v>
      </c>
      <c r="AS284" s="2">
        <f t="shared" si="245"/>
        <v>3974315</v>
      </c>
      <c r="AT284" s="2">
        <f t="shared" si="245"/>
        <v>0</v>
      </c>
      <c r="AU284" s="2">
        <f t="shared" ref="AU284:BZ284" si="246">AU313</f>
        <v>0</v>
      </c>
      <c r="AV284" s="2">
        <f t="shared" si="246"/>
        <v>1644815</v>
      </c>
      <c r="AW284" s="2">
        <f t="shared" si="246"/>
        <v>1644815</v>
      </c>
      <c r="AX284" s="2">
        <f t="shared" si="246"/>
        <v>0</v>
      </c>
      <c r="AY284" s="2">
        <f t="shared" si="246"/>
        <v>1644815</v>
      </c>
      <c r="AZ284" s="2">
        <f t="shared" si="246"/>
        <v>0</v>
      </c>
      <c r="BA284" s="2">
        <f t="shared" si="246"/>
        <v>0</v>
      </c>
      <c r="BB284" s="2">
        <f t="shared" si="246"/>
        <v>0</v>
      </c>
      <c r="BC284" s="2">
        <f t="shared" si="246"/>
        <v>0</v>
      </c>
      <c r="BD284" s="2">
        <f t="shared" si="246"/>
        <v>0</v>
      </c>
      <c r="BE284" s="2">
        <f t="shared" si="246"/>
        <v>0</v>
      </c>
      <c r="BF284" s="2">
        <f t="shared" si="246"/>
        <v>0</v>
      </c>
      <c r="BG284" s="2">
        <f t="shared" si="246"/>
        <v>0</v>
      </c>
      <c r="BH284" s="2">
        <f t="shared" si="246"/>
        <v>0</v>
      </c>
      <c r="BI284" s="2">
        <f t="shared" si="246"/>
        <v>0</v>
      </c>
      <c r="BJ284" s="2">
        <f t="shared" si="246"/>
        <v>0</v>
      </c>
      <c r="BK284" s="2">
        <f t="shared" si="246"/>
        <v>0</v>
      </c>
      <c r="BL284" s="2">
        <f t="shared" si="246"/>
        <v>0</v>
      </c>
      <c r="BM284" s="2">
        <f t="shared" si="246"/>
        <v>0</v>
      </c>
      <c r="BN284" s="2">
        <f t="shared" si="246"/>
        <v>0</v>
      </c>
      <c r="BO284" s="2">
        <f t="shared" si="246"/>
        <v>0</v>
      </c>
      <c r="BP284" s="2">
        <f t="shared" si="246"/>
        <v>0</v>
      </c>
      <c r="BQ284" s="2">
        <f t="shared" si="246"/>
        <v>0</v>
      </c>
      <c r="BR284" s="2">
        <f t="shared" si="246"/>
        <v>0</v>
      </c>
      <c r="BS284" s="2">
        <f t="shared" si="246"/>
        <v>0</v>
      </c>
      <c r="BT284" s="2">
        <f t="shared" si="246"/>
        <v>0</v>
      </c>
      <c r="BU284" s="2">
        <f t="shared" si="246"/>
        <v>0</v>
      </c>
      <c r="BV284" s="2">
        <f t="shared" si="246"/>
        <v>0</v>
      </c>
      <c r="BW284" s="2">
        <f t="shared" si="246"/>
        <v>0</v>
      </c>
      <c r="BX284" s="2">
        <f t="shared" si="246"/>
        <v>0</v>
      </c>
      <c r="BY284" s="2">
        <f t="shared" si="246"/>
        <v>0</v>
      </c>
      <c r="BZ284" s="2">
        <f t="shared" si="246"/>
        <v>0</v>
      </c>
      <c r="CA284" s="2">
        <f t="shared" ref="CA284:DF284" si="247">CA313</f>
        <v>3974315</v>
      </c>
      <c r="CB284" s="2">
        <f t="shared" si="247"/>
        <v>3974315</v>
      </c>
      <c r="CC284" s="2">
        <f t="shared" si="247"/>
        <v>0</v>
      </c>
      <c r="CD284" s="2">
        <f t="shared" si="247"/>
        <v>0</v>
      </c>
      <c r="CE284" s="2">
        <f t="shared" si="247"/>
        <v>1644815</v>
      </c>
      <c r="CF284" s="2">
        <f t="shared" si="247"/>
        <v>1644815</v>
      </c>
      <c r="CG284" s="2">
        <f t="shared" si="247"/>
        <v>0</v>
      </c>
      <c r="CH284" s="2">
        <f t="shared" si="247"/>
        <v>1644815</v>
      </c>
      <c r="CI284" s="2">
        <f t="shared" si="247"/>
        <v>0</v>
      </c>
      <c r="CJ284" s="2">
        <f t="shared" si="247"/>
        <v>0</v>
      </c>
      <c r="CK284" s="2">
        <f t="shared" si="247"/>
        <v>0</v>
      </c>
      <c r="CL284" s="2">
        <f t="shared" si="247"/>
        <v>0</v>
      </c>
      <c r="CM284" s="2">
        <f t="shared" si="247"/>
        <v>0</v>
      </c>
      <c r="CN284" s="2">
        <f t="shared" si="247"/>
        <v>0</v>
      </c>
      <c r="CO284" s="2">
        <f t="shared" si="247"/>
        <v>0</v>
      </c>
      <c r="CP284" s="2">
        <f t="shared" si="247"/>
        <v>0</v>
      </c>
      <c r="CQ284" s="2">
        <f t="shared" si="247"/>
        <v>0</v>
      </c>
      <c r="CR284" s="2">
        <f t="shared" si="247"/>
        <v>0</v>
      </c>
      <c r="CS284" s="2">
        <f t="shared" si="247"/>
        <v>0</v>
      </c>
      <c r="CT284" s="2">
        <f t="shared" si="247"/>
        <v>0</v>
      </c>
      <c r="CU284" s="2">
        <f t="shared" si="247"/>
        <v>0</v>
      </c>
      <c r="CV284" s="2">
        <f t="shared" si="247"/>
        <v>0</v>
      </c>
      <c r="CW284" s="2">
        <f t="shared" si="247"/>
        <v>0</v>
      </c>
      <c r="CX284" s="2">
        <f t="shared" si="247"/>
        <v>0</v>
      </c>
      <c r="CY284" s="2">
        <f t="shared" si="247"/>
        <v>0</v>
      </c>
      <c r="CZ284" s="2">
        <f t="shared" si="247"/>
        <v>0</v>
      </c>
      <c r="DA284" s="2">
        <f t="shared" si="247"/>
        <v>0</v>
      </c>
      <c r="DB284" s="2">
        <f t="shared" si="247"/>
        <v>0</v>
      </c>
      <c r="DC284" s="2">
        <f t="shared" si="247"/>
        <v>0</v>
      </c>
      <c r="DD284" s="2">
        <f t="shared" si="247"/>
        <v>0</v>
      </c>
      <c r="DE284" s="2">
        <f t="shared" si="247"/>
        <v>0</v>
      </c>
      <c r="DF284" s="2">
        <f t="shared" si="247"/>
        <v>0</v>
      </c>
      <c r="DG284" s="3">
        <f t="shared" ref="DG284:EL284" si="248">DG313</f>
        <v>0</v>
      </c>
      <c r="DH284" s="3">
        <f t="shared" si="248"/>
        <v>0</v>
      </c>
      <c r="DI284" s="3">
        <f t="shared" si="248"/>
        <v>0</v>
      </c>
      <c r="DJ284" s="3">
        <f t="shared" si="248"/>
        <v>0</v>
      </c>
      <c r="DK284" s="3">
        <f t="shared" si="248"/>
        <v>0</v>
      </c>
      <c r="DL284" s="3">
        <f t="shared" si="248"/>
        <v>0</v>
      </c>
      <c r="DM284" s="3">
        <f t="shared" si="248"/>
        <v>0</v>
      </c>
      <c r="DN284" s="3">
        <f t="shared" si="248"/>
        <v>0</v>
      </c>
      <c r="DO284" s="3">
        <f t="shared" si="248"/>
        <v>0</v>
      </c>
      <c r="DP284" s="3">
        <f t="shared" si="248"/>
        <v>0</v>
      </c>
      <c r="DQ284" s="3">
        <f t="shared" si="248"/>
        <v>0</v>
      </c>
      <c r="DR284" s="3">
        <f t="shared" si="248"/>
        <v>0</v>
      </c>
      <c r="DS284" s="3">
        <f t="shared" si="248"/>
        <v>0</v>
      </c>
      <c r="DT284" s="3">
        <f t="shared" si="248"/>
        <v>0</v>
      </c>
      <c r="DU284" s="3">
        <f t="shared" si="248"/>
        <v>0</v>
      </c>
      <c r="DV284" s="3">
        <f t="shared" si="248"/>
        <v>0</v>
      </c>
      <c r="DW284" s="3">
        <f t="shared" si="248"/>
        <v>0</v>
      </c>
      <c r="DX284" s="3">
        <f t="shared" si="248"/>
        <v>0</v>
      </c>
      <c r="DY284" s="3">
        <f t="shared" si="248"/>
        <v>0</v>
      </c>
      <c r="DZ284" s="3">
        <f t="shared" si="248"/>
        <v>0</v>
      </c>
      <c r="EA284" s="3">
        <f t="shared" si="248"/>
        <v>0</v>
      </c>
      <c r="EB284" s="3">
        <f t="shared" si="248"/>
        <v>0</v>
      </c>
      <c r="EC284" s="3">
        <f t="shared" si="248"/>
        <v>0</v>
      </c>
      <c r="ED284" s="3">
        <f t="shared" si="248"/>
        <v>0</v>
      </c>
      <c r="EE284" s="3">
        <f t="shared" si="248"/>
        <v>0</v>
      </c>
      <c r="EF284" s="3">
        <f t="shared" si="248"/>
        <v>0</v>
      </c>
      <c r="EG284" s="3">
        <f t="shared" si="248"/>
        <v>0</v>
      </c>
      <c r="EH284" s="3">
        <f t="shared" si="248"/>
        <v>0</v>
      </c>
      <c r="EI284" s="3">
        <f t="shared" si="248"/>
        <v>0</v>
      </c>
      <c r="EJ284" s="3">
        <f t="shared" si="248"/>
        <v>0</v>
      </c>
      <c r="EK284" s="3">
        <f t="shared" si="248"/>
        <v>0</v>
      </c>
      <c r="EL284" s="3">
        <f t="shared" si="248"/>
        <v>0</v>
      </c>
      <c r="EM284" s="3">
        <f t="shared" ref="EM284:FR284" si="249">EM313</f>
        <v>0</v>
      </c>
      <c r="EN284" s="3">
        <f t="shared" si="249"/>
        <v>0</v>
      </c>
      <c r="EO284" s="3">
        <f t="shared" si="249"/>
        <v>0</v>
      </c>
      <c r="EP284" s="3">
        <f t="shared" si="249"/>
        <v>0</v>
      </c>
      <c r="EQ284" s="3">
        <f t="shared" si="249"/>
        <v>0</v>
      </c>
      <c r="ER284" s="3">
        <f t="shared" si="249"/>
        <v>0</v>
      </c>
      <c r="ES284" s="3">
        <f t="shared" si="249"/>
        <v>0</v>
      </c>
      <c r="ET284" s="3">
        <f t="shared" si="249"/>
        <v>0</v>
      </c>
      <c r="EU284" s="3">
        <f t="shared" si="249"/>
        <v>0</v>
      </c>
      <c r="EV284" s="3">
        <f t="shared" si="249"/>
        <v>0</v>
      </c>
      <c r="EW284" s="3">
        <f t="shared" si="249"/>
        <v>0</v>
      </c>
      <c r="EX284" s="3">
        <f t="shared" si="249"/>
        <v>0</v>
      </c>
      <c r="EY284" s="3">
        <f t="shared" si="249"/>
        <v>0</v>
      </c>
      <c r="EZ284" s="3">
        <f t="shared" si="249"/>
        <v>0</v>
      </c>
      <c r="FA284" s="3">
        <f t="shared" si="249"/>
        <v>0</v>
      </c>
      <c r="FB284" s="3">
        <f t="shared" si="249"/>
        <v>0</v>
      </c>
      <c r="FC284" s="3">
        <f t="shared" si="249"/>
        <v>0</v>
      </c>
      <c r="FD284" s="3">
        <f t="shared" si="249"/>
        <v>0</v>
      </c>
      <c r="FE284" s="3">
        <f t="shared" si="249"/>
        <v>0</v>
      </c>
      <c r="FF284" s="3">
        <f t="shared" si="249"/>
        <v>0</v>
      </c>
      <c r="FG284" s="3">
        <f t="shared" si="249"/>
        <v>0</v>
      </c>
      <c r="FH284" s="3">
        <f t="shared" si="249"/>
        <v>0</v>
      </c>
      <c r="FI284" s="3">
        <f t="shared" si="249"/>
        <v>0</v>
      </c>
      <c r="FJ284" s="3">
        <f t="shared" si="249"/>
        <v>0</v>
      </c>
      <c r="FK284" s="3">
        <f t="shared" si="249"/>
        <v>0</v>
      </c>
      <c r="FL284" s="3">
        <f t="shared" si="249"/>
        <v>0</v>
      </c>
      <c r="FM284" s="3">
        <f t="shared" si="249"/>
        <v>0</v>
      </c>
      <c r="FN284" s="3">
        <f t="shared" si="249"/>
        <v>0</v>
      </c>
      <c r="FO284" s="3">
        <f t="shared" si="249"/>
        <v>0</v>
      </c>
      <c r="FP284" s="3">
        <f t="shared" si="249"/>
        <v>0</v>
      </c>
      <c r="FQ284" s="3">
        <f t="shared" si="249"/>
        <v>0</v>
      </c>
      <c r="FR284" s="3">
        <f t="shared" si="249"/>
        <v>0</v>
      </c>
      <c r="FS284" s="3">
        <f t="shared" ref="FS284:GX284" si="250">FS313</f>
        <v>0</v>
      </c>
      <c r="FT284" s="3">
        <f t="shared" si="250"/>
        <v>0</v>
      </c>
      <c r="FU284" s="3">
        <f t="shared" si="250"/>
        <v>0</v>
      </c>
      <c r="FV284" s="3">
        <f t="shared" si="250"/>
        <v>0</v>
      </c>
      <c r="FW284" s="3">
        <f t="shared" si="250"/>
        <v>0</v>
      </c>
      <c r="FX284" s="3">
        <f t="shared" si="250"/>
        <v>0</v>
      </c>
      <c r="FY284" s="3">
        <f t="shared" si="250"/>
        <v>0</v>
      </c>
      <c r="FZ284" s="3">
        <f t="shared" si="250"/>
        <v>0</v>
      </c>
      <c r="GA284" s="3">
        <f t="shared" si="250"/>
        <v>0</v>
      </c>
      <c r="GB284" s="3">
        <f t="shared" si="250"/>
        <v>0</v>
      </c>
      <c r="GC284" s="3">
        <f t="shared" si="250"/>
        <v>0</v>
      </c>
      <c r="GD284" s="3">
        <f t="shared" si="250"/>
        <v>0</v>
      </c>
      <c r="GE284" s="3">
        <f t="shared" si="250"/>
        <v>0</v>
      </c>
      <c r="GF284" s="3">
        <f t="shared" si="250"/>
        <v>0</v>
      </c>
      <c r="GG284" s="3">
        <f t="shared" si="250"/>
        <v>0</v>
      </c>
      <c r="GH284" s="3">
        <f t="shared" si="250"/>
        <v>0</v>
      </c>
      <c r="GI284" s="3">
        <f t="shared" si="250"/>
        <v>0</v>
      </c>
      <c r="GJ284" s="3">
        <f t="shared" si="250"/>
        <v>0</v>
      </c>
      <c r="GK284" s="3">
        <f t="shared" si="250"/>
        <v>0</v>
      </c>
      <c r="GL284" s="3">
        <f t="shared" si="250"/>
        <v>0</v>
      </c>
      <c r="GM284" s="3">
        <f t="shared" si="250"/>
        <v>0</v>
      </c>
      <c r="GN284" s="3">
        <f t="shared" si="250"/>
        <v>0</v>
      </c>
      <c r="GO284" s="3">
        <f t="shared" si="250"/>
        <v>0</v>
      </c>
      <c r="GP284" s="3">
        <f t="shared" si="250"/>
        <v>0</v>
      </c>
      <c r="GQ284" s="3">
        <f t="shared" si="250"/>
        <v>0</v>
      </c>
      <c r="GR284" s="3">
        <f t="shared" si="250"/>
        <v>0</v>
      </c>
      <c r="GS284" s="3">
        <f t="shared" si="250"/>
        <v>0</v>
      </c>
      <c r="GT284" s="3">
        <f t="shared" si="250"/>
        <v>0</v>
      </c>
      <c r="GU284" s="3">
        <f t="shared" si="250"/>
        <v>0</v>
      </c>
      <c r="GV284" s="3">
        <f t="shared" si="250"/>
        <v>0</v>
      </c>
      <c r="GW284" s="3">
        <f t="shared" si="250"/>
        <v>0</v>
      </c>
      <c r="GX284" s="3">
        <f t="shared" si="250"/>
        <v>0</v>
      </c>
    </row>
    <row r="286" spans="1:247" x14ac:dyDescent="0.2">
      <c r="A286">
        <v>17</v>
      </c>
      <c r="B286">
        <v>1</v>
      </c>
      <c r="C286">
        <f>ROW(SmtRes!A236)</f>
        <v>236</v>
      </c>
      <c r="D286">
        <f>ROW(EtalonRes!A178)</f>
        <v>178</v>
      </c>
      <c r="E286" t="s">
        <v>357</v>
      </c>
      <c r="F286" t="s">
        <v>21</v>
      </c>
      <c r="G286" t="s">
        <v>22</v>
      </c>
      <c r="H286" t="s">
        <v>23</v>
      </c>
      <c r="I286">
        <f>ROUND(51.77-6.712,7)</f>
        <v>45.058</v>
      </c>
      <c r="J286">
        <v>0</v>
      </c>
      <c r="K286">
        <f>ROUND(51.77-6.712,7)</f>
        <v>45.058</v>
      </c>
      <c r="O286">
        <f t="shared" ref="O286:O311" si="251">ROUND(CP286,0)</f>
        <v>666055</v>
      </c>
      <c r="P286">
        <f t="shared" ref="P286:P311" si="252">ROUND(CQ286*I286,0)</f>
        <v>50808</v>
      </c>
      <c r="Q286">
        <f t="shared" ref="Q286:Q311" si="253">ROUND(CR286*I286,0)</f>
        <v>340330</v>
      </c>
      <c r="R286">
        <f t="shared" ref="R286:R311" si="254">ROUND(CS286*I286,0)</f>
        <v>168438</v>
      </c>
      <c r="S286">
        <f t="shared" ref="S286:S311" si="255">ROUND(CT286*I286,0)</f>
        <v>274917</v>
      </c>
      <c r="T286">
        <f t="shared" ref="T286:T311" si="256">ROUND(CU286*I286,0)</f>
        <v>0</v>
      </c>
      <c r="U286">
        <f t="shared" ref="U286:U311" si="257">ROUND(CV286*I286,7)</f>
        <v>785.83404900000005</v>
      </c>
      <c r="V286">
        <f t="shared" ref="V286:V311" si="258">ROUND(CW286*I286,7)</f>
        <v>282.09912639999999</v>
      </c>
      <c r="W286">
        <f t="shared" ref="W286:W311" si="259">ROUND(CX286*I286,0)</f>
        <v>0</v>
      </c>
      <c r="X286">
        <f t="shared" ref="X286:X311" si="260">ROUND(CY286,0)</f>
        <v>478823</v>
      </c>
      <c r="Y286">
        <f t="shared" ref="Y286:Y311" si="261">ROUND(CZ286,0)</f>
        <v>243845</v>
      </c>
      <c r="AA286">
        <v>92798599</v>
      </c>
      <c r="AB286">
        <f t="shared" ref="AB286:AB311" si="262">ROUND((AC286+AD286+AF286),2)</f>
        <v>730.19</v>
      </c>
      <c r="AC286">
        <f t="shared" ref="AC286:AC297" si="263">ROUND((ES286),2)</f>
        <v>113.67</v>
      </c>
      <c r="AD286">
        <f>ROUND(((((ET286*ROUND(1.12,7)))-((EU286*ROUND(1.12,7))))+AE286),2)</f>
        <v>480.48</v>
      </c>
      <c r="AE286">
        <f>ROUND(((EU286*ROUND(1.12,7))),2)</f>
        <v>83.35</v>
      </c>
      <c r="AF286">
        <f>ROUND(((EV286*ROUND(1.05,7))),2)</f>
        <v>136.04</v>
      </c>
      <c r="AG286">
        <f t="shared" ref="AG286:AG311" si="264">ROUND((AP286),2)</f>
        <v>0</v>
      </c>
      <c r="AH286">
        <f>((EW286*ROUND(1.05,7)))</f>
        <v>17.4405</v>
      </c>
      <c r="AI286">
        <f>((EX286*ROUND(1.12,7)))</f>
        <v>6.2608000000000006</v>
      </c>
      <c r="AJ286">
        <f t="shared" ref="AJ286:AJ311" si="265">(AS286)</f>
        <v>0</v>
      </c>
      <c r="AK286">
        <v>672.23</v>
      </c>
      <c r="AL286">
        <v>113.67</v>
      </c>
      <c r="AM286">
        <v>429</v>
      </c>
      <c r="AN286">
        <v>74.42</v>
      </c>
      <c r="AO286">
        <v>129.56</v>
      </c>
      <c r="AP286">
        <v>0</v>
      </c>
      <c r="AQ286">
        <v>16.61</v>
      </c>
      <c r="AR286">
        <v>5.59</v>
      </c>
      <c r="AS286">
        <v>0</v>
      </c>
      <c r="AT286">
        <v>108</v>
      </c>
      <c r="AU286">
        <v>55</v>
      </c>
      <c r="AV286">
        <v>1</v>
      </c>
      <c r="AW286">
        <v>1</v>
      </c>
      <c r="AZ286">
        <v>1</v>
      </c>
      <c r="BA286">
        <v>44.85</v>
      </c>
      <c r="BB286">
        <v>15.72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0</v>
      </c>
      <c r="BI286">
        <v>1</v>
      </c>
      <c r="BJ286" t="s">
        <v>24</v>
      </c>
      <c r="BM286">
        <v>6004</v>
      </c>
      <c r="BN286">
        <v>0</v>
      </c>
      <c r="BO286" t="s">
        <v>6</v>
      </c>
      <c r="BP286">
        <v>0</v>
      </c>
      <c r="BQ286">
        <v>2</v>
      </c>
      <c r="BR286">
        <v>0</v>
      </c>
      <c r="BS286">
        <v>44.85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108</v>
      </c>
      <c r="CA286">
        <v>55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25</v>
      </c>
      <c r="CO286">
        <v>0</v>
      </c>
      <c r="CP286">
        <f t="shared" ref="CP286:CP311" si="266">(P286+Q286+S286)</f>
        <v>666055</v>
      </c>
      <c r="CQ286">
        <f t="shared" ref="CQ286:CQ296" si="267">AC286*BC286</f>
        <v>1127.6064000000001</v>
      </c>
      <c r="CR286">
        <f t="shared" ref="CR286:CR296" si="268">AD286*BB286</f>
        <v>7553.1456000000007</v>
      </c>
      <c r="CS286">
        <f t="shared" ref="CS286:CS311" si="269">AE286*BS286</f>
        <v>3738.2474999999999</v>
      </c>
      <c r="CT286">
        <f t="shared" ref="CT286:CT311" si="270">AF286*BA286</f>
        <v>6101.3940000000002</v>
      </c>
      <c r="CU286">
        <f t="shared" ref="CU286:CU311" si="271">AG286</f>
        <v>0</v>
      </c>
      <c r="CV286">
        <f t="shared" ref="CV286:CV311" si="272">AH286</f>
        <v>17.4405</v>
      </c>
      <c r="CW286">
        <f t="shared" ref="CW286:CW311" si="273">AI286</f>
        <v>6.2608000000000006</v>
      </c>
      <c r="CX286">
        <f t="shared" ref="CX286:CX311" si="274">AJ286</f>
        <v>0</v>
      </c>
      <c r="CY286">
        <f t="shared" ref="CY286:CY311" si="275">(((S286+R286)*AT286)/100)</f>
        <v>478823.4</v>
      </c>
      <c r="CZ286">
        <f t="shared" ref="CZ286:CZ311" si="276">(((S286+R286)*AU286)/100)</f>
        <v>243845.25</v>
      </c>
      <c r="DC286" t="s">
        <v>6</v>
      </c>
      <c r="DD286" t="s">
        <v>6</v>
      </c>
      <c r="DE286" t="s">
        <v>26</v>
      </c>
      <c r="DF286" t="s">
        <v>26</v>
      </c>
      <c r="DG286" t="s">
        <v>27</v>
      </c>
      <c r="DH286" t="s">
        <v>6</v>
      </c>
      <c r="DI286" t="s">
        <v>27</v>
      </c>
      <c r="DJ286" t="s">
        <v>26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1005</v>
      </c>
      <c r="DV286" t="s">
        <v>23</v>
      </c>
      <c r="DW286" t="s">
        <v>23</v>
      </c>
      <c r="DX286">
        <v>10</v>
      </c>
      <c r="DZ286" t="s">
        <v>6</v>
      </c>
      <c r="EA286" t="s">
        <v>6</v>
      </c>
      <c r="EB286" t="s">
        <v>6</v>
      </c>
      <c r="EC286" t="s">
        <v>6</v>
      </c>
      <c r="EE286">
        <v>66696358</v>
      </c>
      <c r="EF286">
        <v>2</v>
      </c>
      <c r="EG286" t="s">
        <v>28</v>
      </c>
      <c r="EH286">
        <v>6</v>
      </c>
      <c r="EI286" t="s">
        <v>29</v>
      </c>
      <c r="EJ286">
        <v>1</v>
      </c>
      <c r="EK286">
        <v>6004</v>
      </c>
      <c r="EL286" t="s">
        <v>30</v>
      </c>
      <c r="EM286" t="s">
        <v>31</v>
      </c>
      <c r="EO286" t="s">
        <v>32</v>
      </c>
      <c r="EQ286">
        <v>0</v>
      </c>
      <c r="ER286">
        <v>672.23</v>
      </c>
      <c r="ES286">
        <v>113.67</v>
      </c>
      <c r="ET286">
        <v>429</v>
      </c>
      <c r="EU286">
        <v>74.42</v>
      </c>
      <c r="EV286">
        <v>129.56</v>
      </c>
      <c r="EW286">
        <v>16.61</v>
      </c>
      <c r="EX286">
        <v>5.59</v>
      </c>
      <c r="EY286">
        <v>0</v>
      </c>
      <c r="FQ286">
        <v>0</v>
      </c>
      <c r="FR286">
        <v>0</v>
      </c>
      <c r="FS286">
        <v>0</v>
      </c>
      <c r="FX286">
        <v>108</v>
      </c>
      <c r="FY286">
        <v>55</v>
      </c>
      <c r="GA286" t="s">
        <v>6</v>
      </c>
      <c r="GD286">
        <v>1</v>
      </c>
      <c r="GF286">
        <v>1521604349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ref="GL286:GL311" si="277">ROUND(IF(AND(BH286=3,BI286=3,FS286&lt;&gt;0),P286,0),0)</f>
        <v>0</v>
      </c>
      <c r="GM286">
        <f t="shared" ref="GM286:GM311" si="278">ROUND(O286+X286+Y286,0)+GX286</f>
        <v>1388723</v>
      </c>
      <c r="GN286">
        <f t="shared" ref="GN286:GN311" si="279">IF(OR(BI286=0,BI286=1),GM286-GX286,0)</f>
        <v>1388723</v>
      </c>
      <c r="GO286">
        <f t="shared" ref="GO286:GO311" si="280">IF(BI286=2,GM286-GX286,0)</f>
        <v>0</v>
      </c>
      <c r="GP286">
        <f t="shared" ref="GP286:GP311" si="281">IF(BI286=4,GM286-GX286,0)</f>
        <v>0</v>
      </c>
      <c r="GR286">
        <v>0</v>
      </c>
      <c r="GS286">
        <v>0</v>
      </c>
      <c r="GT286">
        <v>0</v>
      </c>
      <c r="GU286" t="s">
        <v>6</v>
      </c>
      <c r="GV286">
        <f t="shared" ref="GV286:GV311" si="282">ROUND((GT286),2)</f>
        <v>0</v>
      </c>
      <c r="GW286">
        <v>1</v>
      </c>
      <c r="GX286">
        <f t="shared" ref="GX286:GX311" si="283">ROUND(HC286*I286,0)</f>
        <v>0</v>
      </c>
      <c r="HA286">
        <v>0</v>
      </c>
      <c r="HB286">
        <v>0</v>
      </c>
      <c r="HC286">
        <f t="shared" ref="HC286:HC311" si="284">GV286*GW286</f>
        <v>0</v>
      </c>
      <c r="HE286" t="s">
        <v>6</v>
      </c>
      <c r="HF286" t="s">
        <v>6</v>
      </c>
      <c r="HM286" t="s">
        <v>6</v>
      </c>
      <c r="HN286" t="s">
        <v>33</v>
      </c>
      <c r="HO286" t="s">
        <v>34</v>
      </c>
      <c r="HP286" t="s">
        <v>30</v>
      </c>
      <c r="HQ286" t="s">
        <v>30</v>
      </c>
      <c r="HS286">
        <v>0</v>
      </c>
      <c r="IK286">
        <v>0</v>
      </c>
      <c r="IL286" t="s">
        <v>567</v>
      </c>
      <c r="IM286">
        <v>45.058</v>
      </c>
    </row>
    <row r="287" spans="1:247" x14ac:dyDescent="0.2">
      <c r="A287">
        <v>18</v>
      </c>
      <c r="B287">
        <v>1</v>
      </c>
      <c r="C287">
        <v>235</v>
      </c>
      <c r="E287" t="s">
        <v>358</v>
      </c>
      <c r="F287" t="s">
        <v>36</v>
      </c>
      <c r="G287" t="s">
        <v>37</v>
      </c>
      <c r="H287" t="str">
        <f>'1.Ведомость'!C157</f>
        <v>м3</v>
      </c>
      <c r="I287">
        <f>I286*J287</f>
        <v>0.40552199999999999</v>
      </c>
      <c r="J287">
        <v>8.9999999999999993E-3</v>
      </c>
      <c r="K287">
        <v>8.9999999999999993E-3</v>
      </c>
      <c r="O287">
        <f t="shared" si="251"/>
        <v>8673</v>
      </c>
      <c r="P287">
        <f t="shared" si="252"/>
        <v>8673</v>
      </c>
      <c r="Q287">
        <f t="shared" si="253"/>
        <v>0</v>
      </c>
      <c r="R287">
        <f t="shared" si="254"/>
        <v>0</v>
      </c>
      <c r="S287">
        <f t="shared" si="255"/>
        <v>0</v>
      </c>
      <c r="T287">
        <f t="shared" si="256"/>
        <v>0</v>
      </c>
      <c r="U287">
        <f t="shared" si="257"/>
        <v>0</v>
      </c>
      <c r="V287">
        <f t="shared" si="258"/>
        <v>0</v>
      </c>
      <c r="W287">
        <f t="shared" si="259"/>
        <v>0</v>
      </c>
      <c r="X287">
        <f t="shared" si="260"/>
        <v>0</v>
      </c>
      <c r="Y287">
        <f t="shared" si="261"/>
        <v>0</v>
      </c>
      <c r="AA287">
        <v>92798599</v>
      </c>
      <c r="AB287">
        <f t="shared" si="262"/>
        <v>2156</v>
      </c>
      <c r="AC287">
        <f t="shared" si="263"/>
        <v>2156</v>
      </c>
      <c r="AD287">
        <f>ROUND((((ET287)-(EU287))+AE287),2)</f>
        <v>0</v>
      </c>
      <c r="AE287">
        <f t="shared" ref="AE287:AF290" si="285">ROUND((EU287),2)</f>
        <v>0</v>
      </c>
      <c r="AF287">
        <f t="shared" si="285"/>
        <v>0</v>
      </c>
      <c r="AG287">
        <f t="shared" si="264"/>
        <v>0</v>
      </c>
      <c r="AH287">
        <f t="shared" ref="AH287:AI290" si="286">(EW287)</f>
        <v>0</v>
      </c>
      <c r="AI287">
        <f t="shared" si="286"/>
        <v>0</v>
      </c>
      <c r="AJ287">
        <f t="shared" si="265"/>
        <v>0</v>
      </c>
      <c r="AK287">
        <v>2156</v>
      </c>
      <c r="AL287">
        <v>2156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108</v>
      </c>
      <c r="AU287">
        <v>55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3</v>
      </c>
      <c r="BI287">
        <v>1</v>
      </c>
      <c r="BJ287" t="s">
        <v>39</v>
      </c>
      <c r="BM287">
        <v>6004</v>
      </c>
      <c r="BN287">
        <v>0</v>
      </c>
      <c r="BO287" t="s">
        <v>6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108</v>
      </c>
      <c r="CA287">
        <v>55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266"/>
        <v>8673</v>
      </c>
      <c r="CQ287">
        <f t="shared" si="267"/>
        <v>21387.52</v>
      </c>
      <c r="CR287">
        <f t="shared" si="268"/>
        <v>0</v>
      </c>
      <c r="CS287">
        <f t="shared" si="269"/>
        <v>0</v>
      </c>
      <c r="CT287">
        <f t="shared" si="270"/>
        <v>0</v>
      </c>
      <c r="CU287">
        <f t="shared" si="271"/>
        <v>0</v>
      </c>
      <c r="CV287">
        <f t="shared" si="272"/>
        <v>0</v>
      </c>
      <c r="CW287">
        <f t="shared" si="273"/>
        <v>0</v>
      </c>
      <c r="CX287">
        <f t="shared" si="274"/>
        <v>0</v>
      </c>
      <c r="CY287">
        <f t="shared" si="275"/>
        <v>0</v>
      </c>
      <c r="CZ287">
        <f t="shared" si="276"/>
        <v>0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1007</v>
      </c>
      <c r="DV287" t="s">
        <v>38</v>
      </c>
      <c r="DW287" t="s">
        <v>38</v>
      </c>
      <c r="DX287">
        <v>1</v>
      </c>
      <c r="DZ287" t="s">
        <v>6</v>
      </c>
      <c r="EA287" t="s">
        <v>6</v>
      </c>
      <c r="EB287" t="s">
        <v>6</v>
      </c>
      <c r="EC287" t="s">
        <v>6</v>
      </c>
      <c r="EE287">
        <v>66696358</v>
      </c>
      <c r="EF287">
        <v>2</v>
      </c>
      <c r="EG287" t="s">
        <v>28</v>
      </c>
      <c r="EH287">
        <v>6</v>
      </c>
      <c r="EI287" t="s">
        <v>29</v>
      </c>
      <c r="EJ287">
        <v>1</v>
      </c>
      <c r="EK287">
        <v>6004</v>
      </c>
      <c r="EL287" t="s">
        <v>30</v>
      </c>
      <c r="EM287" t="s">
        <v>31</v>
      </c>
      <c r="EO287" t="s">
        <v>6</v>
      </c>
      <c r="EQ287">
        <v>0</v>
      </c>
      <c r="ER287">
        <v>2156</v>
      </c>
      <c r="ES287">
        <v>2156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v>0</v>
      </c>
      <c r="FS287">
        <v>0</v>
      </c>
      <c r="FX287">
        <v>108</v>
      </c>
      <c r="FY287">
        <v>55</v>
      </c>
      <c r="GA287" t="s">
        <v>6</v>
      </c>
      <c r="GD287">
        <v>1</v>
      </c>
      <c r="GF287">
        <v>319708776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77"/>
        <v>0</v>
      </c>
      <c r="GM287">
        <f t="shared" si="278"/>
        <v>8673</v>
      </c>
      <c r="GN287">
        <f t="shared" si="279"/>
        <v>8673</v>
      </c>
      <c r="GO287">
        <f t="shared" si="280"/>
        <v>0</v>
      </c>
      <c r="GP287">
        <f t="shared" si="281"/>
        <v>0</v>
      </c>
      <c r="GR287">
        <v>0</v>
      </c>
      <c r="GS287">
        <v>0</v>
      </c>
      <c r="GT287">
        <v>0</v>
      </c>
      <c r="GU287" t="s">
        <v>6</v>
      </c>
      <c r="GV287">
        <f t="shared" si="282"/>
        <v>0</v>
      </c>
      <c r="GW287">
        <v>1</v>
      </c>
      <c r="GX287">
        <f t="shared" si="283"/>
        <v>0</v>
      </c>
      <c r="HA287">
        <v>0</v>
      </c>
      <c r="HB287">
        <v>0</v>
      </c>
      <c r="HC287">
        <f t="shared" si="284"/>
        <v>0</v>
      </c>
      <c r="HE287" t="s">
        <v>6</v>
      </c>
      <c r="HF287" t="s">
        <v>6</v>
      </c>
      <c r="HM287" t="s">
        <v>6</v>
      </c>
      <c r="HN287" t="s">
        <v>33</v>
      </c>
      <c r="HO287" t="s">
        <v>34</v>
      </c>
      <c r="HP287" t="s">
        <v>30</v>
      </c>
      <c r="HQ287" t="s">
        <v>30</v>
      </c>
      <c r="HS287">
        <v>0</v>
      </c>
      <c r="IK287">
        <v>0</v>
      </c>
    </row>
    <row r="288" spans="1:247" x14ac:dyDescent="0.2">
      <c r="A288">
        <v>18</v>
      </c>
      <c r="B288">
        <v>1</v>
      </c>
      <c r="C288">
        <v>234</v>
      </c>
      <c r="E288" t="s">
        <v>359</v>
      </c>
      <c r="F288" t="s">
        <v>41</v>
      </c>
      <c r="G288" t="s">
        <v>42</v>
      </c>
      <c r="H288" t="str">
        <f>'1.Ведомость'!C158</f>
        <v>т</v>
      </c>
      <c r="I288">
        <f>I286*J288</f>
        <v>1.1940399999999999E-2</v>
      </c>
      <c r="J288">
        <v>2.6500066580851346E-4</v>
      </c>
      <c r="K288">
        <v>2.6499999999999999E-4</v>
      </c>
      <c r="O288">
        <f t="shared" si="251"/>
        <v>1419</v>
      </c>
      <c r="P288">
        <f t="shared" si="252"/>
        <v>1419</v>
      </c>
      <c r="Q288">
        <f t="shared" si="253"/>
        <v>0</v>
      </c>
      <c r="R288">
        <f t="shared" si="254"/>
        <v>0</v>
      </c>
      <c r="S288">
        <f t="shared" si="255"/>
        <v>0</v>
      </c>
      <c r="T288">
        <f t="shared" si="256"/>
        <v>0</v>
      </c>
      <c r="U288">
        <f t="shared" si="257"/>
        <v>0</v>
      </c>
      <c r="V288">
        <f t="shared" si="258"/>
        <v>0</v>
      </c>
      <c r="W288">
        <f t="shared" si="259"/>
        <v>0</v>
      </c>
      <c r="X288">
        <f t="shared" si="260"/>
        <v>0</v>
      </c>
      <c r="Y288">
        <f t="shared" si="261"/>
        <v>0</v>
      </c>
      <c r="AA288">
        <v>92798599</v>
      </c>
      <c r="AB288">
        <f t="shared" si="262"/>
        <v>11978</v>
      </c>
      <c r="AC288">
        <f t="shared" si="263"/>
        <v>11978</v>
      </c>
      <c r="AD288">
        <f>ROUND((((ET288)-(EU288))+AE288),2)</f>
        <v>0</v>
      </c>
      <c r="AE288">
        <f t="shared" si="285"/>
        <v>0</v>
      </c>
      <c r="AF288">
        <f t="shared" si="285"/>
        <v>0</v>
      </c>
      <c r="AG288">
        <f t="shared" si="264"/>
        <v>0</v>
      </c>
      <c r="AH288">
        <f t="shared" si="286"/>
        <v>0</v>
      </c>
      <c r="AI288">
        <f t="shared" si="286"/>
        <v>0</v>
      </c>
      <c r="AJ288">
        <f t="shared" si="265"/>
        <v>0</v>
      </c>
      <c r="AK288">
        <v>11978</v>
      </c>
      <c r="AL288">
        <v>11978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108</v>
      </c>
      <c r="AU288">
        <v>55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3</v>
      </c>
      <c r="BI288">
        <v>1</v>
      </c>
      <c r="BJ288" t="s">
        <v>44</v>
      </c>
      <c r="BM288">
        <v>6004</v>
      </c>
      <c r="BN288">
        <v>0</v>
      </c>
      <c r="BO288" t="s">
        <v>6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108</v>
      </c>
      <c r="CA288">
        <v>55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66"/>
        <v>1419</v>
      </c>
      <c r="CQ288">
        <f t="shared" si="267"/>
        <v>118821.75999999999</v>
      </c>
      <c r="CR288">
        <f t="shared" si="268"/>
        <v>0</v>
      </c>
      <c r="CS288">
        <f t="shared" si="269"/>
        <v>0</v>
      </c>
      <c r="CT288">
        <f t="shared" si="270"/>
        <v>0</v>
      </c>
      <c r="CU288">
        <f t="shared" si="271"/>
        <v>0</v>
      </c>
      <c r="CV288">
        <f t="shared" si="272"/>
        <v>0</v>
      </c>
      <c r="CW288">
        <f t="shared" si="273"/>
        <v>0</v>
      </c>
      <c r="CX288">
        <f t="shared" si="274"/>
        <v>0</v>
      </c>
      <c r="CY288">
        <f t="shared" si="275"/>
        <v>0</v>
      </c>
      <c r="CZ288">
        <f t="shared" si="276"/>
        <v>0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43</v>
      </c>
      <c r="DW288" t="s">
        <v>43</v>
      </c>
      <c r="DX288">
        <v>1000</v>
      </c>
      <c r="DZ288" t="s">
        <v>6</v>
      </c>
      <c r="EA288" t="s">
        <v>6</v>
      </c>
      <c r="EB288" t="s">
        <v>6</v>
      </c>
      <c r="EC288" t="s">
        <v>6</v>
      </c>
      <c r="EE288">
        <v>66696358</v>
      </c>
      <c r="EF288">
        <v>2</v>
      </c>
      <c r="EG288" t="s">
        <v>28</v>
      </c>
      <c r="EH288">
        <v>6</v>
      </c>
      <c r="EI288" t="s">
        <v>29</v>
      </c>
      <c r="EJ288">
        <v>1</v>
      </c>
      <c r="EK288">
        <v>6004</v>
      </c>
      <c r="EL288" t="s">
        <v>30</v>
      </c>
      <c r="EM288" t="s">
        <v>31</v>
      </c>
      <c r="EO288" t="s">
        <v>6</v>
      </c>
      <c r="EQ288">
        <v>0</v>
      </c>
      <c r="ER288">
        <v>11978</v>
      </c>
      <c r="ES288">
        <v>11978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108</v>
      </c>
      <c r="FY288">
        <v>55</v>
      </c>
      <c r="GA288" t="s">
        <v>6</v>
      </c>
      <c r="GD288">
        <v>1</v>
      </c>
      <c r="GF288">
        <v>-45966985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77"/>
        <v>0</v>
      </c>
      <c r="GM288">
        <f t="shared" si="278"/>
        <v>1419</v>
      </c>
      <c r="GN288">
        <f t="shared" si="279"/>
        <v>1419</v>
      </c>
      <c r="GO288">
        <f t="shared" si="280"/>
        <v>0</v>
      </c>
      <c r="GP288">
        <f t="shared" si="281"/>
        <v>0</v>
      </c>
      <c r="GR288">
        <v>0</v>
      </c>
      <c r="GS288">
        <v>0</v>
      </c>
      <c r="GT288">
        <v>0</v>
      </c>
      <c r="GU288" t="s">
        <v>6</v>
      </c>
      <c r="GV288">
        <f t="shared" si="282"/>
        <v>0</v>
      </c>
      <c r="GW288">
        <v>1</v>
      </c>
      <c r="GX288">
        <f t="shared" si="283"/>
        <v>0</v>
      </c>
      <c r="HA288">
        <v>0</v>
      </c>
      <c r="HB288">
        <v>0</v>
      </c>
      <c r="HC288">
        <f t="shared" si="284"/>
        <v>0</v>
      </c>
      <c r="HE288" t="s">
        <v>6</v>
      </c>
      <c r="HF288" t="s">
        <v>6</v>
      </c>
      <c r="HM288" t="s">
        <v>6</v>
      </c>
      <c r="HN288" t="s">
        <v>33</v>
      </c>
      <c r="HO288" t="s">
        <v>34</v>
      </c>
      <c r="HP288" t="s">
        <v>30</v>
      </c>
      <c r="HQ288" t="s">
        <v>30</v>
      </c>
      <c r="HS288">
        <v>0</v>
      </c>
      <c r="IK288">
        <v>0</v>
      </c>
    </row>
    <row r="289" spans="1:245" x14ac:dyDescent="0.2">
      <c r="A289">
        <v>18</v>
      </c>
      <c r="B289">
        <v>1</v>
      </c>
      <c r="C289">
        <v>233</v>
      </c>
      <c r="E289" t="s">
        <v>360</v>
      </c>
      <c r="F289" t="s">
        <v>41</v>
      </c>
      <c r="G289" t="s">
        <v>42</v>
      </c>
      <c r="H289" t="str">
        <f>'1.Ведомость'!C159</f>
        <v>т</v>
      </c>
      <c r="I289">
        <f>I286*J289</f>
        <v>-0.27034799999999992</v>
      </c>
      <c r="J289">
        <v>-5.9999999999999984E-3</v>
      </c>
      <c r="K289">
        <v>-6.0000000000000001E-3</v>
      </c>
      <c r="O289">
        <f t="shared" si="251"/>
        <v>-32123</v>
      </c>
      <c r="P289">
        <f t="shared" si="252"/>
        <v>-32123</v>
      </c>
      <c r="Q289">
        <f t="shared" si="253"/>
        <v>0</v>
      </c>
      <c r="R289">
        <f t="shared" si="254"/>
        <v>0</v>
      </c>
      <c r="S289">
        <f t="shared" si="255"/>
        <v>0</v>
      </c>
      <c r="T289">
        <f t="shared" si="256"/>
        <v>0</v>
      </c>
      <c r="U289">
        <f t="shared" si="257"/>
        <v>0</v>
      </c>
      <c r="V289">
        <f t="shared" si="258"/>
        <v>0</v>
      </c>
      <c r="W289">
        <f t="shared" si="259"/>
        <v>0</v>
      </c>
      <c r="X289">
        <f t="shared" si="260"/>
        <v>0</v>
      </c>
      <c r="Y289">
        <f t="shared" si="261"/>
        <v>0</v>
      </c>
      <c r="AA289">
        <v>92798599</v>
      </c>
      <c r="AB289">
        <f t="shared" si="262"/>
        <v>11978</v>
      </c>
      <c r="AC289">
        <f t="shared" si="263"/>
        <v>11978</v>
      </c>
      <c r="AD289">
        <f>ROUND((((ET289)-(EU289))+AE289),2)</f>
        <v>0</v>
      </c>
      <c r="AE289">
        <f t="shared" si="285"/>
        <v>0</v>
      </c>
      <c r="AF289">
        <f t="shared" si="285"/>
        <v>0</v>
      </c>
      <c r="AG289">
        <f t="shared" si="264"/>
        <v>0</v>
      </c>
      <c r="AH289">
        <f t="shared" si="286"/>
        <v>0</v>
      </c>
      <c r="AI289">
        <f t="shared" si="286"/>
        <v>0</v>
      </c>
      <c r="AJ289">
        <f t="shared" si="265"/>
        <v>0</v>
      </c>
      <c r="AK289">
        <v>11978</v>
      </c>
      <c r="AL289">
        <v>11978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108</v>
      </c>
      <c r="AU289">
        <v>55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3</v>
      </c>
      <c r="BI289">
        <v>1</v>
      </c>
      <c r="BJ289" t="s">
        <v>44</v>
      </c>
      <c r="BM289">
        <v>6004</v>
      </c>
      <c r="BN289">
        <v>0</v>
      </c>
      <c r="BO289" t="s">
        <v>6</v>
      </c>
      <c r="BP289">
        <v>0</v>
      </c>
      <c r="BQ289">
        <v>2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108</v>
      </c>
      <c r="CA289">
        <v>55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6</v>
      </c>
      <c r="CO289">
        <v>0</v>
      </c>
      <c r="CP289">
        <f t="shared" si="266"/>
        <v>-32123</v>
      </c>
      <c r="CQ289">
        <f t="shared" si="267"/>
        <v>118821.75999999999</v>
      </c>
      <c r="CR289">
        <f t="shared" si="268"/>
        <v>0</v>
      </c>
      <c r="CS289">
        <f t="shared" si="269"/>
        <v>0</v>
      </c>
      <c r="CT289">
        <f t="shared" si="270"/>
        <v>0</v>
      </c>
      <c r="CU289">
        <f t="shared" si="271"/>
        <v>0</v>
      </c>
      <c r="CV289">
        <f t="shared" si="272"/>
        <v>0</v>
      </c>
      <c r="CW289">
        <f t="shared" si="273"/>
        <v>0</v>
      </c>
      <c r="CX289">
        <f t="shared" si="274"/>
        <v>0</v>
      </c>
      <c r="CY289">
        <f t="shared" si="275"/>
        <v>0</v>
      </c>
      <c r="CZ289">
        <f t="shared" si="276"/>
        <v>0</v>
      </c>
      <c r="DC289" t="s">
        <v>6</v>
      </c>
      <c r="DD289" t="s">
        <v>6</v>
      </c>
      <c r="DE289" t="s">
        <v>6</v>
      </c>
      <c r="DF289" t="s">
        <v>6</v>
      </c>
      <c r="DG289" t="s">
        <v>6</v>
      </c>
      <c r="DH289" t="s">
        <v>6</v>
      </c>
      <c r="DI289" t="s">
        <v>6</v>
      </c>
      <c r="DJ289" t="s">
        <v>6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1009</v>
      </c>
      <c r="DV289" t="s">
        <v>43</v>
      </c>
      <c r="DW289" t="s">
        <v>43</v>
      </c>
      <c r="DX289">
        <v>1000</v>
      </c>
      <c r="DZ289" t="s">
        <v>6</v>
      </c>
      <c r="EA289" t="s">
        <v>6</v>
      </c>
      <c r="EB289" t="s">
        <v>6</v>
      </c>
      <c r="EC289" t="s">
        <v>6</v>
      </c>
      <c r="EE289">
        <v>66696358</v>
      </c>
      <c r="EF289">
        <v>2</v>
      </c>
      <c r="EG289" t="s">
        <v>28</v>
      </c>
      <c r="EH289">
        <v>6</v>
      </c>
      <c r="EI289" t="s">
        <v>29</v>
      </c>
      <c r="EJ289">
        <v>1</v>
      </c>
      <c r="EK289">
        <v>6004</v>
      </c>
      <c r="EL289" t="s">
        <v>30</v>
      </c>
      <c r="EM289" t="s">
        <v>31</v>
      </c>
      <c r="EO289" t="s">
        <v>6</v>
      </c>
      <c r="EQ289">
        <v>32768</v>
      </c>
      <c r="ER289">
        <v>11978</v>
      </c>
      <c r="ES289">
        <v>11978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v>0</v>
      </c>
      <c r="FS289">
        <v>0</v>
      </c>
      <c r="FX289">
        <v>108</v>
      </c>
      <c r="FY289">
        <v>55</v>
      </c>
      <c r="GA289" t="s">
        <v>6</v>
      </c>
      <c r="GD289">
        <v>1</v>
      </c>
      <c r="GF289">
        <v>1580588808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77"/>
        <v>0</v>
      </c>
      <c r="GM289">
        <f t="shared" si="278"/>
        <v>-32123</v>
      </c>
      <c r="GN289">
        <f t="shared" si="279"/>
        <v>-32123</v>
      </c>
      <c r="GO289">
        <f t="shared" si="280"/>
        <v>0</v>
      </c>
      <c r="GP289">
        <f t="shared" si="281"/>
        <v>0</v>
      </c>
      <c r="GR289">
        <v>0</v>
      </c>
      <c r="GS289">
        <v>0</v>
      </c>
      <c r="GT289">
        <v>0</v>
      </c>
      <c r="GU289" t="s">
        <v>6</v>
      </c>
      <c r="GV289">
        <f t="shared" si="282"/>
        <v>0</v>
      </c>
      <c r="GW289">
        <v>1</v>
      </c>
      <c r="GX289">
        <f t="shared" si="283"/>
        <v>0</v>
      </c>
      <c r="HA289">
        <v>0</v>
      </c>
      <c r="HB289">
        <v>0</v>
      </c>
      <c r="HC289">
        <f t="shared" si="284"/>
        <v>0</v>
      </c>
      <c r="HE289" t="s">
        <v>6</v>
      </c>
      <c r="HF289" t="s">
        <v>6</v>
      </c>
      <c r="HM289" t="s">
        <v>6</v>
      </c>
      <c r="HN289" t="s">
        <v>33</v>
      </c>
      <c r="HO289" t="s">
        <v>34</v>
      </c>
      <c r="HP289" t="s">
        <v>30</v>
      </c>
      <c r="HQ289" t="s">
        <v>30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236</v>
      </c>
      <c r="E290" t="s">
        <v>361</v>
      </c>
      <c r="F290" t="s">
        <v>47</v>
      </c>
      <c r="G290" t="s">
        <v>48</v>
      </c>
      <c r="H290" t="str">
        <f>'1.Ведомость'!C160</f>
        <v>м3</v>
      </c>
      <c r="I290">
        <f>I286*J290</f>
        <v>-1.7122039999999996</v>
      </c>
      <c r="J290">
        <v>-3.7999999999999992E-2</v>
      </c>
      <c r="K290">
        <v>-3.7999999999999999E-2</v>
      </c>
      <c r="O290">
        <f t="shared" si="251"/>
        <v>-18684</v>
      </c>
      <c r="P290">
        <f t="shared" si="252"/>
        <v>-18684</v>
      </c>
      <c r="Q290">
        <f t="shared" si="253"/>
        <v>0</v>
      </c>
      <c r="R290">
        <f t="shared" si="254"/>
        <v>0</v>
      </c>
      <c r="S290">
        <f t="shared" si="255"/>
        <v>0</v>
      </c>
      <c r="T290">
        <f t="shared" si="256"/>
        <v>0</v>
      </c>
      <c r="U290">
        <f t="shared" si="257"/>
        <v>0</v>
      </c>
      <c r="V290">
        <f t="shared" si="258"/>
        <v>0</v>
      </c>
      <c r="W290">
        <f t="shared" si="259"/>
        <v>0</v>
      </c>
      <c r="X290">
        <f t="shared" si="260"/>
        <v>0</v>
      </c>
      <c r="Y290">
        <f t="shared" si="261"/>
        <v>0</v>
      </c>
      <c r="AA290">
        <v>92798599</v>
      </c>
      <c r="AB290">
        <f t="shared" si="262"/>
        <v>1100</v>
      </c>
      <c r="AC290">
        <f t="shared" si="263"/>
        <v>1100</v>
      </c>
      <c r="AD290">
        <f>ROUND((((ET290)-(EU290))+AE290),2)</f>
        <v>0</v>
      </c>
      <c r="AE290">
        <f t="shared" si="285"/>
        <v>0</v>
      </c>
      <c r="AF290">
        <f t="shared" si="285"/>
        <v>0</v>
      </c>
      <c r="AG290">
        <f t="shared" si="264"/>
        <v>0</v>
      </c>
      <c r="AH290">
        <f t="shared" si="286"/>
        <v>0</v>
      </c>
      <c r="AI290">
        <f t="shared" si="286"/>
        <v>0</v>
      </c>
      <c r="AJ290">
        <f t="shared" si="265"/>
        <v>0</v>
      </c>
      <c r="AK290">
        <v>1100</v>
      </c>
      <c r="AL290">
        <v>1100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108</v>
      </c>
      <c r="AU290">
        <v>55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3</v>
      </c>
      <c r="BI290">
        <v>1</v>
      </c>
      <c r="BJ290" t="s">
        <v>49</v>
      </c>
      <c r="BM290">
        <v>6004</v>
      </c>
      <c r="BN290">
        <v>0</v>
      </c>
      <c r="BO290" t="s">
        <v>6</v>
      </c>
      <c r="BP290">
        <v>0</v>
      </c>
      <c r="BQ290">
        <v>2</v>
      </c>
      <c r="BR290">
        <v>1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108</v>
      </c>
      <c r="CA290">
        <v>55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66"/>
        <v>-18684</v>
      </c>
      <c r="CQ290">
        <f t="shared" si="267"/>
        <v>10912</v>
      </c>
      <c r="CR290">
        <f t="shared" si="268"/>
        <v>0</v>
      </c>
      <c r="CS290">
        <f t="shared" si="269"/>
        <v>0</v>
      </c>
      <c r="CT290">
        <f t="shared" si="270"/>
        <v>0</v>
      </c>
      <c r="CU290">
        <f t="shared" si="271"/>
        <v>0</v>
      </c>
      <c r="CV290">
        <f t="shared" si="272"/>
        <v>0</v>
      </c>
      <c r="CW290">
        <f t="shared" si="273"/>
        <v>0</v>
      </c>
      <c r="CX290">
        <f t="shared" si="274"/>
        <v>0</v>
      </c>
      <c r="CY290">
        <f t="shared" si="275"/>
        <v>0</v>
      </c>
      <c r="CZ290">
        <f t="shared" si="276"/>
        <v>0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1007</v>
      </c>
      <c r="DV290" t="s">
        <v>38</v>
      </c>
      <c r="DW290" t="s">
        <v>38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66696358</v>
      </c>
      <c r="EF290">
        <v>2</v>
      </c>
      <c r="EG290" t="s">
        <v>28</v>
      </c>
      <c r="EH290">
        <v>6</v>
      </c>
      <c r="EI290" t="s">
        <v>29</v>
      </c>
      <c r="EJ290">
        <v>1</v>
      </c>
      <c r="EK290">
        <v>6004</v>
      </c>
      <c r="EL290" t="s">
        <v>30</v>
      </c>
      <c r="EM290" t="s">
        <v>31</v>
      </c>
      <c r="EO290" t="s">
        <v>6</v>
      </c>
      <c r="EQ290">
        <v>32768</v>
      </c>
      <c r="ER290">
        <v>1100</v>
      </c>
      <c r="ES290">
        <v>1100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108</v>
      </c>
      <c r="FY290">
        <v>55</v>
      </c>
      <c r="GA290" t="s">
        <v>6</v>
      </c>
      <c r="GD290">
        <v>1</v>
      </c>
      <c r="GF290">
        <v>1039103978</v>
      </c>
      <c r="GG290">
        <v>2</v>
      </c>
      <c r="GH290">
        <v>1</v>
      </c>
      <c r="GI290">
        <v>4</v>
      </c>
      <c r="GJ290">
        <v>0</v>
      </c>
      <c r="GK290">
        <v>0</v>
      </c>
      <c r="GL290">
        <f t="shared" si="277"/>
        <v>0</v>
      </c>
      <c r="GM290">
        <f t="shared" si="278"/>
        <v>-18684</v>
      </c>
      <c r="GN290">
        <f t="shared" si="279"/>
        <v>-18684</v>
      </c>
      <c r="GO290">
        <f t="shared" si="280"/>
        <v>0</v>
      </c>
      <c r="GP290">
        <f t="shared" si="281"/>
        <v>0</v>
      </c>
      <c r="GR290">
        <v>0</v>
      </c>
      <c r="GS290">
        <v>0</v>
      </c>
      <c r="GT290">
        <v>0</v>
      </c>
      <c r="GU290" t="s">
        <v>6</v>
      </c>
      <c r="GV290">
        <f t="shared" si="282"/>
        <v>0</v>
      </c>
      <c r="GW290">
        <v>1</v>
      </c>
      <c r="GX290">
        <f t="shared" si="283"/>
        <v>0</v>
      </c>
      <c r="HA290">
        <v>0</v>
      </c>
      <c r="HB290">
        <v>0</v>
      </c>
      <c r="HC290">
        <f t="shared" si="284"/>
        <v>0</v>
      </c>
      <c r="HE290" t="s">
        <v>6</v>
      </c>
      <c r="HF290" t="s">
        <v>6</v>
      </c>
      <c r="HM290" t="s">
        <v>6</v>
      </c>
      <c r="HN290" t="s">
        <v>33</v>
      </c>
      <c r="HO290" t="s">
        <v>34</v>
      </c>
      <c r="HP290" t="s">
        <v>30</v>
      </c>
      <c r="HQ290" t="s">
        <v>30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ROW(SmtRes!A246)</f>
        <v>246</v>
      </c>
      <c r="D291">
        <f>ROW(EtalonRes!A186)</f>
        <v>186</v>
      </c>
      <c r="E291" t="s">
        <v>362</v>
      </c>
      <c r="F291" t="s">
        <v>21</v>
      </c>
      <c r="G291" t="s">
        <v>193</v>
      </c>
      <c r="H291" t="s">
        <v>23</v>
      </c>
      <c r="I291">
        <v>6.7119999999999997</v>
      </c>
      <c r="J291">
        <v>0</v>
      </c>
      <c r="K291">
        <v>6.7119999999999997</v>
      </c>
      <c r="O291">
        <f t="shared" si="251"/>
        <v>78839</v>
      </c>
      <c r="P291">
        <f t="shared" si="252"/>
        <v>7568</v>
      </c>
      <c r="Q291">
        <f t="shared" si="253"/>
        <v>40557</v>
      </c>
      <c r="R291">
        <f t="shared" si="254"/>
        <v>20073</v>
      </c>
      <c r="S291">
        <f t="shared" si="255"/>
        <v>30714</v>
      </c>
      <c r="T291">
        <f t="shared" si="256"/>
        <v>0</v>
      </c>
      <c r="U291">
        <f t="shared" si="257"/>
        <v>87.795477000000005</v>
      </c>
      <c r="V291">
        <f t="shared" si="258"/>
        <v>33.617991699999997</v>
      </c>
      <c r="W291">
        <f t="shared" si="259"/>
        <v>0</v>
      </c>
      <c r="X291">
        <f t="shared" si="260"/>
        <v>54850</v>
      </c>
      <c r="Y291">
        <f t="shared" si="261"/>
        <v>27933</v>
      </c>
      <c r="AA291">
        <v>92798599</v>
      </c>
      <c r="AB291">
        <f t="shared" si="262"/>
        <v>600.08000000000004</v>
      </c>
      <c r="AC291">
        <f t="shared" si="263"/>
        <v>113.67</v>
      </c>
      <c r="AD291">
        <f>ROUND(((((ET291*ROUND((0.8*1.12),7)))-((EU291*ROUND((0.8*1.12),7))))+AE291),2)</f>
        <v>384.38</v>
      </c>
      <c r="AE291">
        <f>ROUND(((EU291*ROUND((0.8*1.12),7))),2)</f>
        <v>66.680000000000007</v>
      </c>
      <c r="AF291">
        <f>ROUND(((EV291*ROUND((0.75*1.05),7))),2)</f>
        <v>102.03</v>
      </c>
      <c r="AG291">
        <f t="shared" si="264"/>
        <v>0</v>
      </c>
      <c r="AH291">
        <f>((EW291*ROUND((0.75*1.05),7)))</f>
        <v>13.080374999999998</v>
      </c>
      <c r="AI291">
        <f>((EX291*ROUND((0.8*1.12),7)))</f>
        <v>5.0086399999999998</v>
      </c>
      <c r="AJ291">
        <f t="shared" si="265"/>
        <v>0</v>
      </c>
      <c r="AK291">
        <v>672.23</v>
      </c>
      <c r="AL291">
        <v>113.67</v>
      </c>
      <c r="AM291">
        <v>429</v>
      </c>
      <c r="AN291">
        <v>74.42</v>
      </c>
      <c r="AO291">
        <v>129.56</v>
      </c>
      <c r="AP291">
        <v>0</v>
      </c>
      <c r="AQ291">
        <v>16.61</v>
      </c>
      <c r="AR291">
        <v>5.59</v>
      </c>
      <c r="AS291">
        <v>0</v>
      </c>
      <c r="AT291">
        <v>108</v>
      </c>
      <c r="AU291">
        <v>55</v>
      </c>
      <c r="AV291">
        <v>1</v>
      </c>
      <c r="AW291">
        <v>1</v>
      </c>
      <c r="AZ291">
        <v>1</v>
      </c>
      <c r="BA291">
        <v>44.85</v>
      </c>
      <c r="BB291">
        <v>15.72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0</v>
      </c>
      <c r="BI291">
        <v>1</v>
      </c>
      <c r="BJ291" t="s">
        <v>24</v>
      </c>
      <c r="BM291">
        <v>6004</v>
      </c>
      <c r="BN291">
        <v>0</v>
      </c>
      <c r="BO291" t="s">
        <v>6</v>
      </c>
      <c r="BP291">
        <v>0</v>
      </c>
      <c r="BQ291">
        <v>2</v>
      </c>
      <c r="BR291">
        <v>0</v>
      </c>
      <c r="BS291">
        <v>44.85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108</v>
      </c>
      <c r="CA291">
        <v>55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550</v>
      </c>
      <c r="CO291">
        <v>0</v>
      </c>
      <c r="CP291">
        <f t="shared" si="266"/>
        <v>78839</v>
      </c>
      <c r="CQ291">
        <f t="shared" si="267"/>
        <v>1127.6064000000001</v>
      </c>
      <c r="CR291">
        <f t="shared" si="268"/>
        <v>6042.4535999999998</v>
      </c>
      <c r="CS291">
        <f t="shared" si="269"/>
        <v>2990.5980000000004</v>
      </c>
      <c r="CT291">
        <f t="shared" si="270"/>
        <v>4576.0455000000002</v>
      </c>
      <c r="CU291">
        <f t="shared" si="271"/>
        <v>0</v>
      </c>
      <c r="CV291">
        <f t="shared" si="272"/>
        <v>13.080374999999998</v>
      </c>
      <c r="CW291">
        <f t="shared" si="273"/>
        <v>5.0086399999999998</v>
      </c>
      <c r="CX291">
        <f t="shared" si="274"/>
        <v>0</v>
      </c>
      <c r="CY291">
        <f t="shared" si="275"/>
        <v>54849.96</v>
      </c>
      <c r="CZ291">
        <f t="shared" si="276"/>
        <v>27932.85</v>
      </c>
      <c r="DC291" t="s">
        <v>6</v>
      </c>
      <c r="DD291" t="s">
        <v>6</v>
      </c>
      <c r="DE291" t="s">
        <v>194</v>
      </c>
      <c r="DF291" t="s">
        <v>194</v>
      </c>
      <c r="DG291" t="s">
        <v>195</v>
      </c>
      <c r="DH291" t="s">
        <v>6</v>
      </c>
      <c r="DI291" t="s">
        <v>195</v>
      </c>
      <c r="DJ291" t="s">
        <v>194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1005</v>
      </c>
      <c r="DV291" t="s">
        <v>23</v>
      </c>
      <c r="DW291" t="s">
        <v>23</v>
      </c>
      <c r="DX291">
        <v>10</v>
      </c>
      <c r="DZ291" t="s">
        <v>6</v>
      </c>
      <c r="EA291" t="s">
        <v>6</v>
      </c>
      <c r="EB291" t="s">
        <v>6</v>
      </c>
      <c r="EC291" t="s">
        <v>6</v>
      </c>
      <c r="EE291">
        <v>66696358</v>
      </c>
      <c r="EF291">
        <v>2</v>
      </c>
      <c r="EG291" t="s">
        <v>28</v>
      </c>
      <c r="EH291">
        <v>6</v>
      </c>
      <c r="EI291" t="s">
        <v>29</v>
      </c>
      <c r="EJ291">
        <v>1</v>
      </c>
      <c r="EK291">
        <v>6004</v>
      </c>
      <c r="EL291" t="s">
        <v>30</v>
      </c>
      <c r="EM291" t="s">
        <v>31</v>
      </c>
      <c r="EO291" t="s">
        <v>196</v>
      </c>
      <c r="EQ291">
        <v>1048576</v>
      </c>
      <c r="ER291">
        <v>672.23</v>
      </c>
      <c r="ES291">
        <v>113.67</v>
      </c>
      <c r="ET291">
        <v>429</v>
      </c>
      <c r="EU291">
        <v>74.42</v>
      </c>
      <c r="EV291">
        <v>129.56</v>
      </c>
      <c r="EW291">
        <v>16.61</v>
      </c>
      <c r="EX291">
        <v>5.59</v>
      </c>
      <c r="EY291">
        <v>0</v>
      </c>
      <c r="FQ291">
        <v>0</v>
      </c>
      <c r="FR291">
        <v>0</v>
      </c>
      <c r="FS291">
        <v>0</v>
      </c>
      <c r="FX291">
        <v>108</v>
      </c>
      <c r="FY291">
        <v>55</v>
      </c>
      <c r="GA291" t="s">
        <v>6</v>
      </c>
      <c r="GD291">
        <v>1</v>
      </c>
      <c r="GF291">
        <v>63753533</v>
      </c>
      <c r="GG291">
        <v>2</v>
      </c>
      <c r="GH291">
        <v>1</v>
      </c>
      <c r="GI291">
        <v>4</v>
      </c>
      <c r="GJ291">
        <v>0</v>
      </c>
      <c r="GK291">
        <v>0</v>
      </c>
      <c r="GL291">
        <f t="shared" si="277"/>
        <v>0</v>
      </c>
      <c r="GM291">
        <f t="shared" si="278"/>
        <v>161622</v>
      </c>
      <c r="GN291">
        <f t="shared" si="279"/>
        <v>161622</v>
      </c>
      <c r="GO291">
        <f t="shared" si="280"/>
        <v>0</v>
      </c>
      <c r="GP291">
        <f t="shared" si="281"/>
        <v>0</v>
      </c>
      <c r="GR291">
        <v>0</v>
      </c>
      <c r="GS291">
        <v>0</v>
      </c>
      <c r="GT291">
        <v>0</v>
      </c>
      <c r="GU291" t="s">
        <v>6</v>
      </c>
      <c r="GV291">
        <f t="shared" si="282"/>
        <v>0</v>
      </c>
      <c r="GW291">
        <v>1</v>
      </c>
      <c r="GX291">
        <f t="shared" si="283"/>
        <v>0</v>
      </c>
      <c r="HA291">
        <v>0</v>
      </c>
      <c r="HB291">
        <v>0</v>
      </c>
      <c r="HC291">
        <f t="shared" si="284"/>
        <v>0</v>
      </c>
      <c r="HE291" t="s">
        <v>6</v>
      </c>
      <c r="HF291" t="s">
        <v>6</v>
      </c>
      <c r="HM291" t="s">
        <v>6</v>
      </c>
      <c r="HN291" t="s">
        <v>33</v>
      </c>
      <c r="HO291" t="s">
        <v>34</v>
      </c>
      <c r="HP291" t="s">
        <v>30</v>
      </c>
      <c r="HQ291" t="s">
        <v>30</v>
      </c>
      <c r="HS291">
        <v>0</v>
      </c>
      <c r="IK291">
        <v>0</v>
      </c>
    </row>
    <row r="292" spans="1:245" x14ac:dyDescent="0.2">
      <c r="A292">
        <v>18</v>
      </c>
      <c r="B292">
        <v>1</v>
      </c>
      <c r="C292">
        <v>243</v>
      </c>
      <c r="E292" t="s">
        <v>363</v>
      </c>
      <c r="F292" t="s">
        <v>41</v>
      </c>
      <c r="G292" t="s">
        <v>42</v>
      </c>
      <c r="H292" t="str">
        <f>'1.Ведомость'!C162</f>
        <v>т</v>
      </c>
      <c r="I292">
        <f>I291*J292</f>
        <v>-4.0272000000000002E-2</v>
      </c>
      <c r="J292">
        <v>-6.000000000000001E-3</v>
      </c>
      <c r="K292">
        <v>-6.0000000000000001E-3</v>
      </c>
      <c r="O292">
        <f t="shared" si="251"/>
        <v>-4785</v>
      </c>
      <c r="P292">
        <f t="shared" si="252"/>
        <v>-4785</v>
      </c>
      <c r="Q292">
        <f t="shared" si="253"/>
        <v>0</v>
      </c>
      <c r="R292">
        <f t="shared" si="254"/>
        <v>0</v>
      </c>
      <c r="S292">
        <f t="shared" si="255"/>
        <v>0</v>
      </c>
      <c r="T292">
        <f t="shared" si="256"/>
        <v>0</v>
      </c>
      <c r="U292">
        <f t="shared" si="257"/>
        <v>0</v>
      </c>
      <c r="V292">
        <f t="shared" si="258"/>
        <v>0</v>
      </c>
      <c r="W292">
        <f t="shared" si="259"/>
        <v>0</v>
      </c>
      <c r="X292">
        <f t="shared" si="260"/>
        <v>0</v>
      </c>
      <c r="Y292">
        <f t="shared" si="261"/>
        <v>0</v>
      </c>
      <c r="AA292">
        <v>92798599</v>
      </c>
      <c r="AB292">
        <f t="shared" si="262"/>
        <v>11978</v>
      </c>
      <c r="AC292">
        <f t="shared" si="263"/>
        <v>11978</v>
      </c>
      <c r="AD292">
        <f>ROUND((((ET292)-(EU292))+AE292),2)</f>
        <v>0</v>
      </c>
      <c r="AE292">
        <f t="shared" ref="AE292:AF295" si="287">ROUND((EU292),2)</f>
        <v>0</v>
      </c>
      <c r="AF292">
        <f t="shared" si="287"/>
        <v>0</v>
      </c>
      <c r="AG292">
        <f t="shared" si="264"/>
        <v>0</v>
      </c>
      <c r="AH292">
        <f t="shared" ref="AH292:AI295" si="288">(EW292)</f>
        <v>0</v>
      </c>
      <c r="AI292">
        <f t="shared" si="288"/>
        <v>0</v>
      </c>
      <c r="AJ292">
        <f t="shared" si="265"/>
        <v>0</v>
      </c>
      <c r="AK292">
        <v>11978</v>
      </c>
      <c r="AL292">
        <v>11978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108</v>
      </c>
      <c r="AU292">
        <v>55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3</v>
      </c>
      <c r="BI292">
        <v>1</v>
      </c>
      <c r="BJ292" t="s">
        <v>44</v>
      </c>
      <c r="BM292">
        <v>6004</v>
      </c>
      <c r="BN292">
        <v>0</v>
      </c>
      <c r="BO292" t="s">
        <v>6</v>
      </c>
      <c r="BP292">
        <v>0</v>
      </c>
      <c r="BQ292">
        <v>2</v>
      </c>
      <c r="BR292">
        <v>1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108</v>
      </c>
      <c r="CA292">
        <v>55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si="266"/>
        <v>-4785</v>
      </c>
      <c r="CQ292">
        <f t="shared" si="267"/>
        <v>118821.75999999999</v>
      </c>
      <c r="CR292">
        <f t="shared" si="268"/>
        <v>0</v>
      </c>
      <c r="CS292">
        <f t="shared" si="269"/>
        <v>0</v>
      </c>
      <c r="CT292">
        <f t="shared" si="270"/>
        <v>0</v>
      </c>
      <c r="CU292">
        <f t="shared" si="271"/>
        <v>0</v>
      </c>
      <c r="CV292">
        <f t="shared" si="272"/>
        <v>0</v>
      </c>
      <c r="CW292">
        <f t="shared" si="273"/>
        <v>0</v>
      </c>
      <c r="CX292">
        <f t="shared" si="274"/>
        <v>0</v>
      </c>
      <c r="CY292">
        <f t="shared" si="275"/>
        <v>0</v>
      </c>
      <c r="CZ292">
        <f t="shared" si="276"/>
        <v>0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43</v>
      </c>
      <c r="DW292" t="s">
        <v>43</v>
      </c>
      <c r="DX292">
        <v>1000</v>
      </c>
      <c r="DZ292" t="s">
        <v>6</v>
      </c>
      <c r="EA292" t="s">
        <v>6</v>
      </c>
      <c r="EB292" t="s">
        <v>6</v>
      </c>
      <c r="EC292" t="s">
        <v>6</v>
      </c>
      <c r="EE292">
        <v>66696358</v>
      </c>
      <c r="EF292">
        <v>2</v>
      </c>
      <c r="EG292" t="s">
        <v>28</v>
      </c>
      <c r="EH292">
        <v>6</v>
      </c>
      <c r="EI292" t="s">
        <v>29</v>
      </c>
      <c r="EJ292">
        <v>1</v>
      </c>
      <c r="EK292">
        <v>6004</v>
      </c>
      <c r="EL292" t="s">
        <v>30</v>
      </c>
      <c r="EM292" t="s">
        <v>31</v>
      </c>
      <c r="EO292" t="s">
        <v>6</v>
      </c>
      <c r="EQ292">
        <v>32768</v>
      </c>
      <c r="ER292">
        <v>11978</v>
      </c>
      <c r="ES292">
        <v>11978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108</v>
      </c>
      <c r="FY292">
        <v>55</v>
      </c>
      <c r="GA292" t="s">
        <v>6</v>
      </c>
      <c r="GD292">
        <v>1</v>
      </c>
      <c r="GF292">
        <v>-45966985</v>
      </c>
      <c r="GG292">
        <v>2</v>
      </c>
      <c r="GH292">
        <v>1</v>
      </c>
      <c r="GI292">
        <v>4</v>
      </c>
      <c r="GJ292">
        <v>0</v>
      </c>
      <c r="GK292">
        <v>0</v>
      </c>
      <c r="GL292">
        <f t="shared" si="277"/>
        <v>0</v>
      </c>
      <c r="GM292">
        <f t="shared" si="278"/>
        <v>-4785</v>
      </c>
      <c r="GN292">
        <f t="shared" si="279"/>
        <v>-4785</v>
      </c>
      <c r="GO292">
        <f t="shared" si="280"/>
        <v>0</v>
      </c>
      <c r="GP292">
        <f t="shared" si="281"/>
        <v>0</v>
      </c>
      <c r="GR292">
        <v>0</v>
      </c>
      <c r="GS292">
        <v>0</v>
      </c>
      <c r="GT292">
        <v>0</v>
      </c>
      <c r="GU292" t="s">
        <v>6</v>
      </c>
      <c r="GV292">
        <f t="shared" si="282"/>
        <v>0</v>
      </c>
      <c r="GW292">
        <v>1</v>
      </c>
      <c r="GX292">
        <f t="shared" si="283"/>
        <v>0</v>
      </c>
      <c r="HA292">
        <v>0</v>
      </c>
      <c r="HB292">
        <v>0</v>
      </c>
      <c r="HC292">
        <f t="shared" si="284"/>
        <v>0</v>
      </c>
      <c r="HE292" t="s">
        <v>6</v>
      </c>
      <c r="HF292" t="s">
        <v>6</v>
      </c>
      <c r="HM292" t="s">
        <v>6</v>
      </c>
      <c r="HN292" t="s">
        <v>33</v>
      </c>
      <c r="HO292" t="s">
        <v>34</v>
      </c>
      <c r="HP292" t="s">
        <v>30</v>
      </c>
      <c r="HQ292" t="s">
        <v>30</v>
      </c>
      <c r="HS292">
        <v>0</v>
      </c>
      <c r="IK292">
        <v>0</v>
      </c>
    </row>
    <row r="293" spans="1:245" x14ac:dyDescent="0.2">
      <c r="A293">
        <v>18</v>
      </c>
      <c r="B293">
        <v>1</v>
      </c>
      <c r="C293">
        <v>245</v>
      </c>
      <c r="E293" t="s">
        <v>364</v>
      </c>
      <c r="F293" t="s">
        <v>47</v>
      </c>
      <c r="G293" t="s">
        <v>48</v>
      </c>
      <c r="H293" t="str">
        <f>'1.Ведомость'!C163</f>
        <v>м3</v>
      </c>
      <c r="I293">
        <f>I291*J293</f>
        <v>-0.255056</v>
      </c>
      <c r="J293">
        <v>-3.7999999999999999E-2</v>
      </c>
      <c r="K293">
        <v>-3.7999999999999999E-2</v>
      </c>
      <c r="O293">
        <f t="shared" si="251"/>
        <v>-2783</v>
      </c>
      <c r="P293">
        <f t="shared" si="252"/>
        <v>-2783</v>
      </c>
      <c r="Q293">
        <f t="shared" si="253"/>
        <v>0</v>
      </c>
      <c r="R293">
        <f t="shared" si="254"/>
        <v>0</v>
      </c>
      <c r="S293">
        <f t="shared" si="255"/>
        <v>0</v>
      </c>
      <c r="T293">
        <f t="shared" si="256"/>
        <v>0</v>
      </c>
      <c r="U293">
        <f t="shared" si="257"/>
        <v>0</v>
      </c>
      <c r="V293">
        <f t="shared" si="258"/>
        <v>0</v>
      </c>
      <c r="W293">
        <f t="shared" si="259"/>
        <v>0</v>
      </c>
      <c r="X293">
        <f t="shared" si="260"/>
        <v>0</v>
      </c>
      <c r="Y293">
        <f t="shared" si="261"/>
        <v>0</v>
      </c>
      <c r="AA293">
        <v>92798599</v>
      </c>
      <c r="AB293">
        <f t="shared" si="262"/>
        <v>1100</v>
      </c>
      <c r="AC293">
        <f t="shared" si="263"/>
        <v>1100</v>
      </c>
      <c r="AD293">
        <f>ROUND((((ET293)-(EU293))+AE293),2)</f>
        <v>0</v>
      </c>
      <c r="AE293">
        <f t="shared" si="287"/>
        <v>0</v>
      </c>
      <c r="AF293">
        <f t="shared" si="287"/>
        <v>0</v>
      </c>
      <c r="AG293">
        <f t="shared" si="264"/>
        <v>0</v>
      </c>
      <c r="AH293">
        <f t="shared" si="288"/>
        <v>0</v>
      </c>
      <c r="AI293">
        <f t="shared" si="288"/>
        <v>0</v>
      </c>
      <c r="AJ293">
        <f t="shared" si="265"/>
        <v>0</v>
      </c>
      <c r="AK293">
        <v>1100</v>
      </c>
      <c r="AL293">
        <v>1100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108</v>
      </c>
      <c r="AU293">
        <v>55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3</v>
      </c>
      <c r="BI293">
        <v>1</v>
      </c>
      <c r="BJ293" t="s">
        <v>49</v>
      </c>
      <c r="BM293">
        <v>6004</v>
      </c>
      <c r="BN293">
        <v>0</v>
      </c>
      <c r="BO293" t="s">
        <v>6</v>
      </c>
      <c r="BP293">
        <v>0</v>
      </c>
      <c r="BQ293">
        <v>2</v>
      </c>
      <c r="BR293">
        <v>1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108</v>
      </c>
      <c r="CA293">
        <v>55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6</v>
      </c>
      <c r="CO293">
        <v>0</v>
      </c>
      <c r="CP293">
        <f t="shared" si="266"/>
        <v>-2783</v>
      </c>
      <c r="CQ293">
        <f t="shared" si="267"/>
        <v>10912</v>
      </c>
      <c r="CR293">
        <f t="shared" si="268"/>
        <v>0</v>
      </c>
      <c r="CS293">
        <f t="shared" si="269"/>
        <v>0</v>
      </c>
      <c r="CT293">
        <f t="shared" si="270"/>
        <v>0</v>
      </c>
      <c r="CU293">
        <f t="shared" si="271"/>
        <v>0</v>
      </c>
      <c r="CV293">
        <f t="shared" si="272"/>
        <v>0</v>
      </c>
      <c r="CW293">
        <f t="shared" si="273"/>
        <v>0</v>
      </c>
      <c r="CX293">
        <f t="shared" si="274"/>
        <v>0</v>
      </c>
      <c r="CY293">
        <f t="shared" si="275"/>
        <v>0</v>
      </c>
      <c r="CZ293">
        <f t="shared" si="276"/>
        <v>0</v>
      </c>
      <c r="DC293" t="s">
        <v>6</v>
      </c>
      <c r="DD293" t="s">
        <v>6</v>
      </c>
      <c r="DE293" t="s">
        <v>6</v>
      </c>
      <c r="DF293" t="s">
        <v>6</v>
      </c>
      <c r="DG293" t="s">
        <v>6</v>
      </c>
      <c r="DH293" t="s">
        <v>6</v>
      </c>
      <c r="DI293" t="s">
        <v>6</v>
      </c>
      <c r="DJ293" t="s">
        <v>6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1007</v>
      </c>
      <c r="DV293" t="s">
        <v>38</v>
      </c>
      <c r="DW293" t="s">
        <v>38</v>
      </c>
      <c r="DX293">
        <v>1</v>
      </c>
      <c r="DZ293" t="s">
        <v>6</v>
      </c>
      <c r="EA293" t="s">
        <v>6</v>
      </c>
      <c r="EB293" t="s">
        <v>6</v>
      </c>
      <c r="EC293" t="s">
        <v>6</v>
      </c>
      <c r="EE293">
        <v>66696358</v>
      </c>
      <c r="EF293">
        <v>2</v>
      </c>
      <c r="EG293" t="s">
        <v>28</v>
      </c>
      <c r="EH293">
        <v>6</v>
      </c>
      <c r="EI293" t="s">
        <v>29</v>
      </c>
      <c r="EJ293">
        <v>1</v>
      </c>
      <c r="EK293">
        <v>6004</v>
      </c>
      <c r="EL293" t="s">
        <v>30</v>
      </c>
      <c r="EM293" t="s">
        <v>31</v>
      </c>
      <c r="EO293" t="s">
        <v>6</v>
      </c>
      <c r="EQ293">
        <v>32768</v>
      </c>
      <c r="ER293">
        <v>1100</v>
      </c>
      <c r="ES293">
        <v>1100</v>
      </c>
      <c r="ET293">
        <v>0</v>
      </c>
      <c r="EU293">
        <v>0</v>
      </c>
      <c r="EV293">
        <v>0</v>
      </c>
      <c r="EW293">
        <v>0</v>
      </c>
      <c r="EX293">
        <v>0</v>
      </c>
      <c r="FQ293">
        <v>0</v>
      </c>
      <c r="FR293">
        <v>0</v>
      </c>
      <c r="FS293">
        <v>0</v>
      </c>
      <c r="FX293">
        <v>108</v>
      </c>
      <c r="FY293">
        <v>55</v>
      </c>
      <c r="GA293" t="s">
        <v>6</v>
      </c>
      <c r="GD293">
        <v>1</v>
      </c>
      <c r="GF293">
        <v>-896765309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 t="shared" si="277"/>
        <v>0</v>
      </c>
      <c r="GM293">
        <f t="shared" si="278"/>
        <v>-2783</v>
      </c>
      <c r="GN293">
        <f t="shared" si="279"/>
        <v>-2783</v>
      </c>
      <c r="GO293">
        <f t="shared" si="280"/>
        <v>0</v>
      </c>
      <c r="GP293">
        <f t="shared" si="281"/>
        <v>0</v>
      </c>
      <c r="GR293">
        <v>0</v>
      </c>
      <c r="GS293">
        <v>0</v>
      </c>
      <c r="GT293">
        <v>0</v>
      </c>
      <c r="GU293" t="s">
        <v>6</v>
      </c>
      <c r="GV293">
        <f t="shared" si="282"/>
        <v>0</v>
      </c>
      <c r="GW293">
        <v>1</v>
      </c>
      <c r="GX293">
        <f t="shared" si="283"/>
        <v>0</v>
      </c>
      <c r="HA293">
        <v>0</v>
      </c>
      <c r="HB293">
        <v>0</v>
      </c>
      <c r="HC293">
        <f t="shared" si="284"/>
        <v>0</v>
      </c>
      <c r="HE293" t="s">
        <v>6</v>
      </c>
      <c r="HF293" t="s">
        <v>6</v>
      </c>
      <c r="HM293" t="s">
        <v>6</v>
      </c>
      <c r="HN293" t="s">
        <v>33</v>
      </c>
      <c r="HO293" t="s">
        <v>34</v>
      </c>
      <c r="HP293" t="s">
        <v>30</v>
      </c>
      <c r="HQ293" t="s">
        <v>30</v>
      </c>
      <c r="HS293">
        <v>0</v>
      </c>
      <c r="IK293">
        <v>0</v>
      </c>
    </row>
    <row r="294" spans="1:245" x14ac:dyDescent="0.2">
      <c r="A294">
        <v>18</v>
      </c>
      <c r="B294">
        <v>1</v>
      </c>
      <c r="C294">
        <v>244</v>
      </c>
      <c r="E294" t="s">
        <v>365</v>
      </c>
      <c r="F294" t="s">
        <v>200</v>
      </c>
      <c r="G294" t="s">
        <v>201</v>
      </c>
      <c r="H294" t="str">
        <f>'1.Ведомость'!C164</f>
        <v>10 ШТ</v>
      </c>
      <c r="I294">
        <f>I291*J294</f>
        <v>60.408000000000001</v>
      </c>
      <c r="J294">
        <v>9</v>
      </c>
      <c r="K294">
        <v>9</v>
      </c>
      <c r="O294">
        <f t="shared" si="251"/>
        <v>3967</v>
      </c>
      <c r="P294">
        <f t="shared" si="252"/>
        <v>3967</v>
      </c>
      <c r="Q294">
        <f t="shared" si="253"/>
        <v>0</v>
      </c>
      <c r="R294">
        <f t="shared" si="254"/>
        <v>0</v>
      </c>
      <c r="S294">
        <f t="shared" si="255"/>
        <v>0</v>
      </c>
      <c r="T294">
        <f t="shared" si="256"/>
        <v>0</v>
      </c>
      <c r="U294">
        <f t="shared" si="257"/>
        <v>0</v>
      </c>
      <c r="V294">
        <f t="shared" si="258"/>
        <v>0</v>
      </c>
      <c r="W294">
        <f t="shared" si="259"/>
        <v>0</v>
      </c>
      <c r="X294">
        <f t="shared" si="260"/>
        <v>0</v>
      </c>
      <c r="Y294">
        <f t="shared" si="261"/>
        <v>0</v>
      </c>
      <c r="AA294">
        <v>92798599</v>
      </c>
      <c r="AB294">
        <f t="shared" si="262"/>
        <v>6.62</v>
      </c>
      <c r="AC294">
        <f t="shared" si="263"/>
        <v>6.62</v>
      </c>
      <c r="AD294">
        <f>ROUND((((ET294)-(EU294))+AE294),2)</f>
        <v>0</v>
      </c>
      <c r="AE294">
        <f t="shared" si="287"/>
        <v>0</v>
      </c>
      <c r="AF294">
        <f t="shared" si="287"/>
        <v>0</v>
      </c>
      <c r="AG294">
        <f t="shared" si="264"/>
        <v>0</v>
      </c>
      <c r="AH294">
        <f t="shared" si="288"/>
        <v>0</v>
      </c>
      <c r="AI294">
        <f t="shared" si="288"/>
        <v>0</v>
      </c>
      <c r="AJ294">
        <f t="shared" si="265"/>
        <v>0</v>
      </c>
      <c r="AK294">
        <v>6.62</v>
      </c>
      <c r="AL294">
        <v>6.62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97</v>
      </c>
      <c r="AU294">
        <v>55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3</v>
      </c>
      <c r="BI294">
        <v>1</v>
      </c>
      <c r="BJ294" t="s">
        <v>203</v>
      </c>
      <c r="BM294">
        <v>26001</v>
      </c>
      <c r="BN294">
        <v>0</v>
      </c>
      <c r="BO294" t="s">
        <v>6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97</v>
      </c>
      <c r="CA294">
        <v>55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266"/>
        <v>3967</v>
      </c>
      <c r="CQ294">
        <f t="shared" si="267"/>
        <v>65.670400000000001</v>
      </c>
      <c r="CR294">
        <f t="shared" si="268"/>
        <v>0</v>
      </c>
      <c r="CS294">
        <f t="shared" si="269"/>
        <v>0</v>
      </c>
      <c r="CT294">
        <f t="shared" si="270"/>
        <v>0</v>
      </c>
      <c r="CU294">
        <f t="shared" si="271"/>
        <v>0</v>
      </c>
      <c r="CV294">
        <f t="shared" si="272"/>
        <v>0</v>
      </c>
      <c r="CW294">
        <f t="shared" si="273"/>
        <v>0</v>
      </c>
      <c r="CX294">
        <f t="shared" si="274"/>
        <v>0</v>
      </c>
      <c r="CY294">
        <f t="shared" si="275"/>
        <v>0</v>
      </c>
      <c r="CZ294">
        <f t="shared" si="276"/>
        <v>0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202</v>
      </c>
      <c r="DW294" t="s">
        <v>202</v>
      </c>
      <c r="DX294">
        <v>1</v>
      </c>
      <c r="DZ294" t="s">
        <v>6</v>
      </c>
      <c r="EA294" t="s">
        <v>6</v>
      </c>
      <c r="EB294" t="s">
        <v>6</v>
      </c>
      <c r="EC294" t="s">
        <v>6</v>
      </c>
      <c r="EE294">
        <v>66696446</v>
      </c>
      <c r="EF294">
        <v>2</v>
      </c>
      <c r="EG294" t="s">
        <v>28</v>
      </c>
      <c r="EH294">
        <v>20</v>
      </c>
      <c r="EI294" t="s">
        <v>204</v>
      </c>
      <c r="EJ294">
        <v>1</v>
      </c>
      <c r="EK294">
        <v>26001</v>
      </c>
      <c r="EL294" t="s">
        <v>204</v>
      </c>
      <c r="EM294" t="s">
        <v>205</v>
      </c>
      <c r="EO294" t="s">
        <v>6</v>
      </c>
      <c r="EQ294">
        <v>0</v>
      </c>
      <c r="ER294">
        <v>6.62</v>
      </c>
      <c r="ES294">
        <v>6.62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97</v>
      </c>
      <c r="FY294">
        <v>55</v>
      </c>
      <c r="GA294" t="s">
        <v>6</v>
      </c>
      <c r="GD294">
        <v>1</v>
      </c>
      <c r="GF294">
        <v>-1555749647</v>
      </c>
      <c r="GG294">
        <v>2</v>
      </c>
      <c r="GH294">
        <v>1</v>
      </c>
      <c r="GI294">
        <v>4</v>
      </c>
      <c r="GJ294">
        <v>0</v>
      </c>
      <c r="GK294">
        <v>0</v>
      </c>
      <c r="GL294">
        <f t="shared" si="277"/>
        <v>0</v>
      </c>
      <c r="GM294">
        <f t="shared" si="278"/>
        <v>3967</v>
      </c>
      <c r="GN294">
        <f t="shared" si="279"/>
        <v>3967</v>
      </c>
      <c r="GO294">
        <f t="shared" si="280"/>
        <v>0</v>
      </c>
      <c r="GP294">
        <f t="shared" si="281"/>
        <v>0</v>
      </c>
      <c r="GR294">
        <v>0</v>
      </c>
      <c r="GS294">
        <v>0</v>
      </c>
      <c r="GT294">
        <v>0</v>
      </c>
      <c r="GU294" t="s">
        <v>6</v>
      </c>
      <c r="GV294">
        <f t="shared" si="282"/>
        <v>0</v>
      </c>
      <c r="GW294">
        <v>1</v>
      </c>
      <c r="GX294">
        <f t="shared" si="283"/>
        <v>0</v>
      </c>
      <c r="HA294">
        <v>0</v>
      </c>
      <c r="HB294">
        <v>0</v>
      </c>
      <c r="HC294">
        <f t="shared" si="284"/>
        <v>0</v>
      </c>
      <c r="HE294" t="s">
        <v>6</v>
      </c>
      <c r="HF294" t="s">
        <v>6</v>
      </c>
      <c r="HM294" t="s">
        <v>6</v>
      </c>
      <c r="HN294" t="s">
        <v>206</v>
      </c>
      <c r="HO294" t="s">
        <v>207</v>
      </c>
      <c r="HP294" t="s">
        <v>204</v>
      </c>
      <c r="HQ294" t="s">
        <v>204</v>
      </c>
      <c r="HS294">
        <v>0</v>
      </c>
      <c r="IK294">
        <v>0</v>
      </c>
    </row>
    <row r="295" spans="1:245" x14ac:dyDescent="0.2">
      <c r="A295">
        <v>18</v>
      </c>
      <c r="B295">
        <v>1</v>
      </c>
      <c r="C295">
        <v>246</v>
      </c>
      <c r="E295" t="s">
        <v>366</v>
      </c>
      <c r="F295" t="s">
        <v>209</v>
      </c>
      <c r="G295" t="s">
        <v>210</v>
      </c>
      <c r="H295" t="str">
        <f>'1.Ведомость'!C165</f>
        <v>м3</v>
      </c>
      <c r="I295">
        <f>I291*J295</f>
        <v>2.2563260999999999</v>
      </c>
      <c r="J295">
        <v>0.33616300655542314</v>
      </c>
      <c r="K295">
        <v>0.33616299999999999</v>
      </c>
      <c r="O295">
        <f t="shared" si="251"/>
        <v>31748</v>
      </c>
      <c r="P295">
        <f t="shared" si="252"/>
        <v>31748</v>
      </c>
      <c r="Q295">
        <f t="shared" si="253"/>
        <v>0</v>
      </c>
      <c r="R295">
        <f t="shared" si="254"/>
        <v>0</v>
      </c>
      <c r="S295">
        <f t="shared" si="255"/>
        <v>0</v>
      </c>
      <c r="T295">
        <f t="shared" si="256"/>
        <v>0</v>
      </c>
      <c r="U295">
        <f t="shared" si="257"/>
        <v>0</v>
      </c>
      <c r="V295">
        <f t="shared" si="258"/>
        <v>0</v>
      </c>
      <c r="W295">
        <f t="shared" si="259"/>
        <v>0</v>
      </c>
      <c r="X295">
        <f t="shared" si="260"/>
        <v>0</v>
      </c>
      <c r="Y295">
        <f t="shared" si="261"/>
        <v>0</v>
      </c>
      <c r="AA295">
        <v>92798599</v>
      </c>
      <c r="AB295">
        <f t="shared" si="262"/>
        <v>1418.41</v>
      </c>
      <c r="AC295">
        <f t="shared" si="263"/>
        <v>1418.41</v>
      </c>
      <c r="AD295">
        <f>ROUND((((ET295)-(EU295))+AE295),2)</f>
        <v>0</v>
      </c>
      <c r="AE295">
        <f t="shared" si="287"/>
        <v>0</v>
      </c>
      <c r="AF295">
        <f t="shared" si="287"/>
        <v>0</v>
      </c>
      <c r="AG295">
        <f t="shared" si="264"/>
        <v>0</v>
      </c>
      <c r="AH295">
        <f t="shared" si="288"/>
        <v>0</v>
      </c>
      <c r="AI295">
        <f t="shared" si="288"/>
        <v>0</v>
      </c>
      <c r="AJ295">
        <f t="shared" si="265"/>
        <v>0</v>
      </c>
      <c r="AK295">
        <v>1418.41</v>
      </c>
      <c r="AL295">
        <v>1418.41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97</v>
      </c>
      <c r="AU295">
        <v>55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3</v>
      </c>
      <c r="BI295">
        <v>1</v>
      </c>
      <c r="BJ295" t="s">
        <v>211</v>
      </c>
      <c r="BM295">
        <v>26001</v>
      </c>
      <c r="BN295">
        <v>0</v>
      </c>
      <c r="BO295" t="s">
        <v>6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97</v>
      </c>
      <c r="CA295">
        <v>55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6</v>
      </c>
      <c r="CO295">
        <v>0</v>
      </c>
      <c r="CP295">
        <f t="shared" si="266"/>
        <v>31748</v>
      </c>
      <c r="CQ295">
        <f t="shared" si="267"/>
        <v>14070.627200000001</v>
      </c>
      <c r="CR295">
        <f t="shared" si="268"/>
        <v>0</v>
      </c>
      <c r="CS295">
        <f t="shared" si="269"/>
        <v>0</v>
      </c>
      <c r="CT295">
        <f t="shared" si="270"/>
        <v>0</v>
      </c>
      <c r="CU295">
        <f t="shared" si="271"/>
        <v>0</v>
      </c>
      <c r="CV295">
        <f t="shared" si="272"/>
        <v>0</v>
      </c>
      <c r="CW295">
        <f t="shared" si="273"/>
        <v>0</v>
      </c>
      <c r="CX295">
        <f t="shared" si="274"/>
        <v>0</v>
      </c>
      <c r="CY295">
        <f t="shared" si="275"/>
        <v>0</v>
      </c>
      <c r="CZ295">
        <f t="shared" si="276"/>
        <v>0</v>
      </c>
      <c r="DC295" t="s">
        <v>6</v>
      </c>
      <c r="DD295" t="s">
        <v>6</v>
      </c>
      <c r="DE295" t="s">
        <v>6</v>
      </c>
      <c r="DF295" t="s">
        <v>6</v>
      </c>
      <c r="DG295" t="s">
        <v>6</v>
      </c>
      <c r="DH295" t="s">
        <v>6</v>
      </c>
      <c r="DI295" t="s">
        <v>6</v>
      </c>
      <c r="DJ295" t="s">
        <v>6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1007</v>
      </c>
      <c r="DV295" t="s">
        <v>38</v>
      </c>
      <c r="DW295" t="s">
        <v>38</v>
      </c>
      <c r="DX295">
        <v>1</v>
      </c>
      <c r="DZ295" t="s">
        <v>6</v>
      </c>
      <c r="EA295" t="s">
        <v>6</v>
      </c>
      <c r="EB295" t="s">
        <v>6</v>
      </c>
      <c r="EC295" t="s">
        <v>6</v>
      </c>
      <c r="EE295">
        <v>66696446</v>
      </c>
      <c r="EF295">
        <v>2</v>
      </c>
      <c r="EG295" t="s">
        <v>28</v>
      </c>
      <c r="EH295">
        <v>20</v>
      </c>
      <c r="EI295" t="s">
        <v>204</v>
      </c>
      <c r="EJ295">
        <v>1</v>
      </c>
      <c r="EK295">
        <v>26001</v>
      </c>
      <c r="EL295" t="s">
        <v>204</v>
      </c>
      <c r="EM295" t="s">
        <v>205</v>
      </c>
      <c r="EO295" t="s">
        <v>6</v>
      </c>
      <c r="EQ295">
        <v>0</v>
      </c>
      <c r="ER295">
        <v>1418.41</v>
      </c>
      <c r="ES295">
        <v>1418.41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97</v>
      </c>
      <c r="FY295">
        <v>55</v>
      </c>
      <c r="GA295" t="s">
        <v>6</v>
      </c>
      <c r="GD295">
        <v>1</v>
      </c>
      <c r="GF295">
        <v>723052406</v>
      </c>
      <c r="GG295">
        <v>2</v>
      </c>
      <c r="GH295">
        <v>1</v>
      </c>
      <c r="GI295">
        <v>4</v>
      </c>
      <c r="GJ295">
        <v>0</v>
      </c>
      <c r="GK295">
        <v>0</v>
      </c>
      <c r="GL295">
        <f t="shared" si="277"/>
        <v>0</v>
      </c>
      <c r="GM295">
        <f t="shared" si="278"/>
        <v>31748</v>
      </c>
      <c r="GN295">
        <f t="shared" si="279"/>
        <v>31748</v>
      </c>
      <c r="GO295">
        <f t="shared" si="280"/>
        <v>0</v>
      </c>
      <c r="GP295">
        <f t="shared" si="281"/>
        <v>0</v>
      </c>
      <c r="GR295">
        <v>0</v>
      </c>
      <c r="GS295">
        <v>0</v>
      </c>
      <c r="GT295">
        <v>0</v>
      </c>
      <c r="GU295" t="s">
        <v>6</v>
      </c>
      <c r="GV295">
        <f t="shared" si="282"/>
        <v>0</v>
      </c>
      <c r="GW295">
        <v>1</v>
      </c>
      <c r="GX295">
        <f t="shared" si="283"/>
        <v>0</v>
      </c>
      <c r="HA295">
        <v>0</v>
      </c>
      <c r="HB295">
        <v>0</v>
      </c>
      <c r="HC295">
        <f t="shared" si="284"/>
        <v>0</v>
      </c>
      <c r="HE295" t="s">
        <v>6</v>
      </c>
      <c r="HF295" t="s">
        <v>6</v>
      </c>
      <c r="HM295" t="s">
        <v>6</v>
      </c>
      <c r="HN295" t="s">
        <v>206</v>
      </c>
      <c r="HO295" t="s">
        <v>207</v>
      </c>
      <c r="HP295" t="s">
        <v>204</v>
      </c>
      <c r="HQ295" t="s">
        <v>204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C296">
        <f>ROW(SmtRes!A254)</f>
        <v>254</v>
      </c>
      <c r="D296">
        <f>ROW(EtalonRes!A193)</f>
        <v>193</v>
      </c>
      <c r="E296" t="s">
        <v>367</v>
      </c>
      <c r="F296" t="s">
        <v>51</v>
      </c>
      <c r="G296" t="s">
        <v>52</v>
      </c>
      <c r="H296" t="s">
        <v>43</v>
      </c>
      <c r="I296">
        <v>0.52</v>
      </c>
      <c r="J296">
        <v>0</v>
      </c>
      <c r="K296">
        <v>0.52</v>
      </c>
      <c r="O296">
        <f t="shared" si="251"/>
        <v>9821</v>
      </c>
      <c r="P296">
        <f t="shared" si="252"/>
        <v>316</v>
      </c>
      <c r="Q296">
        <f t="shared" si="253"/>
        <v>475</v>
      </c>
      <c r="R296">
        <f t="shared" si="254"/>
        <v>205</v>
      </c>
      <c r="S296">
        <f t="shared" si="255"/>
        <v>9030</v>
      </c>
      <c r="T296">
        <f t="shared" si="256"/>
        <v>0</v>
      </c>
      <c r="U296">
        <f t="shared" si="257"/>
        <v>25.35624</v>
      </c>
      <c r="V296">
        <f t="shared" si="258"/>
        <v>0.34943999999999997</v>
      </c>
      <c r="W296">
        <f t="shared" si="259"/>
        <v>0</v>
      </c>
      <c r="X296">
        <f t="shared" si="260"/>
        <v>9974</v>
      </c>
      <c r="Y296">
        <f t="shared" si="261"/>
        <v>5079</v>
      </c>
      <c r="AA296">
        <v>92798599</v>
      </c>
      <c r="AB296">
        <f t="shared" si="262"/>
        <v>506.43</v>
      </c>
      <c r="AC296">
        <f t="shared" si="263"/>
        <v>61.2</v>
      </c>
      <c r="AD296">
        <f>ROUND(((((ET296*ROUND(1.12,7)))-((EU296*ROUND(1.12,7))))+AE296),2)</f>
        <v>58.06</v>
      </c>
      <c r="AE296">
        <f>ROUND(((EU296*ROUND(1.12,7))),2)</f>
        <v>8.77</v>
      </c>
      <c r="AF296">
        <f>ROUND(((EV296*ROUND(1.05,7))),2)</f>
        <v>387.17</v>
      </c>
      <c r="AG296">
        <f t="shared" si="264"/>
        <v>0</v>
      </c>
      <c r="AH296">
        <f>((EW296*ROUND(1.05,7)))</f>
        <v>48.762</v>
      </c>
      <c r="AI296">
        <f>((EX296*ROUND(1.12,7)))</f>
        <v>0.67200000000000004</v>
      </c>
      <c r="AJ296">
        <f t="shared" si="265"/>
        <v>0</v>
      </c>
      <c r="AK296">
        <v>481.77</v>
      </c>
      <c r="AL296">
        <v>61.2</v>
      </c>
      <c r="AM296">
        <v>51.84</v>
      </c>
      <c r="AN296">
        <v>7.83</v>
      </c>
      <c r="AO296">
        <v>368.73</v>
      </c>
      <c r="AP296">
        <v>0</v>
      </c>
      <c r="AQ296">
        <v>46.44</v>
      </c>
      <c r="AR296">
        <v>0.6</v>
      </c>
      <c r="AS296">
        <v>0</v>
      </c>
      <c r="AT296">
        <v>108</v>
      </c>
      <c r="AU296">
        <v>55</v>
      </c>
      <c r="AV296">
        <v>1</v>
      </c>
      <c r="AW296">
        <v>1</v>
      </c>
      <c r="AZ296">
        <v>1</v>
      </c>
      <c r="BA296">
        <v>44.85</v>
      </c>
      <c r="BB296">
        <v>15.72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0</v>
      </c>
      <c r="BI296">
        <v>1</v>
      </c>
      <c r="BJ296" t="s">
        <v>53</v>
      </c>
      <c r="BM296">
        <v>6004</v>
      </c>
      <c r="BN296">
        <v>0</v>
      </c>
      <c r="BO296" t="s">
        <v>6</v>
      </c>
      <c r="BP296">
        <v>0</v>
      </c>
      <c r="BQ296">
        <v>2</v>
      </c>
      <c r="BR296">
        <v>0</v>
      </c>
      <c r="BS296">
        <v>44.85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108</v>
      </c>
      <c r="CA296">
        <v>55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25</v>
      </c>
      <c r="CO296">
        <v>0</v>
      </c>
      <c r="CP296">
        <f t="shared" si="266"/>
        <v>9821</v>
      </c>
      <c r="CQ296">
        <f t="shared" si="267"/>
        <v>607.10400000000004</v>
      </c>
      <c r="CR296">
        <f t="shared" si="268"/>
        <v>912.70320000000004</v>
      </c>
      <c r="CS296">
        <f t="shared" si="269"/>
        <v>393.33449999999999</v>
      </c>
      <c r="CT296">
        <f t="shared" si="270"/>
        <v>17364.574500000002</v>
      </c>
      <c r="CU296">
        <f t="shared" si="271"/>
        <v>0</v>
      </c>
      <c r="CV296">
        <f t="shared" si="272"/>
        <v>48.762</v>
      </c>
      <c r="CW296">
        <f t="shared" si="273"/>
        <v>0.67200000000000004</v>
      </c>
      <c r="CX296">
        <f t="shared" si="274"/>
        <v>0</v>
      </c>
      <c r="CY296">
        <f t="shared" si="275"/>
        <v>9973.7999999999993</v>
      </c>
      <c r="CZ296">
        <f t="shared" si="276"/>
        <v>5079.25</v>
      </c>
      <c r="DC296" t="s">
        <v>6</v>
      </c>
      <c r="DD296" t="s">
        <v>6</v>
      </c>
      <c r="DE296" t="s">
        <v>26</v>
      </c>
      <c r="DF296" t="s">
        <v>26</v>
      </c>
      <c r="DG296" t="s">
        <v>27</v>
      </c>
      <c r="DH296" t="s">
        <v>6</v>
      </c>
      <c r="DI296" t="s">
        <v>27</v>
      </c>
      <c r="DJ296" t="s">
        <v>26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43</v>
      </c>
      <c r="DW296" t="s">
        <v>43</v>
      </c>
      <c r="DX296">
        <v>1000</v>
      </c>
      <c r="DZ296" t="s">
        <v>6</v>
      </c>
      <c r="EA296" t="s">
        <v>6</v>
      </c>
      <c r="EB296" t="s">
        <v>6</v>
      </c>
      <c r="EC296" t="s">
        <v>6</v>
      </c>
      <c r="EE296">
        <v>66696358</v>
      </c>
      <c r="EF296">
        <v>2</v>
      </c>
      <c r="EG296" t="s">
        <v>28</v>
      </c>
      <c r="EH296">
        <v>6</v>
      </c>
      <c r="EI296" t="s">
        <v>29</v>
      </c>
      <c r="EJ296">
        <v>1</v>
      </c>
      <c r="EK296">
        <v>6004</v>
      </c>
      <c r="EL296" t="s">
        <v>30</v>
      </c>
      <c r="EM296" t="s">
        <v>31</v>
      </c>
      <c r="EO296" t="s">
        <v>32</v>
      </c>
      <c r="EQ296">
        <v>0</v>
      </c>
      <c r="ER296">
        <v>481.77</v>
      </c>
      <c r="ES296">
        <v>61.2</v>
      </c>
      <c r="ET296">
        <v>51.84</v>
      </c>
      <c r="EU296">
        <v>7.83</v>
      </c>
      <c r="EV296">
        <v>368.73</v>
      </c>
      <c r="EW296">
        <v>46.44</v>
      </c>
      <c r="EX296">
        <v>0.6</v>
      </c>
      <c r="EY296">
        <v>0</v>
      </c>
      <c r="FQ296">
        <v>0</v>
      </c>
      <c r="FR296">
        <v>0</v>
      </c>
      <c r="FS296">
        <v>0</v>
      </c>
      <c r="FX296">
        <v>108</v>
      </c>
      <c r="FY296">
        <v>55</v>
      </c>
      <c r="GA296" t="s">
        <v>6</v>
      </c>
      <c r="GD296">
        <v>1</v>
      </c>
      <c r="GF296">
        <v>1222418437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si="277"/>
        <v>0</v>
      </c>
      <c r="GM296">
        <f t="shared" si="278"/>
        <v>24874</v>
      </c>
      <c r="GN296">
        <f t="shared" si="279"/>
        <v>24874</v>
      </c>
      <c r="GO296">
        <f t="shared" si="280"/>
        <v>0</v>
      </c>
      <c r="GP296">
        <f t="shared" si="281"/>
        <v>0</v>
      </c>
      <c r="GR296">
        <v>0</v>
      </c>
      <c r="GS296">
        <v>0</v>
      </c>
      <c r="GT296">
        <v>0</v>
      </c>
      <c r="GU296" t="s">
        <v>6</v>
      </c>
      <c r="GV296">
        <f t="shared" si="282"/>
        <v>0</v>
      </c>
      <c r="GW296">
        <v>1</v>
      </c>
      <c r="GX296">
        <f t="shared" si="283"/>
        <v>0</v>
      </c>
      <c r="HA296">
        <v>0</v>
      </c>
      <c r="HB296">
        <v>0</v>
      </c>
      <c r="HC296">
        <f t="shared" si="284"/>
        <v>0</v>
      </c>
      <c r="HE296" t="s">
        <v>6</v>
      </c>
      <c r="HF296" t="s">
        <v>6</v>
      </c>
      <c r="HM296" t="s">
        <v>6</v>
      </c>
      <c r="HN296" t="s">
        <v>33</v>
      </c>
      <c r="HO296" t="s">
        <v>34</v>
      </c>
      <c r="HP296" t="s">
        <v>30</v>
      </c>
      <c r="HQ296" t="s">
        <v>30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254</v>
      </c>
      <c r="E297" t="s">
        <v>368</v>
      </c>
      <c r="F297" t="s">
        <v>55</v>
      </c>
      <c r="G297" t="s">
        <v>214</v>
      </c>
      <c r="H297" t="str">
        <f>'1.Ведомость'!C167</f>
        <v>т</v>
      </c>
      <c r="I297">
        <f>I296*J297</f>
        <v>0.52</v>
      </c>
      <c r="J297">
        <v>1</v>
      </c>
      <c r="K297">
        <v>1</v>
      </c>
      <c r="O297">
        <f t="shared" si="251"/>
        <v>35797</v>
      </c>
      <c r="P297">
        <f t="shared" si="252"/>
        <v>35797</v>
      </c>
      <c r="Q297">
        <f t="shared" si="253"/>
        <v>0</v>
      </c>
      <c r="R297">
        <f t="shared" si="254"/>
        <v>0</v>
      </c>
      <c r="S297">
        <f t="shared" si="255"/>
        <v>0</v>
      </c>
      <c r="T297">
        <f t="shared" si="256"/>
        <v>0</v>
      </c>
      <c r="U297">
        <f t="shared" si="257"/>
        <v>0</v>
      </c>
      <c r="V297">
        <f t="shared" si="258"/>
        <v>0</v>
      </c>
      <c r="W297">
        <f t="shared" si="259"/>
        <v>0</v>
      </c>
      <c r="X297">
        <f t="shared" si="260"/>
        <v>0</v>
      </c>
      <c r="Y297">
        <f t="shared" si="261"/>
        <v>0</v>
      </c>
      <c r="AA297">
        <v>92798599</v>
      </c>
      <c r="AB297">
        <f t="shared" si="262"/>
        <v>68839.45</v>
      </c>
      <c r="AC297">
        <f t="shared" si="263"/>
        <v>68839.45</v>
      </c>
      <c r="AD297">
        <f>ROUND((((ET297)-(EU297))+AE297),2)</f>
        <v>0</v>
      </c>
      <c r="AE297">
        <f>ROUND((EU297),2)</f>
        <v>0</v>
      </c>
      <c r="AF297">
        <f>ROUND((EV297),2)</f>
        <v>0</v>
      </c>
      <c r="AG297">
        <f t="shared" si="264"/>
        <v>0</v>
      </c>
      <c r="AH297">
        <f>(EW297)</f>
        <v>0</v>
      </c>
      <c r="AI297">
        <f>(EX297)</f>
        <v>0</v>
      </c>
      <c r="AJ297">
        <f t="shared" si="265"/>
        <v>0</v>
      </c>
      <c r="AK297">
        <v>68839.45</v>
      </c>
      <c r="AL297">
        <v>68839.45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108</v>
      </c>
      <c r="AU297">
        <v>55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57</v>
      </c>
      <c r="BM297">
        <v>6004</v>
      </c>
      <c r="BN297">
        <v>0</v>
      </c>
      <c r="BO297" t="s">
        <v>6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108</v>
      </c>
      <c r="CA297">
        <v>55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266"/>
        <v>35797</v>
      </c>
      <c r="CQ297">
        <f>AC297</f>
        <v>68839.45</v>
      </c>
      <c r="CR297">
        <f>AD297</f>
        <v>0</v>
      </c>
      <c r="CS297">
        <f t="shared" si="269"/>
        <v>0</v>
      </c>
      <c r="CT297">
        <f t="shared" si="270"/>
        <v>0</v>
      </c>
      <c r="CU297">
        <f t="shared" si="271"/>
        <v>0</v>
      </c>
      <c r="CV297">
        <f t="shared" si="272"/>
        <v>0</v>
      </c>
      <c r="CW297">
        <f t="shared" si="273"/>
        <v>0</v>
      </c>
      <c r="CX297">
        <f t="shared" si="274"/>
        <v>0</v>
      </c>
      <c r="CY297">
        <f t="shared" si="275"/>
        <v>0</v>
      </c>
      <c r="CZ297">
        <f t="shared" si="276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1009</v>
      </c>
      <c r="DV297" t="s">
        <v>43</v>
      </c>
      <c r="DW297" t="s">
        <v>43</v>
      </c>
      <c r="DX297">
        <v>1000</v>
      </c>
      <c r="DZ297" t="s">
        <v>6</v>
      </c>
      <c r="EA297" t="s">
        <v>6</v>
      </c>
      <c r="EB297" t="s">
        <v>6</v>
      </c>
      <c r="EC297" t="s">
        <v>6</v>
      </c>
      <c r="EE297">
        <v>66696358</v>
      </c>
      <c r="EF297">
        <v>2</v>
      </c>
      <c r="EG297" t="s">
        <v>28</v>
      </c>
      <c r="EH297">
        <v>6</v>
      </c>
      <c r="EI297" t="s">
        <v>29</v>
      </c>
      <c r="EJ297">
        <v>1</v>
      </c>
      <c r="EK297">
        <v>6004</v>
      </c>
      <c r="EL297" t="s">
        <v>30</v>
      </c>
      <c r="EM297" t="s">
        <v>31</v>
      </c>
      <c r="EO297" t="s">
        <v>6</v>
      </c>
      <c r="EQ297">
        <v>2097152</v>
      </c>
      <c r="ER297">
        <v>65699.039999999994</v>
      </c>
      <c r="ES297">
        <v>68839.45</v>
      </c>
      <c r="ET297">
        <v>0</v>
      </c>
      <c r="EU297">
        <v>0</v>
      </c>
      <c r="EV297">
        <v>0</v>
      </c>
      <c r="EW297">
        <v>0</v>
      </c>
      <c r="EX297">
        <v>0</v>
      </c>
      <c r="EZ297">
        <v>5</v>
      </c>
      <c r="FC297">
        <v>0</v>
      </c>
      <c r="FD297">
        <v>18</v>
      </c>
      <c r="FF297">
        <v>65699.039999999994</v>
      </c>
      <c r="FQ297">
        <v>0</v>
      </c>
      <c r="FR297">
        <v>0</v>
      </c>
      <c r="FS297">
        <v>0</v>
      </c>
      <c r="FX297">
        <v>108</v>
      </c>
      <c r="FY297">
        <v>55</v>
      </c>
      <c r="GA297" t="s">
        <v>215</v>
      </c>
      <c r="GD297">
        <v>1</v>
      </c>
      <c r="GF297">
        <v>-1779938562</v>
      </c>
      <c r="GG297">
        <v>2</v>
      </c>
      <c r="GH297">
        <v>3</v>
      </c>
      <c r="GI297">
        <v>4</v>
      </c>
      <c r="GJ297">
        <v>0</v>
      </c>
      <c r="GK297">
        <v>0</v>
      </c>
      <c r="GL297">
        <f t="shared" si="277"/>
        <v>0</v>
      </c>
      <c r="GM297">
        <f t="shared" si="278"/>
        <v>35797</v>
      </c>
      <c r="GN297">
        <f t="shared" si="279"/>
        <v>35797</v>
      </c>
      <c r="GO297">
        <f t="shared" si="280"/>
        <v>0</v>
      </c>
      <c r="GP297">
        <f t="shared" si="281"/>
        <v>0</v>
      </c>
      <c r="GR297">
        <v>1</v>
      </c>
      <c r="GS297">
        <v>1</v>
      </c>
      <c r="GT297">
        <v>0</v>
      </c>
      <c r="GU297" t="s">
        <v>6</v>
      </c>
      <c r="GV297">
        <f t="shared" si="282"/>
        <v>0</v>
      </c>
      <c r="GW297">
        <v>1</v>
      </c>
      <c r="GX297">
        <f t="shared" si="283"/>
        <v>0</v>
      </c>
      <c r="HA297">
        <v>0</v>
      </c>
      <c r="HB297">
        <v>0</v>
      </c>
      <c r="HC297">
        <f t="shared" si="284"/>
        <v>0</v>
      </c>
      <c r="HE297" t="s">
        <v>59</v>
      </c>
      <c r="HF297" t="s">
        <v>60</v>
      </c>
      <c r="HG297">
        <f>ROUND(AC297*I297,0)</f>
        <v>35797</v>
      </c>
      <c r="HM297" t="s">
        <v>6</v>
      </c>
      <c r="HN297" t="s">
        <v>33</v>
      </c>
      <c r="HO297" t="s">
        <v>34</v>
      </c>
      <c r="HP297" t="s">
        <v>30</v>
      </c>
      <c r="HQ297" t="s">
        <v>30</v>
      </c>
      <c r="HS297">
        <v>0</v>
      </c>
      <c r="IK297">
        <v>0</v>
      </c>
    </row>
    <row r="298" spans="1:245" x14ac:dyDescent="0.2">
      <c r="A298">
        <v>18</v>
      </c>
      <c r="B298">
        <v>1</v>
      </c>
      <c r="C298">
        <v>253</v>
      </c>
      <c r="E298" t="s">
        <v>369</v>
      </c>
      <c r="F298" t="s">
        <v>62</v>
      </c>
      <c r="G298" t="s">
        <v>217</v>
      </c>
      <c r="H298" t="str">
        <f>'1.Ведомость'!C168</f>
        <v>т</v>
      </c>
      <c r="I298">
        <f>I296*J298</f>
        <v>0.52</v>
      </c>
      <c r="J298">
        <v>1</v>
      </c>
      <c r="K298">
        <v>1</v>
      </c>
      <c r="O298">
        <f t="shared" si="251"/>
        <v>2776</v>
      </c>
      <c r="P298">
        <f t="shared" si="252"/>
        <v>2776</v>
      </c>
      <c r="Q298">
        <f t="shared" si="253"/>
        <v>0</v>
      </c>
      <c r="R298">
        <f t="shared" si="254"/>
        <v>0</v>
      </c>
      <c r="S298">
        <f t="shared" si="255"/>
        <v>0</v>
      </c>
      <c r="T298">
        <f t="shared" si="256"/>
        <v>0</v>
      </c>
      <c r="U298">
        <f t="shared" si="257"/>
        <v>0</v>
      </c>
      <c r="V298">
        <f t="shared" si="258"/>
        <v>0</v>
      </c>
      <c r="W298">
        <f t="shared" si="259"/>
        <v>0</v>
      </c>
      <c r="X298">
        <f t="shared" si="260"/>
        <v>0</v>
      </c>
      <c r="Y298">
        <f t="shared" si="261"/>
        <v>0</v>
      </c>
      <c r="AA298">
        <v>92798599</v>
      </c>
      <c r="AB298">
        <f t="shared" si="262"/>
        <v>538.09</v>
      </c>
      <c r="AC298">
        <f>ROUND(((ES298*ROUND(0.08,7))),2)</f>
        <v>538.09</v>
      </c>
      <c r="AD298">
        <f>ROUND((((ET298)-(EU298))+AE298),2)</f>
        <v>0</v>
      </c>
      <c r="AE298">
        <f>ROUND((EU298),2)</f>
        <v>0</v>
      </c>
      <c r="AF298">
        <f>ROUND((EV298),2)</f>
        <v>0</v>
      </c>
      <c r="AG298">
        <f t="shared" si="264"/>
        <v>0</v>
      </c>
      <c r="AH298">
        <f>(EW298)</f>
        <v>0</v>
      </c>
      <c r="AI298">
        <f>(EX298)</f>
        <v>0</v>
      </c>
      <c r="AJ298">
        <f t="shared" si="265"/>
        <v>0</v>
      </c>
      <c r="AK298">
        <v>6726.18</v>
      </c>
      <c r="AL298">
        <v>6726.18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108</v>
      </c>
      <c r="AU298">
        <v>55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3</v>
      </c>
      <c r="BI298">
        <v>1</v>
      </c>
      <c r="BJ298" t="s">
        <v>64</v>
      </c>
      <c r="BM298">
        <v>6004</v>
      </c>
      <c r="BN298">
        <v>0</v>
      </c>
      <c r="BO298" t="s">
        <v>6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108</v>
      </c>
      <c r="CA298">
        <v>55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266"/>
        <v>2776</v>
      </c>
      <c r="CQ298">
        <f>AC298*BC298</f>
        <v>5337.8528000000006</v>
      </c>
      <c r="CR298">
        <f>AD298*BB298</f>
        <v>0</v>
      </c>
      <c r="CS298">
        <f t="shared" si="269"/>
        <v>0</v>
      </c>
      <c r="CT298">
        <f t="shared" si="270"/>
        <v>0</v>
      </c>
      <c r="CU298">
        <f t="shared" si="271"/>
        <v>0</v>
      </c>
      <c r="CV298">
        <f t="shared" si="272"/>
        <v>0</v>
      </c>
      <c r="CW298">
        <f t="shared" si="273"/>
        <v>0</v>
      </c>
      <c r="CX298">
        <f t="shared" si="274"/>
        <v>0</v>
      </c>
      <c r="CY298">
        <f t="shared" si="275"/>
        <v>0</v>
      </c>
      <c r="CZ298">
        <f t="shared" si="276"/>
        <v>0</v>
      </c>
      <c r="DC298" t="s">
        <v>6</v>
      </c>
      <c r="DD298" t="s">
        <v>65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43</v>
      </c>
      <c r="DW298" t="s">
        <v>43</v>
      </c>
      <c r="DX298">
        <v>1000</v>
      </c>
      <c r="DZ298" t="s">
        <v>6</v>
      </c>
      <c r="EA298" t="s">
        <v>6</v>
      </c>
      <c r="EB298" t="s">
        <v>6</v>
      </c>
      <c r="EC298" t="s">
        <v>6</v>
      </c>
      <c r="EE298">
        <v>66696358</v>
      </c>
      <c r="EF298">
        <v>2</v>
      </c>
      <c r="EG298" t="s">
        <v>28</v>
      </c>
      <c r="EH298">
        <v>6</v>
      </c>
      <c r="EI298" t="s">
        <v>29</v>
      </c>
      <c r="EJ298">
        <v>1</v>
      </c>
      <c r="EK298">
        <v>6004</v>
      </c>
      <c r="EL298" t="s">
        <v>30</v>
      </c>
      <c r="EM298" t="s">
        <v>31</v>
      </c>
      <c r="EO298" t="s">
        <v>6</v>
      </c>
      <c r="EQ298">
        <v>2097152</v>
      </c>
      <c r="ER298">
        <v>6726.18</v>
      </c>
      <c r="ES298">
        <v>6726.18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v>0</v>
      </c>
      <c r="FS298">
        <v>0</v>
      </c>
      <c r="FX298">
        <v>108</v>
      </c>
      <c r="FY298">
        <v>55</v>
      </c>
      <c r="GA298" t="s">
        <v>6</v>
      </c>
      <c r="GD298">
        <v>1</v>
      </c>
      <c r="GF298">
        <v>-295914174</v>
      </c>
      <c r="GG298">
        <v>2</v>
      </c>
      <c r="GH298">
        <v>1</v>
      </c>
      <c r="GI298">
        <v>4</v>
      </c>
      <c r="GJ298">
        <v>0</v>
      </c>
      <c r="GK298">
        <v>0</v>
      </c>
      <c r="GL298">
        <f t="shared" si="277"/>
        <v>0</v>
      </c>
      <c r="GM298">
        <f t="shared" si="278"/>
        <v>2776</v>
      </c>
      <c r="GN298">
        <f t="shared" si="279"/>
        <v>2776</v>
      </c>
      <c r="GO298">
        <f t="shared" si="280"/>
        <v>0</v>
      </c>
      <c r="GP298">
        <f t="shared" si="281"/>
        <v>0</v>
      </c>
      <c r="GR298">
        <v>0</v>
      </c>
      <c r="GS298">
        <v>3</v>
      </c>
      <c r="GT298">
        <v>0</v>
      </c>
      <c r="GU298" t="s">
        <v>6</v>
      </c>
      <c r="GV298">
        <f t="shared" si="282"/>
        <v>0</v>
      </c>
      <c r="GW298">
        <v>1</v>
      </c>
      <c r="GX298">
        <f t="shared" si="283"/>
        <v>0</v>
      </c>
      <c r="HA298">
        <v>0</v>
      </c>
      <c r="HB298">
        <v>0</v>
      </c>
      <c r="HC298">
        <f t="shared" si="284"/>
        <v>0</v>
      </c>
      <c r="HE298" t="s">
        <v>6</v>
      </c>
      <c r="HF298" t="s">
        <v>6</v>
      </c>
      <c r="HM298" t="s">
        <v>6</v>
      </c>
      <c r="HN298" t="s">
        <v>33</v>
      </c>
      <c r="HO298" t="s">
        <v>34</v>
      </c>
      <c r="HP298" t="s">
        <v>30</v>
      </c>
      <c r="HQ298" t="s">
        <v>30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ROW(SmtRes!A262)</f>
        <v>262</v>
      </c>
      <c r="D299">
        <f>ROW(EtalonRes!A200)</f>
        <v>200</v>
      </c>
      <c r="E299" t="s">
        <v>370</v>
      </c>
      <c r="F299" t="s">
        <v>67</v>
      </c>
      <c r="G299" t="s">
        <v>68</v>
      </c>
      <c r="H299" t="s">
        <v>43</v>
      </c>
      <c r="I299">
        <v>12.1</v>
      </c>
      <c r="J299">
        <v>0</v>
      </c>
      <c r="K299">
        <v>12.1</v>
      </c>
      <c r="O299">
        <f t="shared" si="251"/>
        <v>125909</v>
      </c>
      <c r="P299">
        <f t="shared" si="252"/>
        <v>6122</v>
      </c>
      <c r="Q299">
        <f t="shared" si="253"/>
        <v>10658</v>
      </c>
      <c r="R299">
        <f t="shared" si="254"/>
        <v>4613</v>
      </c>
      <c r="S299">
        <f t="shared" si="255"/>
        <v>109129</v>
      </c>
      <c r="T299">
        <f t="shared" si="256"/>
        <v>0</v>
      </c>
      <c r="U299">
        <f t="shared" si="257"/>
        <v>306.44459999999998</v>
      </c>
      <c r="V299">
        <f t="shared" si="258"/>
        <v>7.8601599999999996</v>
      </c>
      <c r="W299">
        <f t="shared" si="259"/>
        <v>0</v>
      </c>
      <c r="X299">
        <f t="shared" si="260"/>
        <v>122841</v>
      </c>
      <c r="Y299">
        <f t="shared" si="261"/>
        <v>62558</v>
      </c>
      <c r="AA299">
        <v>92798599</v>
      </c>
      <c r="AB299">
        <f t="shared" si="262"/>
        <v>308.12</v>
      </c>
      <c r="AC299">
        <f>ROUND((ES299),2)</f>
        <v>51</v>
      </c>
      <c r="AD299">
        <f>ROUND(((((ET299*ROUND(1.12,7)))-((EU299*ROUND(1.12,7))))+AE299),2)</f>
        <v>56.03</v>
      </c>
      <c r="AE299">
        <f>ROUND(((EU299*ROUND(1.12,7))),2)</f>
        <v>8.5</v>
      </c>
      <c r="AF299">
        <f>ROUND(((EV299*ROUND(1.05,7))),2)</f>
        <v>201.09</v>
      </c>
      <c r="AG299">
        <f t="shared" si="264"/>
        <v>0</v>
      </c>
      <c r="AH299">
        <f>((EW299*ROUND(1.05,7)))</f>
        <v>25.326000000000001</v>
      </c>
      <c r="AI299">
        <f>((EX299*ROUND(1.12,7)))</f>
        <v>0.64960000000000007</v>
      </c>
      <c r="AJ299">
        <f t="shared" si="265"/>
        <v>0</v>
      </c>
      <c r="AK299">
        <v>292.54000000000002</v>
      </c>
      <c r="AL299">
        <v>51</v>
      </c>
      <c r="AM299">
        <v>50.03</v>
      </c>
      <c r="AN299">
        <v>7.59</v>
      </c>
      <c r="AO299">
        <v>191.51</v>
      </c>
      <c r="AP299">
        <v>0</v>
      </c>
      <c r="AQ299">
        <v>24.12</v>
      </c>
      <c r="AR299">
        <v>0.57999999999999996</v>
      </c>
      <c r="AS299">
        <v>0</v>
      </c>
      <c r="AT299">
        <v>108</v>
      </c>
      <c r="AU299">
        <v>55</v>
      </c>
      <c r="AV299">
        <v>1</v>
      </c>
      <c r="AW299">
        <v>1</v>
      </c>
      <c r="AZ299">
        <v>1</v>
      </c>
      <c r="BA299">
        <v>44.85</v>
      </c>
      <c r="BB299">
        <v>15.72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0</v>
      </c>
      <c r="BI299">
        <v>1</v>
      </c>
      <c r="BJ299" t="s">
        <v>69</v>
      </c>
      <c r="BM299">
        <v>6004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44.85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108</v>
      </c>
      <c r="CA299">
        <v>55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25</v>
      </c>
      <c r="CO299">
        <v>0</v>
      </c>
      <c r="CP299">
        <f t="shared" si="266"/>
        <v>125909</v>
      </c>
      <c r="CQ299">
        <f>AC299*BC299</f>
        <v>505.92</v>
      </c>
      <c r="CR299">
        <f>AD299*BB299</f>
        <v>880.79160000000002</v>
      </c>
      <c r="CS299">
        <f t="shared" si="269"/>
        <v>381.22500000000002</v>
      </c>
      <c r="CT299">
        <f t="shared" si="270"/>
        <v>9018.8865000000005</v>
      </c>
      <c r="CU299">
        <f t="shared" si="271"/>
        <v>0</v>
      </c>
      <c r="CV299">
        <f t="shared" si="272"/>
        <v>25.326000000000001</v>
      </c>
      <c r="CW299">
        <f t="shared" si="273"/>
        <v>0.64960000000000007</v>
      </c>
      <c r="CX299">
        <f t="shared" si="274"/>
        <v>0</v>
      </c>
      <c r="CY299">
        <f t="shared" si="275"/>
        <v>122841.36</v>
      </c>
      <c r="CZ299">
        <f t="shared" si="276"/>
        <v>62558.1</v>
      </c>
      <c r="DC299" t="s">
        <v>6</v>
      </c>
      <c r="DD299" t="s">
        <v>6</v>
      </c>
      <c r="DE299" t="s">
        <v>26</v>
      </c>
      <c r="DF299" t="s">
        <v>26</v>
      </c>
      <c r="DG299" t="s">
        <v>27</v>
      </c>
      <c r="DH299" t="s">
        <v>6</v>
      </c>
      <c r="DI299" t="s">
        <v>27</v>
      </c>
      <c r="DJ299" t="s">
        <v>26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1009</v>
      </c>
      <c r="DV299" t="s">
        <v>43</v>
      </c>
      <c r="DW299" t="s">
        <v>43</v>
      </c>
      <c r="DX299">
        <v>1000</v>
      </c>
      <c r="DZ299" t="s">
        <v>6</v>
      </c>
      <c r="EA299" t="s">
        <v>6</v>
      </c>
      <c r="EB299" t="s">
        <v>6</v>
      </c>
      <c r="EC299" t="s">
        <v>6</v>
      </c>
      <c r="EE299">
        <v>66696358</v>
      </c>
      <c r="EF299">
        <v>2</v>
      </c>
      <c r="EG299" t="s">
        <v>28</v>
      </c>
      <c r="EH299">
        <v>6</v>
      </c>
      <c r="EI299" t="s">
        <v>29</v>
      </c>
      <c r="EJ299">
        <v>1</v>
      </c>
      <c r="EK299">
        <v>6004</v>
      </c>
      <c r="EL299" t="s">
        <v>30</v>
      </c>
      <c r="EM299" t="s">
        <v>31</v>
      </c>
      <c r="EO299" t="s">
        <v>32</v>
      </c>
      <c r="EQ299">
        <v>0</v>
      </c>
      <c r="ER299">
        <v>292.54000000000002</v>
      </c>
      <c r="ES299">
        <v>51</v>
      </c>
      <c r="ET299">
        <v>50.03</v>
      </c>
      <c r="EU299">
        <v>7.59</v>
      </c>
      <c r="EV299">
        <v>191.51</v>
      </c>
      <c r="EW299">
        <v>24.12</v>
      </c>
      <c r="EX299">
        <v>0.57999999999999996</v>
      </c>
      <c r="EY299">
        <v>0</v>
      </c>
      <c r="FQ299">
        <v>0</v>
      </c>
      <c r="FR299">
        <v>0</v>
      </c>
      <c r="FS299">
        <v>0</v>
      </c>
      <c r="FX299">
        <v>108</v>
      </c>
      <c r="FY299">
        <v>55</v>
      </c>
      <c r="GA299" t="s">
        <v>6</v>
      </c>
      <c r="GD299">
        <v>1</v>
      </c>
      <c r="GF299">
        <v>1572828149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277"/>
        <v>0</v>
      </c>
      <c r="GM299">
        <f t="shared" si="278"/>
        <v>311308</v>
      </c>
      <c r="GN299">
        <f t="shared" si="279"/>
        <v>311308</v>
      </c>
      <c r="GO299">
        <f t="shared" si="280"/>
        <v>0</v>
      </c>
      <c r="GP299">
        <f t="shared" si="281"/>
        <v>0</v>
      </c>
      <c r="GR299">
        <v>0</v>
      </c>
      <c r="GS299">
        <v>0</v>
      </c>
      <c r="GT299">
        <v>0</v>
      </c>
      <c r="GU299" t="s">
        <v>6</v>
      </c>
      <c r="GV299">
        <f t="shared" si="282"/>
        <v>0</v>
      </c>
      <c r="GW299">
        <v>1</v>
      </c>
      <c r="GX299">
        <f t="shared" si="283"/>
        <v>0</v>
      </c>
      <c r="HA299">
        <v>0</v>
      </c>
      <c r="HB299">
        <v>0</v>
      </c>
      <c r="HC299">
        <f t="shared" si="284"/>
        <v>0</v>
      </c>
      <c r="HE299" t="s">
        <v>6</v>
      </c>
      <c r="HF299" t="s">
        <v>6</v>
      </c>
      <c r="HM299" t="s">
        <v>6</v>
      </c>
      <c r="HN299" t="s">
        <v>33</v>
      </c>
      <c r="HO299" t="s">
        <v>34</v>
      </c>
      <c r="HP299" t="s">
        <v>30</v>
      </c>
      <c r="HQ299" t="s">
        <v>30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262</v>
      </c>
      <c r="E300" t="s">
        <v>371</v>
      </c>
      <c r="F300" t="s">
        <v>55</v>
      </c>
      <c r="G300" t="s">
        <v>214</v>
      </c>
      <c r="H300" t="str">
        <f>'1.Ведомость'!C170</f>
        <v>т</v>
      </c>
      <c r="I300">
        <f>I299*J300</f>
        <v>12.1</v>
      </c>
      <c r="J300">
        <v>1</v>
      </c>
      <c r="K300">
        <v>1</v>
      </c>
      <c r="O300">
        <f t="shared" si="251"/>
        <v>832957</v>
      </c>
      <c r="P300">
        <f t="shared" si="252"/>
        <v>832957</v>
      </c>
      <c r="Q300">
        <f t="shared" si="253"/>
        <v>0</v>
      </c>
      <c r="R300">
        <f t="shared" si="254"/>
        <v>0</v>
      </c>
      <c r="S300">
        <f t="shared" si="255"/>
        <v>0</v>
      </c>
      <c r="T300">
        <f t="shared" si="256"/>
        <v>0</v>
      </c>
      <c r="U300">
        <f t="shared" si="257"/>
        <v>0</v>
      </c>
      <c r="V300">
        <f t="shared" si="258"/>
        <v>0</v>
      </c>
      <c r="W300">
        <f t="shared" si="259"/>
        <v>0</v>
      </c>
      <c r="X300">
        <f t="shared" si="260"/>
        <v>0</v>
      </c>
      <c r="Y300">
        <f t="shared" si="261"/>
        <v>0</v>
      </c>
      <c r="AA300">
        <v>92798599</v>
      </c>
      <c r="AB300">
        <f t="shared" si="262"/>
        <v>68839.45</v>
      </c>
      <c r="AC300">
        <f>ROUND((ES300),2)</f>
        <v>68839.45</v>
      </c>
      <c r="AD300">
        <f>ROUND((((ET300)-(EU300))+AE300),2)</f>
        <v>0</v>
      </c>
      <c r="AE300">
        <f>ROUND((EU300),2)</f>
        <v>0</v>
      </c>
      <c r="AF300">
        <f>ROUND((EV300),2)</f>
        <v>0</v>
      </c>
      <c r="AG300">
        <f t="shared" si="264"/>
        <v>0</v>
      </c>
      <c r="AH300">
        <f>(EW300)</f>
        <v>0</v>
      </c>
      <c r="AI300">
        <f>(EX300)</f>
        <v>0</v>
      </c>
      <c r="AJ300">
        <f t="shared" si="265"/>
        <v>0</v>
      </c>
      <c r="AK300">
        <v>68839.45</v>
      </c>
      <c r="AL300">
        <v>68839.45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108</v>
      </c>
      <c r="AU300">
        <v>55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57</v>
      </c>
      <c r="BM300">
        <v>6004</v>
      </c>
      <c r="BN300">
        <v>0</v>
      </c>
      <c r="BO300" t="s">
        <v>6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108</v>
      </c>
      <c r="CA300">
        <v>55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266"/>
        <v>832957</v>
      </c>
      <c r="CQ300">
        <f>AC300</f>
        <v>68839.45</v>
      </c>
      <c r="CR300">
        <f>AD300</f>
        <v>0</v>
      </c>
      <c r="CS300">
        <f t="shared" si="269"/>
        <v>0</v>
      </c>
      <c r="CT300">
        <f t="shared" si="270"/>
        <v>0</v>
      </c>
      <c r="CU300">
        <f t="shared" si="271"/>
        <v>0</v>
      </c>
      <c r="CV300">
        <f t="shared" si="272"/>
        <v>0</v>
      </c>
      <c r="CW300">
        <f t="shared" si="273"/>
        <v>0</v>
      </c>
      <c r="CX300">
        <f t="shared" si="274"/>
        <v>0</v>
      </c>
      <c r="CY300">
        <f t="shared" si="275"/>
        <v>0</v>
      </c>
      <c r="CZ300">
        <f t="shared" si="276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43</v>
      </c>
      <c r="DW300" t="s">
        <v>43</v>
      </c>
      <c r="DX300">
        <v>1000</v>
      </c>
      <c r="DZ300" t="s">
        <v>6</v>
      </c>
      <c r="EA300" t="s">
        <v>6</v>
      </c>
      <c r="EB300" t="s">
        <v>6</v>
      </c>
      <c r="EC300" t="s">
        <v>6</v>
      </c>
      <c r="EE300">
        <v>66696358</v>
      </c>
      <c r="EF300">
        <v>2</v>
      </c>
      <c r="EG300" t="s">
        <v>28</v>
      </c>
      <c r="EH300">
        <v>6</v>
      </c>
      <c r="EI300" t="s">
        <v>29</v>
      </c>
      <c r="EJ300">
        <v>1</v>
      </c>
      <c r="EK300">
        <v>6004</v>
      </c>
      <c r="EL300" t="s">
        <v>30</v>
      </c>
      <c r="EM300" t="s">
        <v>31</v>
      </c>
      <c r="EO300" t="s">
        <v>6</v>
      </c>
      <c r="EQ300">
        <v>2097152</v>
      </c>
      <c r="ER300">
        <v>65699.039999999994</v>
      </c>
      <c r="ES300">
        <v>68839.45</v>
      </c>
      <c r="ET300">
        <v>0</v>
      </c>
      <c r="EU300">
        <v>0</v>
      </c>
      <c r="EV300">
        <v>0</v>
      </c>
      <c r="EW300">
        <v>0</v>
      </c>
      <c r="EX300">
        <v>0</v>
      </c>
      <c r="EZ300">
        <v>5</v>
      </c>
      <c r="FC300">
        <v>0</v>
      </c>
      <c r="FD300">
        <v>18</v>
      </c>
      <c r="FF300">
        <v>65699.039999999994</v>
      </c>
      <c r="FQ300">
        <v>0</v>
      </c>
      <c r="FR300">
        <v>0</v>
      </c>
      <c r="FS300">
        <v>0</v>
      </c>
      <c r="FX300">
        <v>108</v>
      </c>
      <c r="FY300">
        <v>55</v>
      </c>
      <c r="GA300" t="s">
        <v>215</v>
      </c>
      <c r="GD300">
        <v>1</v>
      </c>
      <c r="GF300">
        <v>-1779938562</v>
      </c>
      <c r="GG300">
        <v>2</v>
      </c>
      <c r="GH300">
        <v>3</v>
      </c>
      <c r="GI300">
        <v>4</v>
      </c>
      <c r="GJ300">
        <v>0</v>
      </c>
      <c r="GK300">
        <v>0</v>
      </c>
      <c r="GL300">
        <f t="shared" si="277"/>
        <v>0</v>
      </c>
      <c r="GM300">
        <f t="shared" si="278"/>
        <v>832957</v>
      </c>
      <c r="GN300">
        <f t="shared" si="279"/>
        <v>832957</v>
      </c>
      <c r="GO300">
        <f t="shared" si="280"/>
        <v>0</v>
      </c>
      <c r="GP300">
        <f t="shared" si="281"/>
        <v>0</v>
      </c>
      <c r="GR300">
        <v>1</v>
      </c>
      <c r="GS300">
        <v>1</v>
      </c>
      <c r="GT300">
        <v>0</v>
      </c>
      <c r="GU300" t="s">
        <v>6</v>
      </c>
      <c r="GV300">
        <f t="shared" si="282"/>
        <v>0</v>
      </c>
      <c r="GW300">
        <v>1</v>
      </c>
      <c r="GX300">
        <f t="shared" si="283"/>
        <v>0</v>
      </c>
      <c r="HA300">
        <v>0</v>
      </c>
      <c r="HB300">
        <v>0</v>
      </c>
      <c r="HC300">
        <f t="shared" si="284"/>
        <v>0</v>
      </c>
      <c r="HE300" t="s">
        <v>59</v>
      </c>
      <c r="HF300" t="s">
        <v>60</v>
      </c>
      <c r="HG300">
        <f>ROUND(AC300*I300,0)</f>
        <v>832957</v>
      </c>
      <c r="HM300" t="s">
        <v>6</v>
      </c>
      <c r="HN300" t="s">
        <v>33</v>
      </c>
      <c r="HO300" t="s">
        <v>34</v>
      </c>
      <c r="HP300" t="s">
        <v>30</v>
      </c>
      <c r="HQ300" t="s">
        <v>30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261</v>
      </c>
      <c r="E301" t="s">
        <v>372</v>
      </c>
      <c r="F301" t="s">
        <v>72</v>
      </c>
      <c r="G301" t="s">
        <v>221</v>
      </c>
      <c r="H301" t="str">
        <f>'1.Ведомость'!C171</f>
        <v>т</v>
      </c>
      <c r="I301">
        <f>I299*J301</f>
        <v>12.1</v>
      </c>
      <c r="J301">
        <v>1</v>
      </c>
      <c r="K301">
        <v>1</v>
      </c>
      <c r="O301">
        <f t="shared" si="251"/>
        <v>32940</v>
      </c>
      <c r="P301">
        <f t="shared" si="252"/>
        <v>32940</v>
      </c>
      <c r="Q301">
        <f t="shared" si="253"/>
        <v>0</v>
      </c>
      <c r="R301">
        <f t="shared" si="254"/>
        <v>0</v>
      </c>
      <c r="S301">
        <f t="shared" si="255"/>
        <v>0</v>
      </c>
      <c r="T301">
        <f t="shared" si="256"/>
        <v>0</v>
      </c>
      <c r="U301">
        <f t="shared" si="257"/>
        <v>0</v>
      </c>
      <c r="V301">
        <f t="shared" si="258"/>
        <v>0</v>
      </c>
      <c r="W301">
        <f t="shared" si="259"/>
        <v>0</v>
      </c>
      <c r="X301">
        <f t="shared" si="260"/>
        <v>0</v>
      </c>
      <c r="Y301">
        <f t="shared" si="261"/>
        <v>0</v>
      </c>
      <c r="AA301">
        <v>92798599</v>
      </c>
      <c r="AB301">
        <f t="shared" si="262"/>
        <v>274.43</v>
      </c>
      <c r="AC301">
        <f>ROUND(((ES301*ROUND(0.05,7))),2)</f>
        <v>274.43</v>
      </c>
      <c r="AD301">
        <f>ROUND((((ET301)-(EU301))+AE301),2)</f>
        <v>0</v>
      </c>
      <c r="AE301">
        <f>ROUND((EU301),2)</f>
        <v>0</v>
      </c>
      <c r="AF301">
        <f>ROUND((EV301),2)</f>
        <v>0</v>
      </c>
      <c r="AG301">
        <f t="shared" si="264"/>
        <v>0</v>
      </c>
      <c r="AH301">
        <f>(EW301)</f>
        <v>0</v>
      </c>
      <c r="AI301">
        <f>(EX301)</f>
        <v>0</v>
      </c>
      <c r="AJ301">
        <f t="shared" si="265"/>
        <v>0</v>
      </c>
      <c r="AK301">
        <v>5488.69</v>
      </c>
      <c r="AL301">
        <v>5488.69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108</v>
      </c>
      <c r="AU301">
        <v>55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3</v>
      </c>
      <c r="BI301">
        <v>1</v>
      </c>
      <c r="BJ301" t="s">
        <v>74</v>
      </c>
      <c r="BM301">
        <v>6004</v>
      </c>
      <c r="BN301">
        <v>0</v>
      </c>
      <c r="BO301" t="s">
        <v>6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108</v>
      </c>
      <c r="CA301">
        <v>55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si="266"/>
        <v>32940</v>
      </c>
      <c r="CQ301">
        <f>AC301*BC301</f>
        <v>2722.3456000000001</v>
      </c>
      <c r="CR301">
        <f>AD301*BB301</f>
        <v>0</v>
      </c>
      <c r="CS301">
        <f t="shared" si="269"/>
        <v>0</v>
      </c>
      <c r="CT301">
        <f t="shared" si="270"/>
        <v>0</v>
      </c>
      <c r="CU301">
        <f t="shared" si="271"/>
        <v>0</v>
      </c>
      <c r="CV301">
        <f t="shared" si="272"/>
        <v>0</v>
      </c>
      <c r="CW301">
        <f t="shared" si="273"/>
        <v>0</v>
      </c>
      <c r="CX301">
        <f t="shared" si="274"/>
        <v>0</v>
      </c>
      <c r="CY301">
        <f t="shared" si="275"/>
        <v>0</v>
      </c>
      <c r="CZ301">
        <f t="shared" si="276"/>
        <v>0</v>
      </c>
      <c r="DC301" t="s">
        <v>6</v>
      </c>
      <c r="DD301" t="s">
        <v>75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1009</v>
      </c>
      <c r="DV301" t="s">
        <v>43</v>
      </c>
      <c r="DW301" t="s">
        <v>43</v>
      </c>
      <c r="DX301">
        <v>1000</v>
      </c>
      <c r="DZ301" t="s">
        <v>6</v>
      </c>
      <c r="EA301" t="s">
        <v>6</v>
      </c>
      <c r="EB301" t="s">
        <v>6</v>
      </c>
      <c r="EC301" t="s">
        <v>6</v>
      </c>
      <c r="EE301">
        <v>66696358</v>
      </c>
      <c r="EF301">
        <v>2</v>
      </c>
      <c r="EG301" t="s">
        <v>28</v>
      </c>
      <c r="EH301">
        <v>6</v>
      </c>
      <c r="EI301" t="s">
        <v>29</v>
      </c>
      <c r="EJ301">
        <v>1</v>
      </c>
      <c r="EK301">
        <v>6004</v>
      </c>
      <c r="EL301" t="s">
        <v>30</v>
      </c>
      <c r="EM301" t="s">
        <v>31</v>
      </c>
      <c r="EO301" t="s">
        <v>6</v>
      </c>
      <c r="EQ301">
        <v>2097152</v>
      </c>
      <c r="ER301">
        <v>5488.69</v>
      </c>
      <c r="ES301">
        <v>5488.69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108</v>
      </c>
      <c r="FY301">
        <v>55</v>
      </c>
      <c r="GA301" t="s">
        <v>6</v>
      </c>
      <c r="GD301">
        <v>1</v>
      </c>
      <c r="GF301">
        <v>1336292980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si="277"/>
        <v>0</v>
      </c>
      <c r="GM301">
        <f t="shared" si="278"/>
        <v>32940</v>
      </c>
      <c r="GN301">
        <f t="shared" si="279"/>
        <v>32940</v>
      </c>
      <c r="GO301">
        <f t="shared" si="280"/>
        <v>0</v>
      </c>
      <c r="GP301">
        <f t="shared" si="281"/>
        <v>0</v>
      </c>
      <c r="GR301">
        <v>0</v>
      </c>
      <c r="GS301">
        <v>3</v>
      </c>
      <c r="GT301">
        <v>0</v>
      </c>
      <c r="GU301" t="s">
        <v>6</v>
      </c>
      <c r="GV301">
        <f t="shared" si="282"/>
        <v>0</v>
      </c>
      <c r="GW301">
        <v>1</v>
      </c>
      <c r="GX301">
        <f t="shared" si="283"/>
        <v>0</v>
      </c>
      <c r="HA301">
        <v>0</v>
      </c>
      <c r="HB301">
        <v>0</v>
      </c>
      <c r="HC301">
        <f t="shared" si="284"/>
        <v>0</v>
      </c>
      <c r="HE301" t="s">
        <v>6</v>
      </c>
      <c r="HF301" t="s">
        <v>6</v>
      </c>
      <c r="HM301" t="s">
        <v>6</v>
      </c>
      <c r="HN301" t="s">
        <v>33</v>
      </c>
      <c r="HO301" t="s">
        <v>34</v>
      </c>
      <c r="HP301" t="s">
        <v>30</v>
      </c>
      <c r="HQ301" t="s">
        <v>30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ROW(SmtRes!A275)</f>
        <v>275</v>
      </c>
      <c r="D302">
        <f>ROW(EtalonRes!A207)</f>
        <v>207</v>
      </c>
      <c r="E302" t="s">
        <v>373</v>
      </c>
      <c r="F302" t="s">
        <v>237</v>
      </c>
      <c r="G302" t="s">
        <v>238</v>
      </c>
      <c r="H302" t="s">
        <v>23</v>
      </c>
      <c r="I302">
        <v>51.77</v>
      </c>
      <c r="J302">
        <v>0</v>
      </c>
      <c r="K302">
        <v>51.77</v>
      </c>
      <c r="O302">
        <f t="shared" si="251"/>
        <v>224959</v>
      </c>
      <c r="P302">
        <f t="shared" si="252"/>
        <v>3657</v>
      </c>
      <c r="Q302">
        <f t="shared" si="253"/>
        <v>132629</v>
      </c>
      <c r="R302">
        <f t="shared" si="254"/>
        <v>57931</v>
      </c>
      <c r="S302">
        <f t="shared" si="255"/>
        <v>88673</v>
      </c>
      <c r="T302">
        <f t="shared" si="256"/>
        <v>0</v>
      </c>
      <c r="U302">
        <f t="shared" si="257"/>
        <v>228.84928500000001</v>
      </c>
      <c r="V302">
        <f t="shared" si="258"/>
        <v>95.670959999999994</v>
      </c>
      <c r="W302">
        <f t="shared" si="259"/>
        <v>0</v>
      </c>
      <c r="X302">
        <f t="shared" si="260"/>
        <v>158332</v>
      </c>
      <c r="Y302">
        <f t="shared" si="261"/>
        <v>80632</v>
      </c>
      <c r="AA302">
        <v>92798599</v>
      </c>
      <c r="AB302">
        <f t="shared" si="262"/>
        <v>208.28</v>
      </c>
      <c r="AC302">
        <f t="shared" ref="AC302:AC311" si="289">ROUND((ES302),2)</f>
        <v>7.12</v>
      </c>
      <c r="AD302">
        <f>ROUND(((((ET302*ROUND(1.12,7)))-((EU302*ROUND(1.12,7))))+AE302),2)</f>
        <v>162.97</v>
      </c>
      <c r="AE302">
        <f>ROUND(((EU302*ROUND(1.12,7))),2)</f>
        <v>24.95</v>
      </c>
      <c r="AF302">
        <f>ROUND(((EV302*ROUND(1.05,7))),2)</f>
        <v>38.19</v>
      </c>
      <c r="AG302">
        <f t="shared" si="264"/>
        <v>0</v>
      </c>
      <c r="AH302">
        <f>((EW302*ROUND(1.05,7)))</f>
        <v>4.4205000000000005</v>
      </c>
      <c r="AI302">
        <f>((EX302*ROUND(1.12,7)))</f>
        <v>1.8480000000000001</v>
      </c>
      <c r="AJ302">
        <f t="shared" si="265"/>
        <v>0</v>
      </c>
      <c r="AK302">
        <v>189</v>
      </c>
      <c r="AL302">
        <v>7.12</v>
      </c>
      <c r="AM302">
        <v>145.51</v>
      </c>
      <c r="AN302">
        <v>22.28</v>
      </c>
      <c r="AO302">
        <v>36.369999999999997</v>
      </c>
      <c r="AP302">
        <v>0</v>
      </c>
      <c r="AQ302">
        <v>4.21</v>
      </c>
      <c r="AR302">
        <v>1.65</v>
      </c>
      <c r="AS302">
        <v>0</v>
      </c>
      <c r="AT302">
        <v>108</v>
      </c>
      <c r="AU302">
        <v>55</v>
      </c>
      <c r="AV302">
        <v>1</v>
      </c>
      <c r="AW302">
        <v>1</v>
      </c>
      <c r="AZ302">
        <v>1</v>
      </c>
      <c r="BA302">
        <v>44.85</v>
      </c>
      <c r="BB302">
        <v>15.72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0</v>
      </c>
      <c r="BI302">
        <v>1</v>
      </c>
      <c r="BJ302" t="s">
        <v>239</v>
      </c>
      <c r="BM302">
        <v>6004</v>
      </c>
      <c r="BN302">
        <v>0</v>
      </c>
      <c r="BO302" t="s">
        <v>6</v>
      </c>
      <c r="BP302">
        <v>0</v>
      </c>
      <c r="BQ302">
        <v>2</v>
      </c>
      <c r="BR302">
        <v>0</v>
      </c>
      <c r="BS302">
        <v>44.85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108</v>
      </c>
      <c r="CA302">
        <v>55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25</v>
      </c>
      <c r="CO302">
        <v>0</v>
      </c>
      <c r="CP302">
        <f t="shared" si="266"/>
        <v>224959</v>
      </c>
      <c r="CQ302">
        <f>AC302*BC302</f>
        <v>70.630399999999995</v>
      </c>
      <c r="CR302">
        <f>AD302*BB302</f>
        <v>2561.8884000000003</v>
      </c>
      <c r="CS302">
        <f t="shared" si="269"/>
        <v>1119.0074999999999</v>
      </c>
      <c r="CT302">
        <f t="shared" si="270"/>
        <v>1712.8215</v>
      </c>
      <c r="CU302">
        <f t="shared" si="271"/>
        <v>0</v>
      </c>
      <c r="CV302">
        <f t="shared" si="272"/>
        <v>4.4205000000000005</v>
      </c>
      <c r="CW302">
        <f t="shared" si="273"/>
        <v>1.8480000000000001</v>
      </c>
      <c r="CX302">
        <f t="shared" si="274"/>
        <v>0</v>
      </c>
      <c r="CY302">
        <f t="shared" si="275"/>
        <v>158332.32</v>
      </c>
      <c r="CZ302">
        <f t="shared" si="276"/>
        <v>80632.2</v>
      </c>
      <c r="DC302" t="s">
        <v>6</v>
      </c>
      <c r="DD302" t="s">
        <v>6</v>
      </c>
      <c r="DE302" t="s">
        <v>26</v>
      </c>
      <c r="DF302" t="s">
        <v>26</v>
      </c>
      <c r="DG302" t="s">
        <v>27</v>
      </c>
      <c r="DH302" t="s">
        <v>6</v>
      </c>
      <c r="DI302" t="s">
        <v>27</v>
      </c>
      <c r="DJ302" t="s">
        <v>26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23</v>
      </c>
      <c r="DW302" t="s">
        <v>23</v>
      </c>
      <c r="DX302">
        <v>10</v>
      </c>
      <c r="DZ302" t="s">
        <v>6</v>
      </c>
      <c r="EA302" t="s">
        <v>6</v>
      </c>
      <c r="EB302" t="s">
        <v>6</v>
      </c>
      <c r="EC302" t="s">
        <v>6</v>
      </c>
      <c r="EE302">
        <v>66696358</v>
      </c>
      <c r="EF302">
        <v>2</v>
      </c>
      <c r="EG302" t="s">
        <v>28</v>
      </c>
      <c r="EH302">
        <v>6</v>
      </c>
      <c r="EI302" t="s">
        <v>29</v>
      </c>
      <c r="EJ302">
        <v>1</v>
      </c>
      <c r="EK302">
        <v>6004</v>
      </c>
      <c r="EL302" t="s">
        <v>30</v>
      </c>
      <c r="EM302" t="s">
        <v>31</v>
      </c>
      <c r="EO302" t="s">
        <v>32</v>
      </c>
      <c r="EQ302">
        <v>0</v>
      </c>
      <c r="ER302">
        <v>189</v>
      </c>
      <c r="ES302">
        <v>7.12</v>
      </c>
      <c r="ET302">
        <v>145.51</v>
      </c>
      <c r="EU302">
        <v>22.28</v>
      </c>
      <c r="EV302">
        <v>36.369999999999997</v>
      </c>
      <c r="EW302">
        <v>4.21</v>
      </c>
      <c r="EX302">
        <v>1.65</v>
      </c>
      <c r="EY302">
        <v>0</v>
      </c>
      <c r="FQ302">
        <v>0</v>
      </c>
      <c r="FR302">
        <v>0</v>
      </c>
      <c r="FS302">
        <v>0</v>
      </c>
      <c r="FX302">
        <v>108</v>
      </c>
      <c r="FY302">
        <v>55</v>
      </c>
      <c r="GA302" t="s">
        <v>6</v>
      </c>
      <c r="GD302">
        <v>1</v>
      </c>
      <c r="GF302">
        <v>-1810010839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277"/>
        <v>0</v>
      </c>
      <c r="GM302">
        <f t="shared" si="278"/>
        <v>463923</v>
      </c>
      <c r="GN302">
        <f t="shared" si="279"/>
        <v>463923</v>
      </c>
      <c r="GO302">
        <f t="shared" si="280"/>
        <v>0</v>
      </c>
      <c r="GP302">
        <f t="shared" si="281"/>
        <v>0</v>
      </c>
      <c r="GR302">
        <v>0</v>
      </c>
      <c r="GS302">
        <v>0</v>
      </c>
      <c r="GT302">
        <v>0</v>
      </c>
      <c r="GU302" t="s">
        <v>6</v>
      </c>
      <c r="GV302">
        <f t="shared" si="282"/>
        <v>0</v>
      </c>
      <c r="GW302">
        <v>1</v>
      </c>
      <c r="GX302">
        <f t="shared" si="283"/>
        <v>0</v>
      </c>
      <c r="HA302">
        <v>0</v>
      </c>
      <c r="HB302">
        <v>0</v>
      </c>
      <c r="HC302">
        <f t="shared" si="284"/>
        <v>0</v>
      </c>
      <c r="HE302" t="s">
        <v>6</v>
      </c>
      <c r="HF302" t="s">
        <v>6</v>
      </c>
      <c r="HM302" t="s">
        <v>6</v>
      </c>
      <c r="HN302" t="s">
        <v>33</v>
      </c>
      <c r="HO302" t="s">
        <v>34</v>
      </c>
      <c r="HP302" t="s">
        <v>30</v>
      </c>
      <c r="HQ302" t="s">
        <v>30</v>
      </c>
      <c r="HS302">
        <v>0</v>
      </c>
      <c r="IK302">
        <v>0</v>
      </c>
    </row>
    <row r="303" spans="1:245" x14ac:dyDescent="0.2">
      <c r="A303">
        <v>18</v>
      </c>
      <c r="B303">
        <v>1</v>
      </c>
      <c r="C303">
        <v>273</v>
      </c>
      <c r="E303" t="s">
        <v>374</v>
      </c>
      <c r="F303" t="s">
        <v>80</v>
      </c>
      <c r="G303" t="s">
        <v>375</v>
      </c>
      <c r="H303" t="str">
        <f>'1.Ведомость'!C173</f>
        <v>компл.</v>
      </c>
      <c r="I303">
        <f>I302*J303</f>
        <v>88.32</v>
      </c>
      <c r="J303">
        <v>1.7060073401583926</v>
      </c>
      <c r="K303">
        <v>1.70600734</v>
      </c>
      <c r="O303">
        <f t="shared" si="251"/>
        <v>41719</v>
      </c>
      <c r="P303">
        <f t="shared" si="252"/>
        <v>41719</v>
      </c>
      <c r="Q303">
        <f t="shared" si="253"/>
        <v>0</v>
      </c>
      <c r="R303">
        <f t="shared" si="254"/>
        <v>0</v>
      </c>
      <c r="S303">
        <f t="shared" si="255"/>
        <v>0</v>
      </c>
      <c r="T303">
        <f t="shared" si="256"/>
        <v>0</v>
      </c>
      <c r="U303">
        <f t="shared" si="257"/>
        <v>0</v>
      </c>
      <c r="V303">
        <f t="shared" si="258"/>
        <v>0</v>
      </c>
      <c r="W303">
        <f t="shared" si="259"/>
        <v>0</v>
      </c>
      <c r="X303">
        <f t="shared" si="260"/>
        <v>0</v>
      </c>
      <c r="Y303">
        <f t="shared" si="261"/>
        <v>0</v>
      </c>
      <c r="AA303">
        <v>92798599</v>
      </c>
      <c r="AB303">
        <f t="shared" si="262"/>
        <v>472.36</v>
      </c>
      <c r="AC303">
        <f t="shared" si="289"/>
        <v>472.36</v>
      </c>
      <c r="AD303">
        <f t="shared" ref="AD303:AD311" si="290">ROUND((((ET303)-(EU303))+AE303),2)</f>
        <v>0</v>
      </c>
      <c r="AE303">
        <f t="shared" ref="AE303:AE311" si="291">ROUND((EU303),2)</f>
        <v>0</v>
      </c>
      <c r="AF303">
        <f t="shared" ref="AF303:AF311" si="292">ROUND((EV303),2)</f>
        <v>0</v>
      </c>
      <c r="AG303">
        <f t="shared" si="264"/>
        <v>0</v>
      </c>
      <c r="AH303">
        <f t="shared" ref="AH303:AH311" si="293">(EW303)</f>
        <v>0</v>
      </c>
      <c r="AI303">
        <f t="shared" ref="AI303:AI311" si="294">(EX303)</f>
        <v>0</v>
      </c>
      <c r="AJ303">
        <f t="shared" si="265"/>
        <v>0</v>
      </c>
      <c r="AK303">
        <v>472.36</v>
      </c>
      <c r="AL303">
        <v>472.36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108</v>
      </c>
      <c r="AU303">
        <v>55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1</v>
      </c>
      <c r="BJ303" t="s">
        <v>83</v>
      </c>
      <c r="BM303">
        <v>6004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108</v>
      </c>
      <c r="CA303">
        <v>55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266"/>
        <v>41719</v>
      </c>
      <c r="CQ303">
        <f t="shared" ref="CQ303:CR305" si="295">AC303</f>
        <v>472.36</v>
      </c>
      <c r="CR303">
        <f t="shared" si="295"/>
        <v>0</v>
      </c>
      <c r="CS303">
        <f t="shared" si="269"/>
        <v>0</v>
      </c>
      <c r="CT303">
        <f t="shared" si="270"/>
        <v>0</v>
      </c>
      <c r="CU303">
        <f t="shared" si="271"/>
        <v>0</v>
      </c>
      <c r="CV303">
        <f t="shared" si="272"/>
        <v>0</v>
      </c>
      <c r="CW303">
        <f t="shared" si="273"/>
        <v>0</v>
      </c>
      <c r="CX303">
        <f t="shared" si="274"/>
        <v>0</v>
      </c>
      <c r="CY303">
        <f t="shared" si="275"/>
        <v>0</v>
      </c>
      <c r="CZ303">
        <f t="shared" si="276"/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82</v>
      </c>
      <c r="DW303" t="s">
        <v>82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66696358</v>
      </c>
      <c r="EF303">
        <v>2</v>
      </c>
      <c r="EG303" t="s">
        <v>28</v>
      </c>
      <c r="EH303">
        <v>6</v>
      </c>
      <c r="EI303" t="s">
        <v>29</v>
      </c>
      <c r="EJ303">
        <v>1</v>
      </c>
      <c r="EK303">
        <v>6004</v>
      </c>
      <c r="EL303" t="s">
        <v>30</v>
      </c>
      <c r="EM303" t="s">
        <v>31</v>
      </c>
      <c r="EO303" t="s">
        <v>6</v>
      </c>
      <c r="EQ303">
        <v>1048576</v>
      </c>
      <c r="ER303">
        <v>472.36</v>
      </c>
      <c r="ES303">
        <v>472.36</v>
      </c>
      <c r="ET303">
        <v>0</v>
      </c>
      <c r="EU303">
        <v>0</v>
      </c>
      <c r="EV303">
        <v>0</v>
      </c>
      <c r="EW303">
        <v>0</v>
      </c>
      <c r="EX303">
        <v>0</v>
      </c>
      <c r="EZ303">
        <v>5</v>
      </c>
      <c r="FC303">
        <v>0</v>
      </c>
      <c r="FD303">
        <v>18</v>
      </c>
      <c r="FF303">
        <v>445.29</v>
      </c>
      <c r="FQ303">
        <v>0</v>
      </c>
      <c r="FR303">
        <v>0</v>
      </c>
      <c r="FS303">
        <v>0</v>
      </c>
      <c r="FX303">
        <v>108</v>
      </c>
      <c r="FY303">
        <v>55</v>
      </c>
      <c r="GA303" t="s">
        <v>84</v>
      </c>
      <c r="GD303">
        <v>1</v>
      </c>
      <c r="GF303">
        <v>-953646825</v>
      </c>
      <c r="GG303">
        <v>2</v>
      </c>
      <c r="GH303">
        <v>3</v>
      </c>
      <c r="GI303">
        <v>4</v>
      </c>
      <c r="GJ303">
        <v>0</v>
      </c>
      <c r="GK303">
        <v>0</v>
      </c>
      <c r="GL303">
        <f t="shared" si="277"/>
        <v>0</v>
      </c>
      <c r="GM303">
        <f t="shared" si="278"/>
        <v>41719</v>
      </c>
      <c r="GN303">
        <f t="shared" si="279"/>
        <v>41719</v>
      </c>
      <c r="GO303">
        <f t="shared" si="280"/>
        <v>0</v>
      </c>
      <c r="GP303">
        <f t="shared" si="281"/>
        <v>0</v>
      </c>
      <c r="GR303">
        <v>1</v>
      </c>
      <c r="GS303">
        <v>1</v>
      </c>
      <c r="GT303">
        <v>0</v>
      </c>
      <c r="GU303" t="s">
        <v>6</v>
      </c>
      <c r="GV303">
        <f t="shared" si="282"/>
        <v>0</v>
      </c>
      <c r="GW303">
        <v>1</v>
      </c>
      <c r="GX303">
        <f t="shared" si="283"/>
        <v>0</v>
      </c>
      <c r="HA303">
        <v>0</v>
      </c>
      <c r="HB303">
        <v>0</v>
      </c>
      <c r="HC303">
        <f t="shared" si="284"/>
        <v>0</v>
      </c>
      <c r="HE303" t="s">
        <v>59</v>
      </c>
      <c r="HF303" t="s">
        <v>50</v>
      </c>
      <c r="HG303">
        <f>ROUND(AC303*I303,0)</f>
        <v>41719</v>
      </c>
      <c r="HM303" t="s">
        <v>6</v>
      </c>
      <c r="HN303" t="s">
        <v>33</v>
      </c>
      <c r="HO303" t="s">
        <v>34</v>
      </c>
      <c r="HP303" t="s">
        <v>30</v>
      </c>
      <c r="HQ303" t="s">
        <v>30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274</v>
      </c>
      <c r="E304" t="s">
        <v>376</v>
      </c>
      <c r="F304" t="s">
        <v>80</v>
      </c>
      <c r="G304" t="s">
        <v>377</v>
      </c>
      <c r="H304" t="str">
        <f>'1.Ведомость'!C174</f>
        <v>компл.</v>
      </c>
      <c r="I304">
        <f>I302*J304</f>
        <v>88.32</v>
      </c>
      <c r="J304">
        <v>1.7060073401583926</v>
      </c>
      <c r="K304">
        <v>1.70600734</v>
      </c>
      <c r="O304">
        <f t="shared" si="251"/>
        <v>37721</v>
      </c>
      <c r="P304">
        <f t="shared" si="252"/>
        <v>37721</v>
      </c>
      <c r="Q304">
        <f t="shared" si="253"/>
        <v>0</v>
      </c>
      <c r="R304">
        <f t="shared" si="254"/>
        <v>0</v>
      </c>
      <c r="S304">
        <f t="shared" si="255"/>
        <v>0</v>
      </c>
      <c r="T304">
        <f t="shared" si="256"/>
        <v>0</v>
      </c>
      <c r="U304">
        <f t="shared" si="257"/>
        <v>0</v>
      </c>
      <c r="V304">
        <f t="shared" si="258"/>
        <v>0</v>
      </c>
      <c r="W304">
        <f t="shared" si="259"/>
        <v>0</v>
      </c>
      <c r="X304">
        <f t="shared" si="260"/>
        <v>0</v>
      </c>
      <c r="Y304">
        <f t="shared" si="261"/>
        <v>0</v>
      </c>
      <c r="AA304">
        <v>92798599</v>
      </c>
      <c r="AB304">
        <f t="shared" si="262"/>
        <v>427.09</v>
      </c>
      <c r="AC304">
        <f t="shared" si="289"/>
        <v>427.09</v>
      </c>
      <c r="AD304">
        <f t="shared" si="290"/>
        <v>0</v>
      </c>
      <c r="AE304">
        <f t="shared" si="291"/>
        <v>0</v>
      </c>
      <c r="AF304">
        <f t="shared" si="292"/>
        <v>0</v>
      </c>
      <c r="AG304">
        <f t="shared" si="264"/>
        <v>0</v>
      </c>
      <c r="AH304">
        <f t="shared" si="293"/>
        <v>0</v>
      </c>
      <c r="AI304">
        <f t="shared" si="294"/>
        <v>0</v>
      </c>
      <c r="AJ304">
        <f t="shared" si="265"/>
        <v>0</v>
      </c>
      <c r="AK304">
        <v>427.09000000000003</v>
      </c>
      <c r="AL304">
        <v>427.09000000000003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108</v>
      </c>
      <c r="AU304">
        <v>55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83</v>
      </c>
      <c r="BM304">
        <v>6004</v>
      </c>
      <c r="BN304">
        <v>0</v>
      </c>
      <c r="BO304" t="s">
        <v>6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108</v>
      </c>
      <c r="CA304">
        <v>55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266"/>
        <v>37721</v>
      </c>
      <c r="CQ304">
        <f t="shared" si="295"/>
        <v>427.09</v>
      </c>
      <c r="CR304">
        <f t="shared" si="295"/>
        <v>0</v>
      </c>
      <c r="CS304">
        <f t="shared" si="269"/>
        <v>0</v>
      </c>
      <c r="CT304">
        <f t="shared" si="270"/>
        <v>0</v>
      </c>
      <c r="CU304">
        <f t="shared" si="271"/>
        <v>0</v>
      </c>
      <c r="CV304">
        <f t="shared" si="272"/>
        <v>0</v>
      </c>
      <c r="CW304">
        <f t="shared" si="273"/>
        <v>0</v>
      </c>
      <c r="CX304">
        <f t="shared" si="274"/>
        <v>0</v>
      </c>
      <c r="CY304">
        <f t="shared" si="275"/>
        <v>0</v>
      </c>
      <c r="CZ304">
        <f t="shared" si="276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82</v>
      </c>
      <c r="DW304" t="s">
        <v>82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66696358</v>
      </c>
      <c r="EF304">
        <v>2</v>
      </c>
      <c r="EG304" t="s">
        <v>28</v>
      </c>
      <c r="EH304">
        <v>6</v>
      </c>
      <c r="EI304" t="s">
        <v>29</v>
      </c>
      <c r="EJ304">
        <v>1</v>
      </c>
      <c r="EK304">
        <v>6004</v>
      </c>
      <c r="EL304" t="s">
        <v>30</v>
      </c>
      <c r="EM304" t="s">
        <v>31</v>
      </c>
      <c r="EO304" t="s">
        <v>6</v>
      </c>
      <c r="EQ304">
        <v>1048576</v>
      </c>
      <c r="ER304">
        <v>427.09000000000003</v>
      </c>
      <c r="ES304">
        <v>427.09000000000003</v>
      </c>
      <c r="ET304">
        <v>0</v>
      </c>
      <c r="EU304">
        <v>0</v>
      </c>
      <c r="EV304">
        <v>0</v>
      </c>
      <c r="EW304">
        <v>0</v>
      </c>
      <c r="EX304">
        <v>0</v>
      </c>
      <c r="EZ304">
        <v>5</v>
      </c>
      <c r="FC304">
        <v>0</v>
      </c>
      <c r="FD304">
        <v>18</v>
      </c>
      <c r="FF304">
        <v>402.62</v>
      </c>
      <c r="FQ304">
        <v>0</v>
      </c>
      <c r="FR304">
        <v>0</v>
      </c>
      <c r="FS304">
        <v>0</v>
      </c>
      <c r="FX304">
        <v>108</v>
      </c>
      <c r="FY304">
        <v>55</v>
      </c>
      <c r="GA304" t="s">
        <v>87</v>
      </c>
      <c r="GD304">
        <v>1</v>
      </c>
      <c r="GF304">
        <v>839307937</v>
      </c>
      <c r="GG304">
        <v>2</v>
      </c>
      <c r="GH304">
        <v>3</v>
      </c>
      <c r="GI304">
        <v>4</v>
      </c>
      <c r="GJ304">
        <v>0</v>
      </c>
      <c r="GK304">
        <v>0</v>
      </c>
      <c r="GL304">
        <f t="shared" si="277"/>
        <v>0</v>
      </c>
      <c r="GM304">
        <f t="shared" si="278"/>
        <v>37721</v>
      </c>
      <c r="GN304">
        <f t="shared" si="279"/>
        <v>37721</v>
      </c>
      <c r="GO304">
        <f t="shared" si="280"/>
        <v>0</v>
      </c>
      <c r="GP304">
        <f t="shared" si="281"/>
        <v>0</v>
      </c>
      <c r="GR304">
        <v>1</v>
      </c>
      <c r="GS304">
        <v>1</v>
      </c>
      <c r="GT304">
        <v>0</v>
      </c>
      <c r="GU304" t="s">
        <v>6</v>
      </c>
      <c r="GV304">
        <f t="shared" si="282"/>
        <v>0</v>
      </c>
      <c r="GW304">
        <v>1</v>
      </c>
      <c r="GX304">
        <f t="shared" si="283"/>
        <v>0</v>
      </c>
      <c r="HA304">
        <v>0</v>
      </c>
      <c r="HB304">
        <v>0</v>
      </c>
      <c r="HC304">
        <f t="shared" si="284"/>
        <v>0</v>
      </c>
      <c r="HE304" t="s">
        <v>59</v>
      </c>
      <c r="HF304" t="s">
        <v>50</v>
      </c>
      <c r="HG304">
        <f>ROUND(AC304*I304,0)</f>
        <v>37721</v>
      </c>
      <c r="HM304" t="s">
        <v>6</v>
      </c>
      <c r="HN304" t="s">
        <v>33</v>
      </c>
      <c r="HO304" t="s">
        <v>34</v>
      </c>
      <c r="HP304" t="s">
        <v>30</v>
      </c>
      <c r="HQ304" t="s">
        <v>30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275</v>
      </c>
      <c r="E305" t="s">
        <v>378</v>
      </c>
      <c r="F305" t="s">
        <v>89</v>
      </c>
      <c r="G305" t="s">
        <v>229</v>
      </c>
      <c r="H305" t="str">
        <f>'1.Ведомость'!C175</f>
        <v>м3</v>
      </c>
      <c r="I305">
        <f>I302*J305</f>
        <v>95.25</v>
      </c>
      <c r="J305">
        <v>1.8398686497971797</v>
      </c>
      <c r="K305">
        <v>1.8398686500000001</v>
      </c>
      <c r="O305">
        <f t="shared" si="251"/>
        <v>589300</v>
      </c>
      <c r="P305">
        <f t="shared" si="252"/>
        <v>589300</v>
      </c>
      <c r="Q305">
        <f t="shared" si="253"/>
        <v>0</v>
      </c>
      <c r="R305">
        <f t="shared" si="254"/>
        <v>0</v>
      </c>
      <c r="S305">
        <f t="shared" si="255"/>
        <v>0</v>
      </c>
      <c r="T305">
        <f t="shared" si="256"/>
        <v>0</v>
      </c>
      <c r="U305">
        <f t="shared" si="257"/>
        <v>0</v>
      </c>
      <c r="V305">
        <f t="shared" si="258"/>
        <v>0</v>
      </c>
      <c r="W305">
        <f t="shared" si="259"/>
        <v>0</v>
      </c>
      <c r="X305">
        <f t="shared" si="260"/>
        <v>0</v>
      </c>
      <c r="Y305">
        <f t="shared" si="261"/>
        <v>0</v>
      </c>
      <c r="AA305">
        <v>92798599</v>
      </c>
      <c r="AB305">
        <f t="shared" si="262"/>
        <v>6186.88</v>
      </c>
      <c r="AC305">
        <f t="shared" si="289"/>
        <v>6186.88</v>
      </c>
      <c r="AD305">
        <f t="shared" si="290"/>
        <v>0</v>
      </c>
      <c r="AE305">
        <f t="shared" si="291"/>
        <v>0</v>
      </c>
      <c r="AF305">
        <f t="shared" si="292"/>
        <v>0</v>
      </c>
      <c r="AG305">
        <f t="shared" si="264"/>
        <v>0</v>
      </c>
      <c r="AH305">
        <f t="shared" si="293"/>
        <v>0</v>
      </c>
      <c r="AI305">
        <f t="shared" si="294"/>
        <v>0</v>
      </c>
      <c r="AJ305">
        <f t="shared" si="265"/>
        <v>0</v>
      </c>
      <c r="AK305">
        <v>6186.88</v>
      </c>
      <c r="AL305">
        <v>6186.88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108</v>
      </c>
      <c r="AU305">
        <v>55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1</v>
      </c>
      <c r="BJ305" t="s">
        <v>6</v>
      </c>
      <c r="BM305">
        <v>6004</v>
      </c>
      <c r="BN305">
        <v>0</v>
      </c>
      <c r="BO305" t="s">
        <v>6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108</v>
      </c>
      <c r="CA305">
        <v>55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266"/>
        <v>589300</v>
      </c>
      <c r="CQ305">
        <f t="shared" si="295"/>
        <v>6186.88</v>
      </c>
      <c r="CR305">
        <f t="shared" si="295"/>
        <v>0</v>
      </c>
      <c r="CS305">
        <f t="shared" si="269"/>
        <v>0</v>
      </c>
      <c r="CT305">
        <f t="shared" si="270"/>
        <v>0</v>
      </c>
      <c r="CU305">
        <f t="shared" si="271"/>
        <v>0</v>
      </c>
      <c r="CV305">
        <f t="shared" si="272"/>
        <v>0</v>
      </c>
      <c r="CW305">
        <f t="shared" si="273"/>
        <v>0</v>
      </c>
      <c r="CX305">
        <f t="shared" si="274"/>
        <v>0</v>
      </c>
      <c r="CY305">
        <f t="shared" si="275"/>
        <v>0</v>
      </c>
      <c r="CZ305">
        <f t="shared" si="276"/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1007</v>
      </c>
      <c r="DV305" t="s">
        <v>38</v>
      </c>
      <c r="DW305" t="s">
        <v>38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66696358</v>
      </c>
      <c r="EF305">
        <v>2</v>
      </c>
      <c r="EG305" t="s">
        <v>28</v>
      </c>
      <c r="EH305">
        <v>6</v>
      </c>
      <c r="EI305" t="s">
        <v>29</v>
      </c>
      <c r="EJ305">
        <v>1</v>
      </c>
      <c r="EK305">
        <v>6004</v>
      </c>
      <c r="EL305" t="s">
        <v>30</v>
      </c>
      <c r="EM305" t="s">
        <v>31</v>
      </c>
      <c r="EO305" t="s">
        <v>6</v>
      </c>
      <c r="EQ305">
        <v>0</v>
      </c>
      <c r="ER305">
        <v>6065.57</v>
      </c>
      <c r="ES305">
        <v>6186.88</v>
      </c>
      <c r="ET305">
        <v>0</v>
      </c>
      <c r="EU305">
        <v>0</v>
      </c>
      <c r="EV305">
        <v>0</v>
      </c>
      <c r="EW305">
        <v>0</v>
      </c>
      <c r="EX305">
        <v>0</v>
      </c>
      <c r="EZ305">
        <v>5</v>
      </c>
      <c r="FC305">
        <v>0</v>
      </c>
      <c r="FD305">
        <v>18</v>
      </c>
      <c r="FF305">
        <v>6065.57</v>
      </c>
      <c r="FQ305">
        <v>0</v>
      </c>
      <c r="FR305">
        <v>0</v>
      </c>
      <c r="FS305">
        <v>0</v>
      </c>
      <c r="FX305">
        <v>108</v>
      </c>
      <c r="FY305">
        <v>55</v>
      </c>
      <c r="GA305" t="s">
        <v>230</v>
      </c>
      <c r="GD305">
        <v>1</v>
      </c>
      <c r="GF305">
        <v>-853539019</v>
      </c>
      <c r="GG305">
        <v>2</v>
      </c>
      <c r="GH305">
        <v>3</v>
      </c>
      <c r="GI305">
        <v>4</v>
      </c>
      <c r="GJ305">
        <v>0</v>
      </c>
      <c r="GK305">
        <v>0</v>
      </c>
      <c r="GL305">
        <f t="shared" si="277"/>
        <v>0</v>
      </c>
      <c r="GM305">
        <f t="shared" si="278"/>
        <v>589300</v>
      </c>
      <c r="GN305">
        <f t="shared" si="279"/>
        <v>589300</v>
      </c>
      <c r="GO305">
        <f t="shared" si="280"/>
        <v>0</v>
      </c>
      <c r="GP305">
        <f t="shared" si="281"/>
        <v>0</v>
      </c>
      <c r="GR305">
        <v>1</v>
      </c>
      <c r="GS305">
        <v>1</v>
      </c>
      <c r="GT305">
        <v>0</v>
      </c>
      <c r="GU305" t="s">
        <v>6</v>
      </c>
      <c r="GV305">
        <f t="shared" si="282"/>
        <v>0</v>
      </c>
      <c r="GW305">
        <v>1</v>
      </c>
      <c r="GX305">
        <f t="shared" si="283"/>
        <v>0</v>
      </c>
      <c r="HA305">
        <v>0</v>
      </c>
      <c r="HB305">
        <v>0</v>
      </c>
      <c r="HC305">
        <f t="shared" si="284"/>
        <v>0</v>
      </c>
      <c r="HE305" t="s">
        <v>92</v>
      </c>
      <c r="HF305" t="s">
        <v>50</v>
      </c>
      <c r="HG305">
        <f>ROUND(AC305*I305,0)</f>
        <v>589300</v>
      </c>
      <c r="HM305" t="s">
        <v>6</v>
      </c>
      <c r="HN305" t="s">
        <v>33</v>
      </c>
      <c r="HO305" t="s">
        <v>34</v>
      </c>
      <c r="HP305" t="s">
        <v>30</v>
      </c>
      <c r="HQ305" t="s">
        <v>30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272</v>
      </c>
      <c r="E306" t="s">
        <v>379</v>
      </c>
      <c r="F306" t="s">
        <v>94</v>
      </c>
      <c r="G306" t="s">
        <v>95</v>
      </c>
      <c r="H306" t="str">
        <f>'1.Ведомость'!C176</f>
        <v>м</v>
      </c>
      <c r="I306">
        <f>I302*J306</f>
        <v>278.93675999999999</v>
      </c>
      <c r="J306">
        <v>5.3879999999999999</v>
      </c>
      <c r="K306">
        <v>5.3879999999999999</v>
      </c>
      <c r="O306">
        <f t="shared" si="251"/>
        <v>3736</v>
      </c>
      <c r="P306">
        <f t="shared" si="252"/>
        <v>3736</v>
      </c>
      <c r="Q306">
        <f t="shared" si="253"/>
        <v>0</v>
      </c>
      <c r="R306">
        <f t="shared" si="254"/>
        <v>0</v>
      </c>
      <c r="S306">
        <f t="shared" si="255"/>
        <v>0</v>
      </c>
      <c r="T306">
        <f t="shared" si="256"/>
        <v>0</v>
      </c>
      <c r="U306">
        <f t="shared" si="257"/>
        <v>0</v>
      </c>
      <c r="V306">
        <f t="shared" si="258"/>
        <v>0</v>
      </c>
      <c r="W306">
        <f t="shared" si="259"/>
        <v>0</v>
      </c>
      <c r="X306">
        <f t="shared" si="260"/>
        <v>0</v>
      </c>
      <c r="Y306">
        <f t="shared" si="261"/>
        <v>0</v>
      </c>
      <c r="AA306">
        <v>92798599</v>
      </c>
      <c r="AB306">
        <f t="shared" si="262"/>
        <v>1.35</v>
      </c>
      <c r="AC306">
        <f t="shared" si="289"/>
        <v>1.35</v>
      </c>
      <c r="AD306">
        <f t="shared" si="290"/>
        <v>0</v>
      </c>
      <c r="AE306">
        <f t="shared" si="291"/>
        <v>0</v>
      </c>
      <c r="AF306">
        <f t="shared" si="292"/>
        <v>0</v>
      </c>
      <c r="AG306">
        <f t="shared" si="264"/>
        <v>0</v>
      </c>
      <c r="AH306">
        <f t="shared" si="293"/>
        <v>0</v>
      </c>
      <c r="AI306">
        <f t="shared" si="294"/>
        <v>0</v>
      </c>
      <c r="AJ306">
        <f t="shared" si="265"/>
        <v>0</v>
      </c>
      <c r="AK306">
        <v>1.35</v>
      </c>
      <c r="AL306">
        <v>1.35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108</v>
      </c>
      <c r="AU306">
        <v>55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97</v>
      </c>
      <c r="BM306">
        <v>6004</v>
      </c>
      <c r="BN306">
        <v>0</v>
      </c>
      <c r="BO306" t="s">
        <v>6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108</v>
      </c>
      <c r="CA306">
        <v>55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266"/>
        <v>3736</v>
      </c>
      <c r="CQ306">
        <f t="shared" ref="CQ306:CQ311" si="296">AC306*BC306</f>
        <v>13.392000000000001</v>
      </c>
      <c r="CR306">
        <f t="shared" ref="CR306:CR311" si="297">AD306*BB306</f>
        <v>0</v>
      </c>
      <c r="CS306">
        <f t="shared" si="269"/>
        <v>0</v>
      </c>
      <c r="CT306">
        <f t="shared" si="270"/>
        <v>0</v>
      </c>
      <c r="CU306">
        <f t="shared" si="271"/>
        <v>0</v>
      </c>
      <c r="CV306">
        <f t="shared" si="272"/>
        <v>0</v>
      </c>
      <c r="CW306">
        <f t="shared" si="273"/>
        <v>0</v>
      </c>
      <c r="CX306">
        <f t="shared" si="274"/>
        <v>0</v>
      </c>
      <c r="CY306">
        <f t="shared" si="275"/>
        <v>0</v>
      </c>
      <c r="CZ306">
        <f t="shared" si="276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96</v>
      </c>
      <c r="DW306" t="s">
        <v>96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66696358</v>
      </c>
      <c r="EF306">
        <v>2</v>
      </c>
      <c r="EG306" t="s">
        <v>28</v>
      </c>
      <c r="EH306">
        <v>6</v>
      </c>
      <c r="EI306" t="s">
        <v>29</v>
      </c>
      <c r="EJ306">
        <v>1</v>
      </c>
      <c r="EK306">
        <v>6004</v>
      </c>
      <c r="EL306" t="s">
        <v>30</v>
      </c>
      <c r="EM306" t="s">
        <v>31</v>
      </c>
      <c r="EO306" t="s">
        <v>6</v>
      </c>
      <c r="EQ306">
        <v>0</v>
      </c>
      <c r="ER306">
        <v>1.35</v>
      </c>
      <c r="ES306">
        <v>1.35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108</v>
      </c>
      <c r="FY306">
        <v>55</v>
      </c>
      <c r="GA306" t="s">
        <v>6</v>
      </c>
      <c r="GD306">
        <v>1</v>
      </c>
      <c r="GF306">
        <v>-279665298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 t="shared" si="277"/>
        <v>0</v>
      </c>
      <c r="GM306">
        <f t="shared" si="278"/>
        <v>3736</v>
      </c>
      <c r="GN306">
        <f t="shared" si="279"/>
        <v>3736</v>
      </c>
      <c r="GO306">
        <f t="shared" si="280"/>
        <v>0</v>
      </c>
      <c r="GP306">
        <f t="shared" si="281"/>
        <v>0</v>
      </c>
      <c r="GR306">
        <v>0</v>
      </c>
      <c r="GS306">
        <v>0</v>
      </c>
      <c r="GT306">
        <v>0</v>
      </c>
      <c r="GU306" t="s">
        <v>6</v>
      </c>
      <c r="GV306">
        <f t="shared" si="282"/>
        <v>0</v>
      </c>
      <c r="GW306">
        <v>1</v>
      </c>
      <c r="GX306">
        <f t="shared" si="283"/>
        <v>0</v>
      </c>
      <c r="HA306">
        <v>0</v>
      </c>
      <c r="HB306">
        <v>0</v>
      </c>
      <c r="HC306">
        <f t="shared" si="284"/>
        <v>0</v>
      </c>
      <c r="HE306" t="s">
        <v>6</v>
      </c>
      <c r="HF306" t="s">
        <v>6</v>
      </c>
      <c r="HM306" t="s">
        <v>6</v>
      </c>
      <c r="HN306" t="s">
        <v>33</v>
      </c>
      <c r="HO306" t="s">
        <v>34</v>
      </c>
      <c r="HP306" t="s">
        <v>30</v>
      </c>
      <c r="HQ306" t="s">
        <v>30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269</v>
      </c>
      <c r="E307" t="s">
        <v>380</v>
      </c>
      <c r="F307" t="s">
        <v>99</v>
      </c>
      <c r="G307" t="s">
        <v>100</v>
      </c>
      <c r="H307" t="str">
        <f>'1.Ведомость'!C177</f>
        <v>100 ШТ</v>
      </c>
      <c r="I307">
        <f>I302*J307</f>
        <v>11.9071</v>
      </c>
      <c r="J307">
        <v>0.22999999999999998</v>
      </c>
      <c r="K307">
        <v>0.23</v>
      </c>
      <c r="O307">
        <f t="shared" si="251"/>
        <v>7441</v>
      </c>
      <c r="P307">
        <f t="shared" si="252"/>
        <v>7441</v>
      </c>
      <c r="Q307">
        <f t="shared" si="253"/>
        <v>0</v>
      </c>
      <c r="R307">
        <f t="shared" si="254"/>
        <v>0</v>
      </c>
      <c r="S307">
        <f t="shared" si="255"/>
        <v>0</v>
      </c>
      <c r="T307">
        <f t="shared" si="256"/>
        <v>0</v>
      </c>
      <c r="U307">
        <f t="shared" si="257"/>
        <v>0</v>
      </c>
      <c r="V307">
        <f t="shared" si="258"/>
        <v>0</v>
      </c>
      <c r="W307">
        <f t="shared" si="259"/>
        <v>0</v>
      </c>
      <c r="X307">
        <f t="shared" si="260"/>
        <v>0</v>
      </c>
      <c r="Y307">
        <f t="shared" si="261"/>
        <v>0</v>
      </c>
      <c r="AA307">
        <v>92798599</v>
      </c>
      <c r="AB307">
        <f t="shared" si="262"/>
        <v>63</v>
      </c>
      <c r="AC307">
        <f t="shared" si="289"/>
        <v>63</v>
      </c>
      <c r="AD307">
        <f t="shared" si="290"/>
        <v>0</v>
      </c>
      <c r="AE307">
        <f t="shared" si="291"/>
        <v>0</v>
      </c>
      <c r="AF307">
        <f t="shared" si="292"/>
        <v>0</v>
      </c>
      <c r="AG307">
        <f t="shared" si="264"/>
        <v>0</v>
      </c>
      <c r="AH307">
        <f t="shared" si="293"/>
        <v>0</v>
      </c>
      <c r="AI307">
        <f t="shared" si="294"/>
        <v>0</v>
      </c>
      <c r="AJ307">
        <f t="shared" si="265"/>
        <v>0</v>
      </c>
      <c r="AK307">
        <v>63</v>
      </c>
      <c r="AL307">
        <v>63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108</v>
      </c>
      <c r="AU307">
        <v>55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9.92</v>
      </c>
      <c r="BD307" t="s">
        <v>6</v>
      </c>
      <c r="BE307" t="s">
        <v>6</v>
      </c>
      <c r="BF307" t="s">
        <v>6</v>
      </c>
      <c r="BG307" t="s">
        <v>6</v>
      </c>
      <c r="BH307">
        <v>3</v>
      </c>
      <c r="BI307">
        <v>1</v>
      </c>
      <c r="BJ307" t="s">
        <v>102</v>
      </c>
      <c r="BM307">
        <v>6004</v>
      </c>
      <c r="BN307">
        <v>0</v>
      </c>
      <c r="BO307" t="s">
        <v>6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108</v>
      </c>
      <c r="CA307">
        <v>55</v>
      </c>
      <c r="CB307" t="s">
        <v>6</v>
      </c>
      <c r="CE307">
        <v>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266"/>
        <v>7441</v>
      </c>
      <c r="CQ307">
        <f t="shared" si="296"/>
        <v>624.96</v>
      </c>
      <c r="CR307">
        <f t="shared" si="297"/>
        <v>0</v>
      </c>
      <c r="CS307">
        <f t="shared" si="269"/>
        <v>0</v>
      </c>
      <c r="CT307">
        <f t="shared" si="270"/>
        <v>0</v>
      </c>
      <c r="CU307">
        <f t="shared" si="271"/>
        <v>0</v>
      </c>
      <c r="CV307">
        <f t="shared" si="272"/>
        <v>0</v>
      </c>
      <c r="CW307">
        <f t="shared" si="273"/>
        <v>0</v>
      </c>
      <c r="CX307">
        <f t="shared" si="274"/>
        <v>0</v>
      </c>
      <c r="CY307">
        <f t="shared" si="275"/>
        <v>0</v>
      </c>
      <c r="CZ307">
        <f t="shared" si="276"/>
        <v>0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101</v>
      </c>
      <c r="DW307" t="s">
        <v>101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66696358</v>
      </c>
      <c r="EF307">
        <v>2</v>
      </c>
      <c r="EG307" t="s">
        <v>28</v>
      </c>
      <c r="EH307">
        <v>6</v>
      </c>
      <c r="EI307" t="s">
        <v>29</v>
      </c>
      <c r="EJ307">
        <v>1</v>
      </c>
      <c r="EK307">
        <v>6004</v>
      </c>
      <c r="EL307" t="s">
        <v>30</v>
      </c>
      <c r="EM307" t="s">
        <v>31</v>
      </c>
      <c r="EO307" t="s">
        <v>6</v>
      </c>
      <c r="EQ307">
        <v>0</v>
      </c>
      <c r="ER307">
        <v>63</v>
      </c>
      <c r="ES307">
        <v>63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108</v>
      </c>
      <c r="FY307">
        <v>55</v>
      </c>
      <c r="GA307" t="s">
        <v>6</v>
      </c>
      <c r="GD307">
        <v>1</v>
      </c>
      <c r="GF307">
        <v>-692906678</v>
      </c>
      <c r="GG307">
        <v>2</v>
      </c>
      <c r="GH307">
        <v>1</v>
      </c>
      <c r="GI307">
        <v>4</v>
      </c>
      <c r="GJ307">
        <v>0</v>
      </c>
      <c r="GK307">
        <v>0</v>
      </c>
      <c r="GL307">
        <f t="shared" si="277"/>
        <v>0</v>
      </c>
      <c r="GM307">
        <f t="shared" si="278"/>
        <v>7441</v>
      </c>
      <c r="GN307">
        <f t="shared" si="279"/>
        <v>7441</v>
      </c>
      <c r="GO307">
        <f t="shared" si="280"/>
        <v>0</v>
      </c>
      <c r="GP307">
        <f t="shared" si="281"/>
        <v>0</v>
      </c>
      <c r="GR307">
        <v>0</v>
      </c>
      <c r="GS307">
        <v>0</v>
      </c>
      <c r="GT307">
        <v>0</v>
      </c>
      <c r="GU307" t="s">
        <v>6</v>
      </c>
      <c r="GV307">
        <f t="shared" si="282"/>
        <v>0</v>
      </c>
      <c r="GW307">
        <v>1</v>
      </c>
      <c r="GX307">
        <f t="shared" si="283"/>
        <v>0</v>
      </c>
      <c r="HA307">
        <v>0</v>
      </c>
      <c r="HB307">
        <v>0</v>
      </c>
      <c r="HC307">
        <f t="shared" si="284"/>
        <v>0</v>
      </c>
      <c r="HE307" t="s">
        <v>6</v>
      </c>
      <c r="HF307" t="s">
        <v>6</v>
      </c>
      <c r="HM307" t="s">
        <v>6</v>
      </c>
      <c r="HN307" t="s">
        <v>33</v>
      </c>
      <c r="HO307" t="s">
        <v>34</v>
      </c>
      <c r="HP307" t="s">
        <v>30</v>
      </c>
      <c r="HQ307" t="s">
        <v>30</v>
      </c>
      <c r="HS307">
        <v>0</v>
      </c>
      <c r="IK307">
        <v>0</v>
      </c>
    </row>
    <row r="308" spans="1:245" x14ac:dyDescent="0.2">
      <c r="A308">
        <v>18</v>
      </c>
      <c r="B308">
        <v>1</v>
      </c>
      <c r="C308">
        <v>270</v>
      </c>
      <c r="E308" t="s">
        <v>381</v>
      </c>
      <c r="F308" t="s">
        <v>104</v>
      </c>
      <c r="G308" t="s">
        <v>105</v>
      </c>
      <c r="H308" t="str">
        <f>'1.Ведомость'!C178</f>
        <v>100 ШТ</v>
      </c>
      <c r="I308">
        <f>I302*J308</f>
        <v>6.2123999999999997</v>
      </c>
      <c r="J308">
        <v>0.11999999999999998</v>
      </c>
      <c r="K308">
        <v>0.12</v>
      </c>
      <c r="O308">
        <f t="shared" si="251"/>
        <v>894</v>
      </c>
      <c r="P308">
        <f t="shared" si="252"/>
        <v>894</v>
      </c>
      <c r="Q308">
        <f t="shared" si="253"/>
        <v>0</v>
      </c>
      <c r="R308">
        <f t="shared" si="254"/>
        <v>0</v>
      </c>
      <c r="S308">
        <f t="shared" si="255"/>
        <v>0</v>
      </c>
      <c r="T308">
        <f t="shared" si="256"/>
        <v>0</v>
      </c>
      <c r="U308">
        <f t="shared" si="257"/>
        <v>0</v>
      </c>
      <c r="V308">
        <f t="shared" si="258"/>
        <v>0</v>
      </c>
      <c r="W308">
        <f t="shared" si="259"/>
        <v>0</v>
      </c>
      <c r="X308">
        <f t="shared" si="260"/>
        <v>0</v>
      </c>
      <c r="Y308">
        <f t="shared" si="261"/>
        <v>0</v>
      </c>
      <c r="AA308">
        <v>92798599</v>
      </c>
      <c r="AB308">
        <f t="shared" si="262"/>
        <v>14.5</v>
      </c>
      <c r="AC308">
        <f t="shared" si="289"/>
        <v>14.5</v>
      </c>
      <c r="AD308">
        <f t="shared" si="290"/>
        <v>0</v>
      </c>
      <c r="AE308">
        <f t="shared" si="291"/>
        <v>0</v>
      </c>
      <c r="AF308">
        <f t="shared" si="292"/>
        <v>0</v>
      </c>
      <c r="AG308">
        <f t="shared" si="264"/>
        <v>0</v>
      </c>
      <c r="AH308">
        <f t="shared" si="293"/>
        <v>0</v>
      </c>
      <c r="AI308">
        <f t="shared" si="294"/>
        <v>0</v>
      </c>
      <c r="AJ308">
        <f t="shared" si="265"/>
        <v>0</v>
      </c>
      <c r="AK308">
        <v>14.5</v>
      </c>
      <c r="AL308">
        <v>14.5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108</v>
      </c>
      <c r="AU308">
        <v>55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9.92</v>
      </c>
      <c r="BD308" t="s">
        <v>6</v>
      </c>
      <c r="BE308" t="s">
        <v>6</v>
      </c>
      <c r="BF308" t="s">
        <v>6</v>
      </c>
      <c r="BG308" t="s">
        <v>6</v>
      </c>
      <c r="BH308">
        <v>3</v>
      </c>
      <c r="BI308">
        <v>1</v>
      </c>
      <c r="BJ308" t="s">
        <v>106</v>
      </c>
      <c r="BM308">
        <v>6004</v>
      </c>
      <c r="BN308">
        <v>0</v>
      </c>
      <c r="BO308" t="s">
        <v>6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108</v>
      </c>
      <c r="CA308">
        <v>55</v>
      </c>
      <c r="CB308" t="s">
        <v>6</v>
      </c>
      <c r="CE308">
        <v>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266"/>
        <v>894</v>
      </c>
      <c r="CQ308">
        <f t="shared" si="296"/>
        <v>143.84</v>
      </c>
      <c r="CR308">
        <f t="shared" si="297"/>
        <v>0</v>
      </c>
      <c r="CS308">
        <f t="shared" si="269"/>
        <v>0</v>
      </c>
      <c r="CT308">
        <f t="shared" si="270"/>
        <v>0</v>
      </c>
      <c r="CU308">
        <f t="shared" si="271"/>
        <v>0</v>
      </c>
      <c r="CV308">
        <f t="shared" si="272"/>
        <v>0</v>
      </c>
      <c r="CW308">
        <f t="shared" si="273"/>
        <v>0</v>
      </c>
      <c r="CX308">
        <f t="shared" si="274"/>
        <v>0</v>
      </c>
      <c r="CY308">
        <f t="shared" si="275"/>
        <v>0</v>
      </c>
      <c r="CZ308">
        <f t="shared" si="276"/>
        <v>0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101</v>
      </c>
      <c r="DW308" t="s">
        <v>101</v>
      </c>
      <c r="DX308">
        <v>1</v>
      </c>
      <c r="DZ308" t="s">
        <v>6</v>
      </c>
      <c r="EA308" t="s">
        <v>6</v>
      </c>
      <c r="EB308" t="s">
        <v>6</v>
      </c>
      <c r="EC308" t="s">
        <v>6</v>
      </c>
      <c r="EE308">
        <v>66696358</v>
      </c>
      <c r="EF308">
        <v>2</v>
      </c>
      <c r="EG308" t="s">
        <v>28</v>
      </c>
      <c r="EH308">
        <v>6</v>
      </c>
      <c r="EI308" t="s">
        <v>29</v>
      </c>
      <c r="EJ308">
        <v>1</v>
      </c>
      <c r="EK308">
        <v>6004</v>
      </c>
      <c r="EL308" t="s">
        <v>30</v>
      </c>
      <c r="EM308" t="s">
        <v>31</v>
      </c>
      <c r="EO308" t="s">
        <v>6</v>
      </c>
      <c r="EQ308">
        <v>0</v>
      </c>
      <c r="ER308">
        <v>14.5</v>
      </c>
      <c r="ES308">
        <v>14.5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108</v>
      </c>
      <c r="FY308">
        <v>55</v>
      </c>
      <c r="GA308" t="s">
        <v>6</v>
      </c>
      <c r="GD308">
        <v>1</v>
      </c>
      <c r="GF308">
        <v>-985967048</v>
      </c>
      <c r="GG308">
        <v>2</v>
      </c>
      <c r="GH308">
        <v>1</v>
      </c>
      <c r="GI308">
        <v>4</v>
      </c>
      <c r="GJ308">
        <v>0</v>
      </c>
      <c r="GK308">
        <v>0</v>
      </c>
      <c r="GL308">
        <f t="shared" si="277"/>
        <v>0</v>
      </c>
      <c r="GM308">
        <f t="shared" si="278"/>
        <v>894</v>
      </c>
      <c r="GN308">
        <f t="shared" si="279"/>
        <v>894</v>
      </c>
      <c r="GO308">
        <f t="shared" si="280"/>
        <v>0</v>
      </c>
      <c r="GP308">
        <f t="shared" si="281"/>
        <v>0</v>
      </c>
      <c r="GR308">
        <v>0</v>
      </c>
      <c r="GS308">
        <v>0</v>
      </c>
      <c r="GT308">
        <v>0</v>
      </c>
      <c r="GU308" t="s">
        <v>6</v>
      </c>
      <c r="GV308">
        <f t="shared" si="282"/>
        <v>0</v>
      </c>
      <c r="GW308">
        <v>1</v>
      </c>
      <c r="GX308">
        <f t="shared" si="283"/>
        <v>0</v>
      </c>
      <c r="HA308">
        <v>0</v>
      </c>
      <c r="HB308">
        <v>0</v>
      </c>
      <c r="HC308">
        <f t="shared" si="284"/>
        <v>0</v>
      </c>
      <c r="HE308" t="s">
        <v>6</v>
      </c>
      <c r="HF308" t="s">
        <v>6</v>
      </c>
      <c r="HM308" t="s">
        <v>6</v>
      </c>
      <c r="HN308" t="s">
        <v>33</v>
      </c>
      <c r="HO308" t="s">
        <v>34</v>
      </c>
      <c r="HP308" t="s">
        <v>30</v>
      </c>
      <c r="HQ308" t="s">
        <v>30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271</v>
      </c>
      <c r="E309" t="s">
        <v>382</v>
      </c>
      <c r="F309" t="s">
        <v>108</v>
      </c>
      <c r="G309" t="s">
        <v>109</v>
      </c>
      <c r="H309" t="str">
        <f>'1.Ведомость'!C179</f>
        <v>100 ШТ</v>
      </c>
      <c r="I309">
        <f>I302*J309</f>
        <v>6.2123999999999997</v>
      </c>
      <c r="J309">
        <v>0.11999999999999998</v>
      </c>
      <c r="K309">
        <v>0.12</v>
      </c>
      <c r="O309">
        <f t="shared" si="251"/>
        <v>950</v>
      </c>
      <c r="P309">
        <f t="shared" si="252"/>
        <v>950</v>
      </c>
      <c r="Q309">
        <f t="shared" si="253"/>
        <v>0</v>
      </c>
      <c r="R309">
        <f t="shared" si="254"/>
        <v>0</v>
      </c>
      <c r="S309">
        <f t="shared" si="255"/>
        <v>0</v>
      </c>
      <c r="T309">
        <f t="shared" si="256"/>
        <v>0</v>
      </c>
      <c r="U309">
        <f t="shared" si="257"/>
        <v>0</v>
      </c>
      <c r="V309">
        <f t="shared" si="258"/>
        <v>0</v>
      </c>
      <c r="W309">
        <f t="shared" si="259"/>
        <v>0</v>
      </c>
      <c r="X309">
        <f t="shared" si="260"/>
        <v>0</v>
      </c>
      <c r="Y309">
        <f t="shared" si="261"/>
        <v>0</v>
      </c>
      <c r="AA309">
        <v>92798599</v>
      </c>
      <c r="AB309">
        <f t="shared" si="262"/>
        <v>15.41</v>
      </c>
      <c r="AC309">
        <f t="shared" si="289"/>
        <v>15.41</v>
      </c>
      <c r="AD309">
        <f t="shared" si="290"/>
        <v>0</v>
      </c>
      <c r="AE309">
        <f t="shared" si="291"/>
        <v>0</v>
      </c>
      <c r="AF309">
        <f t="shared" si="292"/>
        <v>0</v>
      </c>
      <c r="AG309">
        <f t="shared" si="264"/>
        <v>0</v>
      </c>
      <c r="AH309">
        <f t="shared" si="293"/>
        <v>0</v>
      </c>
      <c r="AI309">
        <f t="shared" si="294"/>
        <v>0</v>
      </c>
      <c r="AJ309">
        <f t="shared" si="265"/>
        <v>0</v>
      </c>
      <c r="AK309">
        <v>15.41</v>
      </c>
      <c r="AL309">
        <v>15.41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108</v>
      </c>
      <c r="AU309">
        <v>55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9.92</v>
      </c>
      <c r="BD309" t="s">
        <v>6</v>
      </c>
      <c r="BE309" t="s">
        <v>6</v>
      </c>
      <c r="BF309" t="s">
        <v>6</v>
      </c>
      <c r="BG309" t="s">
        <v>6</v>
      </c>
      <c r="BH309">
        <v>3</v>
      </c>
      <c r="BI309">
        <v>1</v>
      </c>
      <c r="BJ309" t="s">
        <v>110</v>
      </c>
      <c r="BM309">
        <v>6004</v>
      </c>
      <c r="BN309">
        <v>0</v>
      </c>
      <c r="BO309" t="s">
        <v>6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108</v>
      </c>
      <c r="CA309">
        <v>55</v>
      </c>
      <c r="CB309" t="s">
        <v>6</v>
      </c>
      <c r="CE309">
        <v>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266"/>
        <v>950</v>
      </c>
      <c r="CQ309">
        <f t="shared" si="296"/>
        <v>152.8672</v>
      </c>
      <c r="CR309">
        <f t="shared" si="297"/>
        <v>0</v>
      </c>
      <c r="CS309">
        <f t="shared" si="269"/>
        <v>0</v>
      </c>
      <c r="CT309">
        <f t="shared" si="270"/>
        <v>0</v>
      </c>
      <c r="CU309">
        <f t="shared" si="271"/>
        <v>0</v>
      </c>
      <c r="CV309">
        <f t="shared" si="272"/>
        <v>0</v>
      </c>
      <c r="CW309">
        <f t="shared" si="273"/>
        <v>0</v>
      </c>
      <c r="CX309">
        <f t="shared" si="274"/>
        <v>0</v>
      </c>
      <c r="CY309">
        <f t="shared" si="275"/>
        <v>0</v>
      </c>
      <c r="CZ309">
        <f t="shared" si="276"/>
        <v>0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101</v>
      </c>
      <c r="DW309" t="s">
        <v>101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66696358</v>
      </c>
      <c r="EF309">
        <v>2</v>
      </c>
      <c r="EG309" t="s">
        <v>28</v>
      </c>
      <c r="EH309">
        <v>6</v>
      </c>
      <c r="EI309" t="s">
        <v>29</v>
      </c>
      <c r="EJ309">
        <v>1</v>
      </c>
      <c r="EK309">
        <v>6004</v>
      </c>
      <c r="EL309" t="s">
        <v>30</v>
      </c>
      <c r="EM309" t="s">
        <v>31</v>
      </c>
      <c r="EO309" t="s">
        <v>6</v>
      </c>
      <c r="EQ309">
        <v>0</v>
      </c>
      <c r="ER309">
        <v>15.41</v>
      </c>
      <c r="ES309">
        <v>15.41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108</v>
      </c>
      <c r="FY309">
        <v>55</v>
      </c>
      <c r="GA309" t="s">
        <v>6</v>
      </c>
      <c r="GD309">
        <v>1</v>
      </c>
      <c r="GF309">
        <v>-379867011</v>
      </c>
      <c r="GG309">
        <v>2</v>
      </c>
      <c r="GH309">
        <v>1</v>
      </c>
      <c r="GI309">
        <v>4</v>
      </c>
      <c r="GJ309">
        <v>0</v>
      </c>
      <c r="GK309">
        <v>0</v>
      </c>
      <c r="GL309">
        <f t="shared" si="277"/>
        <v>0</v>
      </c>
      <c r="GM309">
        <f t="shared" si="278"/>
        <v>950</v>
      </c>
      <c r="GN309">
        <f t="shared" si="279"/>
        <v>950</v>
      </c>
      <c r="GO309">
        <f t="shared" si="280"/>
        <v>0</v>
      </c>
      <c r="GP309">
        <f t="shared" si="281"/>
        <v>0</v>
      </c>
      <c r="GR309">
        <v>0</v>
      </c>
      <c r="GS309">
        <v>0</v>
      </c>
      <c r="GT309">
        <v>0</v>
      </c>
      <c r="GU309" t="s">
        <v>6</v>
      </c>
      <c r="GV309">
        <f t="shared" si="282"/>
        <v>0</v>
      </c>
      <c r="GW309">
        <v>1</v>
      </c>
      <c r="GX309">
        <f t="shared" si="283"/>
        <v>0</v>
      </c>
      <c r="HA309">
        <v>0</v>
      </c>
      <c r="HB309">
        <v>0</v>
      </c>
      <c r="HC309">
        <f t="shared" si="284"/>
        <v>0</v>
      </c>
      <c r="HE309" t="s">
        <v>6</v>
      </c>
      <c r="HF309" t="s">
        <v>6</v>
      </c>
      <c r="HM309" t="s">
        <v>6</v>
      </c>
      <c r="HN309" t="s">
        <v>33</v>
      </c>
      <c r="HO309" t="s">
        <v>34</v>
      </c>
      <c r="HP309" t="s">
        <v>30</v>
      </c>
      <c r="HQ309" t="s">
        <v>30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268</v>
      </c>
      <c r="E310" t="s">
        <v>383</v>
      </c>
      <c r="F310" t="s">
        <v>72</v>
      </c>
      <c r="G310" t="s">
        <v>112</v>
      </c>
      <c r="H310" t="str">
        <f>'1.Ведомость'!C180</f>
        <v>т</v>
      </c>
      <c r="I310">
        <f>I302*J310</f>
        <v>4.9233300000000001E-2</v>
      </c>
      <c r="J310">
        <v>9.5100057948618887E-4</v>
      </c>
      <c r="K310">
        <v>9.5100000000000002E-4</v>
      </c>
      <c r="O310">
        <f t="shared" si="251"/>
        <v>2681</v>
      </c>
      <c r="P310">
        <f t="shared" si="252"/>
        <v>2681</v>
      </c>
      <c r="Q310">
        <f t="shared" si="253"/>
        <v>0</v>
      </c>
      <c r="R310">
        <f t="shared" si="254"/>
        <v>0</v>
      </c>
      <c r="S310">
        <f t="shared" si="255"/>
        <v>0</v>
      </c>
      <c r="T310">
        <f t="shared" si="256"/>
        <v>0</v>
      </c>
      <c r="U310">
        <f t="shared" si="257"/>
        <v>0</v>
      </c>
      <c r="V310">
        <f t="shared" si="258"/>
        <v>0</v>
      </c>
      <c r="W310">
        <f t="shared" si="259"/>
        <v>0</v>
      </c>
      <c r="X310">
        <f t="shared" si="260"/>
        <v>0</v>
      </c>
      <c r="Y310">
        <f t="shared" si="261"/>
        <v>0</v>
      </c>
      <c r="AA310">
        <v>92798599</v>
      </c>
      <c r="AB310">
        <f t="shared" si="262"/>
        <v>5488.69</v>
      </c>
      <c r="AC310">
        <f t="shared" si="289"/>
        <v>5488.69</v>
      </c>
      <c r="AD310">
        <f t="shared" si="290"/>
        <v>0</v>
      </c>
      <c r="AE310">
        <f t="shared" si="291"/>
        <v>0</v>
      </c>
      <c r="AF310">
        <f t="shared" si="292"/>
        <v>0</v>
      </c>
      <c r="AG310">
        <f t="shared" si="264"/>
        <v>0</v>
      </c>
      <c r="AH310">
        <f t="shared" si="293"/>
        <v>0</v>
      </c>
      <c r="AI310">
        <f t="shared" si="294"/>
        <v>0</v>
      </c>
      <c r="AJ310">
        <f t="shared" si="265"/>
        <v>0</v>
      </c>
      <c r="AK310">
        <v>5488.69</v>
      </c>
      <c r="AL310">
        <v>5488.69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108</v>
      </c>
      <c r="AU310">
        <v>55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9.92</v>
      </c>
      <c r="BD310" t="s">
        <v>6</v>
      </c>
      <c r="BE310" t="s">
        <v>6</v>
      </c>
      <c r="BF310" t="s">
        <v>6</v>
      </c>
      <c r="BG310" t="s">
        <v>6</v>
      </c>
      <c r="BH310">
        <v>3</v>
      </c>
      <c r="BI310">
        <v>1</v>
      </c>
      <c r="BJ310" t="s">
        <v>74</v>
      </c>
      <c r="BM310">
        <v>6004</v>
      </c>
      <c r="BN310">
        <v>0</v>
      </c>
      <c r="BO310" t="s">
        <v>6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108</v>
      </c>
      <c r="CA310">
        <v>55</v>
      </c>
      <c r="CB310" t="s">
        <v>6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266"/>
        <v>2681</v>
      </c>
      <c r="CQ310">
        <f t="shared" si="296"/>
        <v>54447.804799999998</v>
      </c>
      <c r="CR310">
        <f t="shared" si="297"/>
        <v>0</v>
      </c>
      <c r="CS310">
        <f t="shared" si="269"/>
        <v>0</v>
      </c>
      <c r="CT310">
        <f t="shared" si="270"/>
        <v>0</v>
      </c>
      <c r="CU310">
        <f t="shared" si="271"/>
        <v>0</v>
      </c>
      <c r="CV310">
        <f t="shared" si="272"/>
        <v>0</v>
      </c>
      <c r="CW310">
        <f t="shared" si="273"/>
        <v>0</v>
      </c>
      <c r="CX310">
        <f t="shared" si="274"/>
        <v>0</v>
      </c>
      <c r="CY310">
        <f t="shared" si="275"/>
        <v>0</v>
      </c>
      <c r="CZ310">
        <f t="shared" si="276"/>
        <v>0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1009</v>
      </c>
      <c r="DV310" t="s">
        <v>43</v>
      </c>
      <c r="DW310" t="s">
        <v>43</v>
      </c>
      <c r="DX310">
        <v>1000</v>
      </c>
      <c r="DZ310" t="s">
        <v>6</v>
      </c>
      <c r="EA310" t="s">
        <v>6</v>
      </c>
      <c r="EB310" t="s">
        <v>6</v>
      </c>
      <c r="EC310" t="s">
        <v>6</v>
      </c>
      <c r="EE310">
        <v>66696358</v>
      </c>
      <c r="EF310">
        <v>2</v>
      </c>
      <c r="EG310" t="s">
        <v>28</v>
      </c>
      <c r="EH310">
        <v>6</v>
      </c>
      <c r="EI310" t="s">
        <v>29</v>
      </c>
      <c r="EJ310">
        <v>1</v>
      </c>
      <c r="EK310">
        <v>6004</v>
      </c>
      <c r="EL310" t="s">
        <v>30</v>
      </c>
      <c r="EM310" t="s">
        <v>31</v>
      </c>
      <c r="EO310" t="s">
        <v>6</v>
      </c>
      <c r="EQ310">
        <v>0</v>
      </c>
      <c r="ER310">
        <v>5488.69</v>
      </c>
      <c r="ES310">
        <v>5488.69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108</v>
      </c>
      <c r="FY310">
        <v>55</v>
      </c>
      <c r="GA310" t="s">
        <v>6</v>
      </c>
      <c r="GD310">
        <v>1</v>
      </c>
      <c r="GF310">
        <v>1918665227</v>
      </c>
      <c r="GG310">
        <v>2</v>
      </c>
      <c r="GH310">
        <v>1</v>
      </c>
      <c r="GI310">
        <v>4</v>
      </c>
      <c r="GJ310">
        <v>0</v>
      </c>
      <c r="GK310">
        <v>0</v>
      </c>
      <c r="GL310">
        <f t="shared" si="277"/>
        <v>0</v>
      </c>
      <c r="GM310">
        <f t="shared" si="278"/>
        <v>2681</v>
      </c>
      <c r="GN310">
        <f t="shared" si="279"/>
        <v>2681</v>
      </c>
      <c r="GO310">
        <f t="shared" si="280"/>
        <v>0</v>
      </c>
      <c r="GP310">
        <f t="shared" si="281"/>
        <v>0</v>
      </c>
      <c r="GR310">
        <v>0</v>
      </c>
      <c r="GS310">
        <v>0</v>
      </c>
      <c r="GT310">
        <v>0</v>
      </c>
      <c r="GU310" t="s">
        <v>6</v>
      </c>
      <c r="GV310">
        <f t="shared" si="282"/>
        <v>0</v>
      </c>
      <c r="GW310">
        <v>1</v>
      </c>
      <c r="GX310">
        <f t="shared" si="283"/>
        <v>0</v>
      </c>
      <c r="HA310">
        <v>0</v>
      </c>
      <c r="HB310">
        <v>0</v>
      </c>
      <c r="HC310">
        <f t="shared" si="284"/>
        <v>0</v>
      </c>
      <c r="HE310" t="s">
        <v>6</v>
      </c>
      <c r="HF310" t="s">
        <v>6</v>
      </c>
      <c r="HM310" t="s">
        <v>6</v>
      </c>
      <c r="HN310" t="s">
        <v>33</v>
      </c>
      <c r="HO310" t="s">
        <v>34</v>
      </c>
      <c r="HP310" t="s">
        <v>30</v>
      </c>
      <c r="HQ310" t="s">
        <v>30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E311" t="s">
        <v>384</v>
      </c>
      <c r="F311" t="s">
        <v>126</v>
      </c>
      <c r="G311" t="s">
        <v>127</v>
      </c>
      <c r="H311" t="str">
        <f>'1.Ведомость'!C181</f>
        <v>маш.-ч.</v>
      </c>
      <c r="I311">
        <f>'1.Ведомость'!D181</f>
        <v>28.57</v>
      </c>
      <c r="J311">
        <v>0</v>
      </c>
      <c r="K311">
        <v>28.57</v>
      </c>
      <c r="O311">
        <f t="shared" si="251"/>
        <v>47521</v>
      </c>
      <c r="P311">
        <f t="shared" si="252"/>
        <v>0</v>
      </c>
      <c r="Q311">
        <f t="shared" si="253"/>
        <v>47521</v>
      </c>
      <c r="R311">
        <f t="shared" si="254"/>
        <v>14864</v>
      </c>
      <c r="S311">
        <f t="shared" si="255"/>
        <v>0</v>
      </c>
      <c r="T311">
        <f t="shared" si="256"/>
        <v>0</v>
      </c>
      <c r="U311">
        <f t="shared" si="257"/>
        <v>0</v>
      </c>
      <c r="V311">
        <f t="shared" si="258"/>
        <v>0</v>
      </c>
      <c r="W311">
        <f t="shared" si="259"/>
        <v>0</v>
      </c>
      <c r="X311">
        <f t="shared" si="260"/>
        <v>0</v>
      </c>
      <c r="Y311">
        <f t="shared" si="261"/>
        <v>0</v>
      </c>
      <c r="AA311">
        <v>92798599</v>
      </c>
      <c r="AB311">
        <f t="shared" si="262"/>
        <v>105.81</v>
      </c>
      <c r="AC311">
        <f t="shared" si="289"/>
        <v>0</v>
      </c>
      <c r="AD311">
        <f t="shared" si="290"/>
        <v>105.81</v>
      </c>
      <c r="AE311">
        <f t="shared" si="291"/>
        <v>11.6</v>
      </c>
      <c r="AF311">
        <f t="shared" si="292"/>
        <v>0</v>
      </c>
      <c r="AG311">
        <f t="shared" si="264"/>
        <v>0</v>
      </c>
      <c r="AH311">
        <f t="shared" si="293"/>
        <v>0</v>
      </c>
      <c r="AI311">
        <f t="shared" si="294"/>
        <v>0</v>
      </c>
      <c r="AJ311">
        <f t="shared" si="265"/>
        <v>0</v>
      </c>
      <c r="AK311">
        <v>105.81</v>
      </c>
      <c r="AL311">
        <v>0</v>
      </c>
      <c r="AM311">
        <v>105.81</v>
      </c>
      <c r="AN311">
        <v>11.6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15.72</v>
      </c>
      <c r="BC311">
        <v>1</v>
      </c>
      <c r="BD311" t="s">
        <v>6</v>
      </c>
      <c r="BE311" t="s">
        <v>6</v>
      </c>
      <c r="BF311" t="s">
        <v>6</v>
      </c>
      <c r="BG311" t="s">
        <v>6</v>
      </c>
      <c r="BH311">
        <v>2</v>
      </c>
      <c r="BI311">
        <v>1</v>
      </c>
      <c r="BJ311" t="s">
        <v>129</v>
      </c>
      <c r="BM311">
        <v>400001</v>
      </c>
      <c r="BN311">
        <v>0</v>
      </c>
      <c r="BO311" t="s">
        <v>6</v>
      </c>
      <c r="BP311">
        <v>0</v>
      </c>
      <c r="BQ311">
        <v>7</v>
      </c>
      <c r="BR311">
        <v>0</v>
      </c>
      <c r="BS311">
        <v>44.85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0</v>
      </c>
      <c r="CA311">
        <v>0</v>
      </c>
      <c r="CB311" t="s">
        <v>6</v>
      </c>
      <c r="CE311">
        <v>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266"/>
        <v>47521</v>
      </c>
      <c r="CQ311">
        <f t="shared" si="296"/>
        <v>0</v>
      </c>
      <c r="CR311">
        <f t="shared" si="297"/>
        <v>1663.3332</v>
      </c>
      <c r="CS311">
        <f t="shared" si="269"/>
        <v>520.26</v>
      </c>
      <c r="CT311">
        <f t="shared" si="270"/>
        <v>0</v>
      </c>
      <c r="CU311">
        <f t="shared" si="271"/>
        <v>0</v>
      </c>
      <c r="CV311">
        <f t="shared" si="272"/>
        <v>0</v>
      </c>
      <c r="CW311">
        <f t="shared" si="273"/>
        <v>0</v>
      </c>
      <c r="CX311">
        <f t="shared" si="274"/>
        <v>0</v>
      </c>
      <c r="CY311">
        <f t="shared" si="275"/>
        <v>0</v>
      </c>
      <c r="CZ311">
        <f t="shared" si="276"/>
        <v>0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1011</v>
      </c>
      <c r="DV311" t="s">
        <v>128</v>
      </c>
      <c r="DW311" t="s">
        <v>128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66696656</v>
      </c>
      <c r="EF311">
        <v>7</v>
      </c>
      <c r="EG311" t="s">
        <v>130</v>
      </c>
      <c r="EH311">
        <v>0</v>
      </c>
      <c r="EI311" t="s">
        <v>6</v>
      </c>
      <c r="EJ311">
        <v>1</v>
      </c>
      <c r="EK311">
        <v>400001</v>
      </c>
      <c r="EL311" t="s">
        <v>131</v>
      </c>
      <c r="EM311" t="s">
        <v>132</v>
      </c>
      <c r="EO311" t="s">
        <v>6</v>
      </c>
      <c r="EQ311">
        <v>0</v>
      </c>
      <c r="ER311">
        <v>105.81</v>
      </c>
      <c r="ES311">
        <v>0</v>
      </c>
      <c r="ET311">
        <v>105.81</v>
      </c>
      <c r="EU311">
        <v>11.6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6</v>
      </c>
      <c r="GD311">
        <v>1</v>
      </c>
      <c r="GF311">
        <v>-967612022</v>
      </c>
      <c r="GG311">
        <v>2</v>
      </c>
      <c r="GH311">
        <v>1</v>
      </c>
      <c r="GI311">
        <v>4</v>
      </c>
      <c r="GJ311">
        <v>0</v>
      </c>
      <c r="GK311">
        <v>0</v>
      </c>
      <c r="GL311">
        <f t="shared" si="277"/>
        <v>0</v>
      </c>
      <c r="GM311">
        <f t="shared" si="278"/>
        <v>47521</v>
      </c>
      <c r="GN311">
        <f t="shared" si="279"/>
        <v>47521</v>
      </c>
      <c r="GO311">
        <f t="shared" si="280"/>
        <v>0</v>
      </c>
      <c r="GP311">
        <f t="shared" si="281"/>
        <v>0</v>
      </c>
      <c r="GR311">
        <v>0</v>
      </c>
      <c r="GS311">
        <v>0</v>
      </c>
      <c r="GT311">
        <v>0</v>
      </c>
      <c r="GU311" t="s">
        <v>6</v>
      </c>
      <c r="GV311">
        <f t="shared" si="282"/>
        <v>0</v>
      </c>
      <c r="GW311">
        <v>1</v>
      </c>
      <c r="GX311">
        <f t="shared" si="283"/>
        <v>0</v>
      </c>
      <c r="HA311">
        <v>0</v>
      </c>
      <c r="HB311">
        <v>0</v>
      </c>
      <c r="HC311">
        <f t="shared" si="284"/>
        <v>0</v>
      </c>
      <c r="HE311" t="s">
        <v>6</v>
      </c>
      <c r="HF311" t="s">
        <v>6</v>
      </c>
      <c r="HM311" t="s">
        <v>6</v>
      </c>
      <c r="HN311" t="s">
        <v>6</v>
      </c>
      <c r="HO311" t="s">
        <v>6</v>
      </c>
      <c r="HP311" t="s">
        <v>6</v>
      </c>
      <c r="HQ311" t="s">
        <v>6</v>
      </c>
      <c r="HS311">
        <v>0</v>
      </c>
      <c r="IK311">
        <v>0</v>
      </c>
    </row>
    <row r="313" spans="1:245" x14ac:dyDescent="0.2">
      <c r="A313" s="2">
        <v>51</v>
      </c>
      <c r="B313" s="2">
        <f>B282</f>
        <v>1</v>
      </c>
      <c r="C313" s="2">
        <f>A282</f>
        <v>4</v>
      </c>
      <c r="D313" s="2">
        <f>ROW(A282)</f>
        <v>282</v>
      </c>
      <c r="E313" s="2"/>
      <c r="F313" s="2" t="str">
        <f>IF(F282&lt;&gt;"",F282,"")</f>
        <v>Стены 1 этаж</v>
      </c>
      <c r="G313" s="2" t="str">
        <f>IF(G282&lt;&gt;"",G282,"")</f>
        <v>Стены 1 этаж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98">ROUND(AB313,0)</f>
        <v>2729448</v>
      </c>
      <c r="P313" s="2">
        <f t="shared" si="298"/>
        <v>1644815</v>
      </c>
      <c r="Q313" s="2">
        <f t="shared" si="298"/>
        <v>572170</v>
      </c>
      <c r="R313" s="2">
        <f t="shared" si="298"/>
        <v>266124</v>
      </c>
      <c r="S313" s="2">
        <f t="shared" si="298"/>
        <v>512463</v>
      </c>
      <c r="T313" s="2">
        <f t="shared" si="298"/>
        <v>0</v>
      </c>
      <c r="U313" s="2">
        <f>AH313</f>
        <v>1434.2796510000001</v>
      </c>
      <c r="V313" s="2">
        <f>AI313</f>
        <v>419.5976781</v>
      </c>
      <c r="W313" s="2">
        <f>ROUND(AJ313,0)</f>
        <v>0</v>
      </c>
      <c r="X313" s="2">
        <f>ROUND(AK313,0)</f>
        <v>824820</v>
      </c>
      <c r="Y313" s="2">
        <f>ROUND(AL313,0)</f>
        <v>420047</v>
      </c>
      <c r="Z313" s="2"/>
      <c r="AA313" s="2"/>
      <c r="AB313" s="2">
        <f>ROUND(SUMIF(AA286:AA311,"=92798599",O286:O311),0)</f>
        <v>2729448</v>
      </c>
      <c r="AC313" s="2">
        <f>ROUND(SUMIF(AA286:AA311,"=92798599",P286:P311),0)</f>
        <v>1644815</v>
      </c>
      <c r="AD313" s="2">
        <f>ROUND(SUMIF(AA286:AA311,"=92798599",Q286:Q311),0)</f>
        <v>572170</v>
      </c>
      <c r="AE313" s="2">
        <f>ROUND(SUMIF(AA286:AA311,"=92798599",R286:R311),0)</f>
        <v>266124</v>
      </c>
      <c r="AF313" s="2">
        <f>ROUND(SUMIF(AA286:AA311,"=92798599",S286:S311),0)</f>
        <v>512463</v>
      </c>
      <c r="AG313" s="2">
        <f>ROUND(SUMIF(AA286:AA311,"=92798599",T286:T311),0)</f>
        <v>0</v>
      </c>
      <c r="AH313" s="2">
        <f>SUMIF(AA286:AA311,"=92798599",U286:U311)</f>
        <v>1434.2796510000001</v>
      </c>
      <c r="AI313" s="2">
        <f>SUMIF(AA286:AA311,"=92798599",V286:V311)</f>
        <v>419.5976781</v>
      </c>
      <c r="AJ313" s="2">
        <f>ROUND(SUMIF(AA286:AA311,"=92798599",W286:W311),0)</f>
        <v>0</v>
      </c>
      <c r="AK313" s="2">
        <f>ROUND(SUMIF(AA286:AA311,"=92798599",X286:X311),0)</f>
        <v>824820</v>
      </c>
      <c r="AL313" s="2">
        <f>ROUND(SUMIF(AA286:AA311,"=92798599",Y286:Y311),0)</f>
        <v>420047</v>
      </c>
      <c r="AM313" s="2"/>
      <c r="AN313" s="2"/>
      <c r="AO313" s="2">
        <f t="shared" ref="AO313:BD313" si="299">ROUND(BX313,0)</f>
        <v>0</v>
      </c>
      <c r="AP313" s="2">
        <f t="shared" si="299"/>
        <v>0</v>
      </c>
      <c r="AQ313" s="2">
        <f t="shared" si="299"/>
        <v>0</v>
      </c>
      <c r="AR313" s="2">
        <f t="shared" si="299"/>
        <v>3974315</v>
      </c>
      <c r="AS313" s="2">
        <f t="shared" si="299"/>
        <v>3974315</v>
      </c>
      <c r="AT313" s="2">
        <f t="shared" si="299"/>
        <v>0</v>
      </c>
      <c r="AU313" s="2">
        <f t="shared" si="299"/>
        <v>0</v>
      </c>
      <c r="AV313" s="2">
        <f t="shared" si="299"/>
        <v>1644815</v>
      </c>
      <c r="AW313" s="2">
        <f t="shared" si="299"/>
        <v>1644815</v>
      </c>
      <c r="AX313" s="2">
        <f t="shared" si="299"/>
        <v>0</v>
      </c>
      <c r="AY313" s="2">
        <f t="shared" si="299"/>
        <v>1644815</v>
      </c>
      <c r="AZ313" s="2">
        <f t="shared" si="299"/>
        <v>0</v>
      </c>
      <c r="BA313" s="2">
        <f t="shared" si="299"/>
        <v>0</v>
      </c>
      <c r="BB313" s="2">
        <f t="shared" si="299"/>
        <v>0</v>
      </c>
      <c r="BC313" s="2">
        <f t="shared" si="299"/>
        <v>0</v>
      </c>
      <c r="BD313" s="2">
        <f t="shared" si="299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ROUND(SUMIF(AA286:AA311,"=92798599",FQ286:FQ311),0)</f>
        <v>0</v>
      </c>
      <c r="BY313" s="2">
        <f>ROUND(SUMIF(AA286:AA311,"=92798599",FR286:FR311),0)</f>
        <v>0</v>
      </c>
      <c r="BZ313" s="2">
        <f>ROUND(SUMIF(AA286:AA311,"=92798599",GL286:GL311),0)</f>
        <v>0</v>
      </c>
      <c r="CA313" s="2">
        <f>ROUND(SUMIF(AA286:AA311,"=92798599",GM286:GM311),0)</f>
        <v>3974315</v>
      </c>
      <c r="CB313" s="2">
        <f>ROUND(SUMIF(AA286:AA311,"=92798599",GN286:GN311),0)</f>
        <v>3974315</v>
      </c>
      <c r="CC313" s="2">
        <f>ROUND(SUMIF(AA286:AA311,"=92798599",GO286:GO311),0)</f>
        <v>0</v>
      </c>
      <c r="CD313" s="2">
        <f>ROUND(SUMIF(AA286:AA311,"=92798599",GP286:GP311),0)</f>
        <v>0</v>
      </c>
      <c r="CE313" s="2">
        <f>AC313-BX313</f>
        <v>1644815</v>
      </c>
      <c r="CF313" s="2">
        <f>AC313-BY313</f>
        <v>1644815</v>
      </c>
      <c r="CG313" s="2">
        <f>BX313-BZ313</f>
        <v>0</v>
      </c>
      <c r="CH313" s="2">
        <f>AC313-BX313-BY313+BZ313</f>
        <v>1644815</v>
      </c>
      <c r="CI313" s="2">
        <f>BY313-BZ313</f>
        <v>0</v>
      </c>
      <c r="CJ313" s="2">
        <f>ROUND(SUMIF(AA286:AA311,"=92798599",GX286:GX311),0)</f>
        <v>0</v>
      </c>
      <c r="CK313" s="2">
        <f>ROUND(SUMIF(AA286:AA311,"=92798599",GY286:GY311),0)</f>
        <v>0</v>
      </c>
      <c r="CL313" s="2">
        <f>ROUND(SUMIF(AA286:AA311,"=92798599",GZ286:GZ311),0)</f>
        <v>0</v>
      </c>
      <c r="CM313" s="2">
        <f>ROUND(SUMIF(AA286:AA311,"=92798599",HD286:HD311),0)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2729448</v>
      </c>
      <c r="G315" s="4" t="s">
        <v>133</v>
      </c>
      <c r="H315" s="4" t="s">
        <v>134</v>
      </c>
      <c r="I315" s="4"/>
      <c r="J315" s="4"/>
      <c r="K315" s="4">
        <v>201</v>
      </c>
      <c r="L315" s="4">
        <v>1</v>
      </c>
      <c r="M315" s="4">
        <v>3</v>
      </c>
      <c r="N315" s="4" t="s">
        <v>6</v>
      </c>
      <c r="O315" s="4">
        <v>0</v>
      </c>
      <c r="P315" s="4"/>
      <c r="Q315" s="4"/>
      <c r="R315" s="4"/>
      <c r="S315" s="4"/>
      <c r="T315" s="4"/>
      <c r="U315" s="4"/>
      <c r="V315" s="4"/>
      <c r="W315" s="4">
        <v>2729448</v>
      </c>
      <c r="X315" s="4">
        <v>1</v>
      </c>
      <c r="Y315" s="4">
        <v>2729448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1644815</v>
      </c>
      <c r="G316" s="4" t="s">
        <v>135</v>
      </c>
      <c r="H316" s="4" t="s">
        <v>136</v>
      </c>
      <c r="I316" s="4"/>
      <c r="J316" s="4"/>
      <c r="K316" s="4">
        <v>202</v>
      </c>
      <c r="L316" s="4">
        <v>2</v>
      </c>
      <c r="M316" s="4">
        <v>3</v>
      </c>
      <c r="N316" s="4" t="s">
        <v>6</v>
      </c>
      <c r="O316" s="4">
        <v>0</v>
      </c>
      <c r="P316" s="4"/>
      <c r="Q316" s="4"/>
      <c r="R316" s="4"/>
      <c r="S316" s="4"/>
      <c r="T316" s="4"/>
      <c r="U316" s="4"/>
      <c r="V316" s="4"/>
      <c r="W316" s="4">
        <v>1644815</v>
      </c>
      <c r="X316" s="4">
        <v>1</v>
      </c>
      <c r="Y316" s="4">
        <v>1644815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137</v>
      </c>
      <c r="H317" s="4" t="s">
        <v>138</v>
      </c>
      <c r="I317" s="4"/>
      <c r="J317" s="4"/>
      <c r="K317" s="4">
        <v>222</v>
      </c>
      <c r="L317" s="4">
        <v>3</v>
      </c>
      <c r="M317" s="4">
        <v>3</v>
      </c>
      <c r="N317" s="4" t="s">
        <v>6</v>
      </c>
      <c r="O317" s="4">
        <v>0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1644815</v>
      </c>
      <c r="G318" s="4" t="s">
        <v>139</v>
      </c>
      <c r="H318" s="4" t="s">
        <v>140</v>
      </c>
      <c r="I318" s="4"/>
      <c r="J318" s="4"/>
      <c r="K318" s="4">
        <v>225</v>
      </c>
      <c r="L318" s="4">
        <v>4</v>
      </c>
      <c r="M318" s="4">
        <v>3</v>
      </c>
      <c r="N318" s="4" t="s">
        <v>6</v>
      </c>
      <c r="O318" s="4">
        <v>0</v>
      </c>
      <c r="P318" s="4"/>
      <c r="Q318" s="4"/>
      <c r="R318" s="4"/>
      <c r="S318" s="4"/>
      <c r="T318" s="4"/>
      <c r="U318" s="4"/>
      <c r="V318" s="4"/>
      <c r="W318" s="4">
        <v>1644815</v>
      </c>
      <c r="X318" s="4">
        <v>1</v>
      </c>
      <c r="Y318" s="4">
        <v>1644815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1644815</v>
      </c>
      <c r="G319" s="4" t="s">
        <v>141</v>
      </c>
      <c r="H319" s="4" t="s">
        <v>142</v>
      </c>
      <c r="I319" s="4"/>
      <c r="J319" s="4"/>
      <c r="K319" s="4">
        <v>226</v>
      </c>
      <c r="L319" s="4">
        <v>5</v>
      </c>
      <c r="M319" s="4">
        <v>3</v>
      </c>
      <c r="N319" s="4" t="s">
        <v>6</v>
      </c>
      <c r="O319" s="4">
        <v>0</v>
      </c>
      <c r="P319" s="4"/>
      <c r="Q319" s="4"/>
      <c r="R319" s="4"/>
      <c r="S319" s="4"/>
      <c r="T319" s="4"/>
      <c r="U319" s="4"/>
      <c r="V319" s="4"/>
      <c r="W319" s="4">
        <v>1644815</v>
      </c>
      <c r="X319" s="4">
        <v>1</v>
      </c>
      <c r="Y319" s="4">
        <v>1644815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143</v>
      </c>
      <c r="H320" s="4" t="s">
        <v>144</v>
      </c>
      <c r="I320" s="4"/>
      <c r="J320" s="4"/>
      <c r="K320" s="4">
        <v>227</v>
      </c>
      <c r="L320" s="4">
        <v>6</v>
      </c>
      <c r="M320" s="4">
        <v>3</v>
      </c>
      <c r="N320" s="4" t="s">
        <v>6</v>
      </c>
      <c r="O320" s="4">
        <v>0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1644815</v>
      </c>
      <c r="G321" s="4" t="s">
        <v>145</v>
      </c>
      <c r="H321" s="4" t="s">
        <v>146</v>
      </c>
      <c r="I321" s="4"/>
      <c r="J321" s="4"/>
      <c r="K321" s="4">
        <v>228</v>
      </c>
      <c r="L321" s="4">
        <v>7</v>
      </c>
      <c r="M321" s="4">
        <v>3</v>
      </c>
      <c r="N321" s="4" t="s">
        <v>6</v>
      </c>
      <c r="O321" s="4">
        <v>0</v>
      </c>
      <c r="P321" s="4"/>
      <c r="Q321" s="4"/>
      <c r="R321" s="4"/>
      <c r="S321" s="4"/>
      <c r="T321" s="4"/>
      <c r="U321" s="4"/>
      <c r="V321" s="4"/>
      <c r="W321" s="4">
        <v>1644815</v>
      </c>
      <c r="X321" s="4">
        <v>1</v>
      </c>
      <c r="Y321" s="4">
        <v>1644815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147</v>
      </c>
      <c r="H322" s="4" t="s">
        <v>148</v>
      </c>
      <c r="I322" s="4"/>
      <c r="J322" s="4"/>
      <c r="K322" s="4">
        <v>216</v>
      </c>
      <c r="L322" s="4">
        <v>8</v>
      </c>
      <c r="M322" s="4">
        <v>3</v>
      </c>
      <c r="N322" s="4" t="s">
        <v>6</v>
      </c>
      <c r="O322" s="4">
        <v>0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149</v>
      </c>
      <c r="H323" s="4" t="s">
        <v>150</v>
      </c>
      <c r="I323" s="4"/>
      <c r="J323" s="4"/>
      <c r="K323" s="4">
        <v>223</v>
      </c>
      <c r="L323" s="4">
        <v>9</v>
      </c>
      <c r="M323" s="4">
        <v>3</v>
      </c>
      <c r="N323" s="4" t="s">
        <v>6</v>
      </c>
      <c r="O323" s="4">
        <v>0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151</v>
      </c>
      <c r="H324" s="4" t="s">
        <v>152</v>
      </c>
      <c r="I324" s="4"/>
      <c r="J324" s="4"/>
      <c r="K324" s="4">
        <v>229</v>
      </c>
      <c r="L324" s="4">
        <v>10</v>
      </c>
      <c r="M324" s="4">
        <v>3</v>
      </c>
      <c r="N324" s="4" t="s">
        <v>6</v>
      </c>
      <c r="O324" s="4">
        <v>0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572170</v>
      </c>
      <c r="G325" s="4" t="s">
        <v>132</v>
      </c>
      <c r="H325" s="4" t="s">
        <v>153</v>
      </c>
      <c r="I325" s="4"/>
      <c r="J325" s="4"/>
      <c r="K325" s="4">
        <v>203</v>
      </c>
      <c r="L325" s="4">
        <v>11</v>
      </c>
      <c r="M325" s="4">
        <v>3</v>
      </c>
      <c r="N325" s="4" t="s">
        <v>6</v>
      </c>
      <c r="O325" s="4">
        <v>0</v>
      </c>
      <c r="P325" s="4"/>
      <c r="Q325" s="4"/>
      <c r="R325" s="4"/>
      <c r="S325" s="4"/>
      <c r="T325" s="4"/>
      <c r="U325" s="4"/>
      <c r="V325" s="4"/>
      <c r="W325" s="4">
        <v>572170</v>
      </c>
      <c r="X325" s="4">
        <v>1</v>
      </c>
      <c r="Y325" s="4">
        <v>572170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154</v>
      </c>
      <c r="H326" s="4" t="s">
        <v>155</v>
      </c>
      <c r="I326" s="4"/>
      <c r="J326" s="4"/>
      <c r="K326" s="4">
        <v>231</v>
      </c>
      <c r="L326" s="4">
        <v>12</v>
      </c>
      <c r="M326" s="4">
        <v>3</v>
      </c>
      <c r="N326" s="4" t="s">
        <v>6</v>
      </c>
      <c r="O326" s="4">
        <v>0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266124</v>
      </c>
      <c r="G327" s="4" t="s">
        <v>156</v>
      </c>
      <c r="H327" s="4" t="s">
        <v>157</v>
      </c>
      <c r="I327" s="4"/>
      <c r="J327" s="4"/>
      <c r="K327" s="4">
        <v>204</v>
      </c>
      <c r="L327" s="4">
        <v>13</v>
      </c>
      <c r="M327" s="4">
        <v>3</v>
      </c>
      <c r="N327" s="4" t="s">
        <v>6</v>
      </c>
      <c r="O327" s="4">
        <v>0</v>
      </c>
      <c r="P327" s="4"/>
      <c r="Q327" s="4"/>
      <c r="R327" s="4"/>
      <c r="S327" s="4"/>
      <c r="T327" s="4"/>
      <c r="U327" s="4"/>
      <c r="V327" s="4"/>
      <c r="W327" s="4">
        <v>266124</v>
      </c>
      <c r="X327" s="4">
        <v>1</v>
      </c>
      <c r="Y327" s="4">
        <v>266124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512463</v>
      </c>
      <c r="G328" s="4" t="s">
        <v>158</v>
      </c>
      <c r="H328" s="4" t="s">
        <v>159</v>
      </c>
      <c r="I328" s="4"/>
      <c r="J328" s="4"/>
      <c r="K328" s="4">
        <v>205</v>
      </c>
      <c r="L328" s="4">
        <v>14</v>
      </c>
      <c r="M328" s="4">
        <v>3</v>
      </c>
      <c r="N328" s="4" t="s">
        <v>6</v>
      </c>
      <c r="O328" s="4">
        <v>0</v>
      </c>
      <c r="P328" s="4"/>
      <c r="Q328" s="4"/>
      <c r="R328" s="4"/>
      <c r="S328" s="4"/>
      <c r="T328" s="4"/>
      <c r="U328" s="4"/>
      <c r="V328" s="4"/>
      <c r="W328" s="4">
        <v>512463</v>
      </c>
      <c r="X328" s="4">
        <v>1</v>
      </c>
      <c r="Y328" s="4">
        <v>512463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160</v>
      </c>
      <c r="H329" s="4" t="s">
        <v>161</v>
      </c>
      <c r="I329" s="4"/>
      <c r="J329" s="4"/>
      <c r="K329" s="4">
        <v>232</v>
      </c>
      <c r="L329" s="4">
        <v>15</v>
      </c>
      <c r="M329" s="4">
        <v>3</v>
      </c>
      <c r="N329" s="4" t="s">
        <v>6</v>
      </c>
      <c r="O329" s="4">
        <v>0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3974315</v>
      </c>
      <c r="G330" s="4" t="s">
        <v>162</v>
      </c>
      <c r="H330" s="4" t="s">
        <v>163</v>
      </c>
      <c r="I330" s="4"/>
      <c r="J330" s="4"/>
      <c r="K330" s="4">
        <v>214</v>
      </c>
      <c r="L330" s="4">
        <v>16</v>
      </c>
      <c r="M330" s="4">
        <v>3</v>
      </c>
      <c r="N330" s="4" t="s">
        <v>6</v>
      </c>
      <c r="O330" s="4">
        <v>0</v>
      </c>
      <c r="P330" s="4"/>
      <c r="Q330" s="4"/>
      <c r="R330" s="4"/>
      <c r="S330" s="4"/>
      <c r="T330" s="4"/>
      <c r="U330" s="4"/>
      <c r="V330" s="4"/>
      <c r="W330" s="4">
        <v>3974315</v>
      </c>
      <c r="X330" s="4">
        <v>1</v>
      </c>
      <c r="Y330" s="4">
        <v>3974315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164</v>
      </c>
      <c r="H331" s="4" t="s">
        <v>165</v>
      </c>
      <c r="I331" s="4"/>
      <c r="J331" s="4"/>
      <c r="K331" s="4">
        <v>215</v>
      </c>
      <c r="L331" s="4">
        <v>17</v>
      </c>
      <c r="M331" s="4">
        <v>3</v>
      </c>
      <c r="N331" s="4" t="s">
        <v>6</v>
      </c>
      <c r="O331" s="4">
        <v>0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0</v>
      </c>
      <c r="G332" s="4" t="s">
        <v>166</v>
      </c>
      <c r="H332" s="4" t="s">
        <v>167</v>
      </c>
      <c r="I332" s="4"/>
      <c r="J332" s="4"/>
      <c r="K332" s="4">
        <v>217</v>
      </c>
      <c r="L332" s="4">
        <v>18</v>
      </c>
      <c r="M332" s="4">
        <v>3</v>
      </c>
      <c r="N332" s="4" t="s">
        <v>6</v>
      </c>
      <c r="O332" s="4">
        <v>0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168</v>
      </c>
      <c r="H333" s="4" t="s">
        <v>169</v>
      </c>
      <c r="I333" s="4"/>
      <c r="J333" s="4"/>
      <c r="K333" s="4">
        <v>230</v>
      </c>
      <c r="L333" s="4">
        <v>19</v>
      </c>
      <c r="M333" s="4">
        <v>3</v>
      </c>
      <c r="N333" s="4" t="s">
        <v>6</v>
      </c>
      <c r="O333" s="4">
        <v>0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170</v>
      </c>
      <c r="H334" s="4" t="s">
        <v>171</v>
      </c>
      <c r="I334" s="4"/>
      <c r="J334" s="4"/>
      <c r="K334" s="4">
        <v>206</v>
      </c>
      <c r="L334" s="4">
        <v>20</v>
      </c>
      <c r="M334" s="4">
        <v>3</v>
      </c>
      <c r="N334" s="4" t="s">
        <v>6</v>
      </c>
      <c r="O334" s="4">
        <v>0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ROUND(Source!U313,O335)</f>
        <v>1434.2796510000001</v>
      </c>
      <c r="G335" s="4" t="s">
        <v>172</v>
      </c>
      <c r="H335" s="4" t="s">
        <v>173</v>
      </c>
      <c r="I335" s="4"/>
      <c r="J335" s="4"/>
      <c r="K335" s="4">
        <v>207</v>
      </c>
      <c r="L335" s="4">
        <v>21</v>
      </c>
      <c r="M335" s="4">
        <v>3</v>
      </c>
      <c r="N335" s="4" t="s">
        <v>6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1434.2796510000001</v>
      </c>
      <c r="X335" s="4">
        <v>1</v>
      </c>
      <c r="Y335" s="4">
        <v>1434.2796510000001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ROUND(Source!V313,O336)</f>
        <v>419.5976781</v>
      </c>
      <c r="G336" s="4" t="s">
        <v>174</v>
      </c>
      <c r="H336" s="4" t="s">
        <v>175</v>
      </c>
      <c r="I336" s="4"/>
      <c r="J336" s="4"/>
      <c r="K336" s="4">
        <v>208</v>
      </c>
      <c r="L336" s="4">
        <v>22</v>
      </c>
      <c r="M336" s="4">
        <v>3</v>
      </c>
      <c r="N336" s="4" t="s">
        <v>6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419.5976781</v>
      </c>
      <c r="X336" s="4">
        <v>1</v>
      </c>
      <c r="Y336" s="4">
        <v>419.5976781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176</v>
      </c>
      <c r="H337" s="4" t="s">
        <v>177</v>
      </c>
      <c r="I337" s="4"/>
      <c r="J337" s="4"/>
      <c r="K337" s="4">
        <v>209</v>
      </c>
      <c r="L337" s="4">
        <v>23</v>
      </c>
      <c r="M337" s="4">
        <v>3</v>
      </c>
      <c r="N337" s="4" t="s">
        <v>6</v>
      </c>
      <c r="O337" s="4">
        <v>0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178</v>
      </c>
      <c r="H338" s="4" t="s">
        <v>179</v>
      </c>
      <c r="I338" s="4"/>
      <c r="J338" s="4"/>
      <c r="K338" s="4">
        <v>233</v>
      </c>
      <c r="L338" s="4">
        <v>24</v>
      </c>
      <c r="M338" s="4">
        <v>3</v>
      </c>
      <c r="N338" s="4" t="s">
        <v>6</v>
      </c>
      <c r="O338" s="4">
        <v>0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824820</v>
      </c>
      <c r="G339" s="4" t="s">
        <v>180</v>
      </c>
      <c r="H339" s="4" t="s">
        <v>181</v>
      </c>
      <c r="I339" s="4"/>
      <c r="J339" s="4"/>
      <c r="K339" s="4">
        <v>210</v>
      </c>
      <c r="L339" s="4">
        <v>25</v>
      </c>
      <c r="M339" s="4">
        <v>3</v>
      </c>
      <c r="N339" s="4" t="s">
        <v>6</v>
      </c>
      <c r="O339" s="4">
        <v>0</v>
      </c>
      <c r="P339" s="4"/>
      <c r="Q339" s="4"/>
      <c r="R339" s="4"/>
      <c r="S339" s="4"/>
      <c r="T339" s="4"/>
      <c r="U339" s="4"/>
      <c r="V339" s="4"/>
      <c r="W339" s="4">
        <v>824820</v>
      </c>
      <c r="X339" s="4">
        <v>1</v>
      </c>
      <c r="Y339" s="4">
        <v>824820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420047</v>
      </c>
      <c r="G340" s="4" t="s">
        <v>182</v>
      </c>
      <c r="H340" s="4" t="s">
        <v>183</v>
      </c>
      <c r="I340" s="4"/>
      <c r="J340" s="4"/>
      <c r="K340" s="4">
        <v>211</v>
      </c>
      <c r="L340" s="4">
        <v>26</v>
      </c>
      <c r="M340" s="4">
        <v>3</v>
      </c>
      <c r="N340" s="4" t="s">
        <v>6</v>
      </c>
      <c r="O340" s="4">
        <v>0</v>
      </c>
      <c r="P340" s="4"/>
      <c r="Q340" s="4"/>
      <c r="R340" s="4"/>
      <c r="S340" s="4"/>
      <c r="T340" s="4"/>
      <c r="U340" s="4"/>
      <c r="V340" s="4"/>
      <c r="W340" s="4">
        <v>420047</v>
      </c>
      <c r="X340" s="4">
        <v>1</v>
      </c>
      <c r="Y340" s="4">
        <v>420047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3974315</v>
      </c>
      <c r="G341" s="4" t="s">
        <v>184</v>
      </c>
      <c r="H341" s="4" t="s">
        <v>185</v>
      </c>
      <c r="I341" s="4"/>
      <c r="J341" s="4"/>
      <c r="K341" s="4">
        <v>224</v>
      </c>
      <c r="L341" s="4">
        <v>27</v>
      </c>
      <c r="M341" s="4">
        <v>3</v>
      </c>
      <c r="N341" s="4" t="s">
        <v>6</v>
      </c>
      <c r="O341" s="4">
        <v>0</v>
      </c>
      <c r="P341" s="4"/>
      <c r="Q341" s="4"/>
      <c r="R341" s="4"/>
      <c r="S341" s="4"/>
      <c r="T341" s="4"/>
      <c r="U341" s="4"/>
      <c r="V341" s="4"/>
      <c r="W341" s="4">
        <v>3974315</v>
      </c>
      <c r="X341" s="4">
        <v>1</v>
      </c>
      <c r="Y341" s="4">
        <v>3974315</v>
      </c>
      <c r="Z341" s="4"/>
      <c r="AA341" s="4"/>
      <c r="AB341" s="4"/>
    </row>
    <row r="343" spans="1:245" x14ac:dyDescent="0.2">
      <c r="A343" s="1">
        <v>4</v>
      </c>
      <c r="B343" s="1">
        <v>1</v>
      </c>
      <c r="C343" s="1"/>
      <c r="D343" s="1">
        <f>ROW(A371)</f>
        <v>371</v>
      </c>
      <c r="E343" s="1"/>
      <c r="F343" s="1" t="s">
        <v>385</v>
      </c>
      <c r="G343" s="1" t="s">
        <v>385</v>
      </c>
      <c r="H343" s="1" t="s">
        <v>6</v>
      </c>
      <c r="I343" s="1">
        <v>0</v>
      </c>
      <c r="J343" s="1"/>
      <c r="K343" s="1">
        <v>-1</v>
      </c>
      <c r="L343" s="1"/>
      <c r="M343" s="1" t="s">
        <v>6</v>
      </c>
      <c r="N343" s="1"/>
      <c r="O343" s="1"/>
      <c r="P343" s="1"/>
      <c r="Q343" s="1"/>
      <c r="R343" s="1"/>
      <c r="S343" s="1">
        <v>0</v>
      </c>
      <c r="T343" s="1"/>
      <c r="U343" s="1" t="s">
        <v>6</v>
      </c>
      <c r="V343" s="1">
        <v>0</v>
      </c>
      <c r="W343" s="1"/>
      <c r="X343" s="1"/>
      <c r="Y343" s="1"/>
      <c r="Z343" s="1"/>
      <c r="AA343" s="1"/>
      <c r="AB343" s="1" t="s">
        <v>6</v>
      </c>
      <c r="AC343" s="1" t="s">
        <v>6</v>
      </c>
      <c r="AD343" s="1" t="s">
        <v>6</v>
      </c>
      <c r="AE343" s="1" t="s">
        <v>6</v>
      </c>
      <c r="AF343" s="1" t="s">
        <v>6</v>
      </c>
      <c r="AG343" s="1" t="s">
        <v>6</v>
      </c>
      <c r="AH343" s="1"/>
      <c r="AI343" s="1"/>
      <c r="AJ343" s="1"/>
      <c r="AK343" s="1"/>
      <c r="AL343" s="1"/>
      <c r="AM343" s="1"/>
      <c r="AN343" s="1"/>
      <c r="AO343" s="1"/>
      <c r="AP343" s="1" t="s">
        <v>6</v>
      </c>
      <c r="AQ343" s="1" t="s">
        <v>6</v>
      </c>
      <c r="AR343" s="1" t="s">
        <v>6</v>
      </c>
      <c r="AS343" s="1"/>
      <c r="AT343" s="1"/>
      <c r="AU343" s="1"/>
      <c r="AV343" s="1"/>
      <c r="AW343" s="1"/>
      <c r="AX343" s="1"/>
      <c r="AY343" s="1"/>
      <c r="AZ343" s="1" t="s">
        <v>6</v>
      </c>
      <c r="BA343" s="1"/>
      <c r="BB343" s="1" t="s">
        <v>6</v>
      </c>
      <c r="BC343" s="1" t="s">
        <v>6</v>
      </c>
      <c r="BD343" s="1" t="s">
        <v>6</v>
      </c>
      <c r="BE343" s="1" t="s">
        <v>6</v>
      </c>
      <c r="BF343" s="1" t="s">
        <v>6</v>
      </c>
      <c r="BG343" s="1" t="s">
        <v>6</v>
      </c>
      <c r="BH343" s="1" t="s">
        <v>6</v>
      </c>
      <c r="BI343" s="1" t="s">
        <v>6</v>
      </c>
      <c r="BJ343" s="1" t="s">
        <v>6</v>
      </c>
      <c r="BK343" s="1" t="s">
        <v>6</v>
      </c>
      <c r="BL343" s="1" t="s">
        <v>6</v>
      </c>
      <c r="BM343" s="1" t="s">
        <v>6</v>
      </c>
      <c r="BN343" s="1" t="s">
        <v>6</v>
      </c>
      <c r="BO343" s="1" t="s">
        <v>6</v>
      </c>
      <c r="BP343" s="1" t="s">
        <v>6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300">B371</f>
        <v>1</v>
      </c>
      <c r="C345" s="2">
        <f t="shared" si="300"/>
        <v>4</v>
      </c>
      <c r="D345" s="2">
        <f t="shared" si="300"/>
        <v>343</v>
      </c>
      <c r="E345" s="2">
        <f t="shared" si="300"/>
        <v>0</v>
      </c>
      <c r="F345" s="2" t="str">
        <f t="shared" si="300"/>
        <v>Перекрытие 1 этаж</v>
      </c>
      <c r="G345" s="2" t="str">
        <f t="shared" si="300"/>
        <v>Перекрытие 1 этаж</v>
      </c>
      <c r="H345" s="2"/>
      <c r="I345" s="2"/>
      <c r="J345" s="2"/>
      <c r="K345" s="2"/>
      <c r="L345" s="2"/>
      <c r="M345" s="2"/>
      <c r="N345" s="2"/>
      <c r="O345" s="2">
        <f t="shared" ref="O345:AT345" si="301">O371</f>
        <v>4333309</v>
      </c>
      <c r="P345" s="2">
        <f t="shared" si="301"/>
        <v>2792873</v>
      </c>
      <c r="Q345" s="2">
        <f t="shared" si="301"/>
        <v>971367</v>
      </c>
      <c r="R345" s="2">
        <f t="shared" si="301"/>
        <v>272027</v>
      </c>
      <c r="S345" s="2">
        <f t="shared" si="301"/>
        <v>569069</v>
      </c>
      <c r="T345" s="2">
        <f t="shared" si="301"/>
        <v>0</v>
      </c>
      <c r="U345" s="2">
        <f t="shared" si="301"/>
        <v>1589.3203373999997</v>
      </c>
      <c r="V345" s="2">
        <f t="shared" si="301"/>
        <v>426.53462899999994</v>
      </c>
      <c r="W345" s="2">
        <f t="shared" si="301"/>
        <v>0</v>
      </c>
      <c r="X345" s="2">
        <f t="shared" si="301"/>
        <v>889306</v>
      </c>
      <c r="Y345" s="2">
        <f t="shared" si="301"/>
        <v>453049</v>
      </c>
      <c r="Z345" s="2">
        <f t="shared" si="301"/>
        <v>0</v>
      </c>
      <c r="AA345" s="2">
        <f t="shared" si="301"/>
        <v>0</v>
      </c>
      <c r="AB345" s="2">
        <f t="shared" si="301"/>
        <v>4333309</v>
      </c>
      <c r="AC345" s="2">
        <f t="shared" si="301"/>
        <v>2792873</v>
      </c>
      <c r="AD345" s="2">
        <f t="shared" si="301"/>
        <v>971367</v>
      </c>
      <c r="AE345" s="2">
        <f t="shared" si="301"/>
        <v>272027</v>
      </c>
      <c r="AF345" s="2">
        <f t="shared" si="301"/>
        <v>569069</v>
      </c>
      <c r="AG345" s="2">
        <f t="shared" si="301"/>
        <v>0</v>
      </c>
      <c r="AH345" s="2">
        <f t="shared" si="301"/>
        <v>1589.3203373999997</v>
      </c>
      <c r="AI345" s="2">
        <f t="shared" si="301"/>
        <v>426.53462899999994</v>
      </c>
      <c r="AJ345" s="2">
        <f t="shared" si="301"/>
        <v>0</v>
      </c>
      <c r="AK345" s="2">
        <f t="shared" si="301"/>
        <v>889306</v>
      </c>
      <c r="AL345" s="2">
        <f t="shared" si="301"/>
        <v>453049</v>
      </c>
      <c r="AM345" s="2">
        <f t="shared" si="301"/>
        <v>0</v>
      </c>
      <c r="AN345" s="2">
        <f t="shared" si="301"/>
        <v>0</v>
      </c>
      <c r="AO345" s="2">
        <f t="shared" si="301"/>
        <v>0</v>
      </c>
      <c r="AP345" s="2">
        <f t="shared" si="301"/>
        <v>0</v>
      </c>
      <c r="AQ345" s="2">
        <f t="shared" si="301"/>
        <v>0</v>
      </c>
      <c r="AR345" s="2">
        <f t="shared" si="301"/>
        <v>5675664</v>
      </c>
      <c r="AS345" s="2">
        <f t="shared" si="301"/>
        <v>5675664</v>
      </c>
      <c r="AT345" s="2">
        <f t="shared" si="301"/>
        <v>0</v>
      </c>
      <c r="AU345" s="2">
        <f t="shared" ref="AU345:BZ345" si="302">AU371</f>
        <v>0</v>
      </c>
      <c r="AV345" s="2">
        <f t="shared" si="302"/>
        <v>2792873</v>
      </c>
      <c r="AW345" s="2">
        <f t="shared" si="302"/>
        <v>2792873</v>
      </c>
      <c r="AX345" s="2">
        <f t="shared" si="302"/>
        <v>0</v>
      </c>
      <c r="AY345" s="2">
        <f t="shared" si="302"/>
        <v>2792873</v>
      </c>
      <c r="AZ345" s="2">
        <f t="shared" si="302"/>
        <v>0</v>
      </c>
      <c r="BA345" s="2">
        <f t="shared" si="302"/>
        <v>0</v>
      </c>
      <c r="BB345" s="2">
        <f t="shared" si="302"/>
        <v>0</v>
      </c>
      <c r="BC345" s="2">
        <f t="shared" si="302"/>
        <v>0</v>
      </c>
      <c r="BD345" s="2">
        <f t="shared" si="302"/>
        <v>0</v>
      </c>
      <c r="BE345" s="2">
        <f t="shared" si="302"/>
        <v>0</v>
      </c>
      <c r="BF345" s="2">
        <f t="shared" si="302"/>
        <v>0</v>
      </c>
      <c r="BG345" s="2">
        <f t="shared" si="302"/>
        <v>0</v>
      </c>
      <c r="BH345" s="2">
        <f t="shared" si="302"/>
        <v>0</v>
      </c>
      <c r="BI345" s="2">
        <f t="shared" si="302"/>
        <v>0</v>
      </c>
      <c r="BJ345" s="2">
        <f t="shared" si="302"/>
        <v>0</v>
      </c>
      <c r="BK345" s="2">
        <f t="shared" si="302"/>
        <v>0</v>
      </c>
      <c r="BL345" s="2">
        <f t="shared" si="302"/>
        <v>0</v>
      </c>
      <c r="BM345" s="2">
        <f t="shared" si="302"/>
        <v>0</v>
      </c>
      <c r="BN345" s="2">
        <f t="shared" si="302"/>
        <v>0</v>
      </c>
      <c r="BO345" s="2">
        <f t="shared" si="302"/>
        <v>0</v>
      </c>
      <c r="BP345" s="2">
        <f t="shared" si="302"/>
        <v>0</v>
      </c>
      <c r="BQ345" s="2">
        <f t="shared" si="302"/>
        <v>0</v>
      </c>
      <c r="BR345" s="2">
        <f t="shared" si="302"/>
        <v>0</v>
      </c>
      <c r="BS345" s="2">
        <f t="shared" si="302"/>
        <v>0</v>
      </c>
      <c r="BT345" s="2">
        <f t="shared" si="302"/>
        <v>0</v>
      </c>
      <c r="BU345" s="2">
        <f t="shared" si="302"/>
        <v>0</v>
      </c>
      <c r="BV345" s="2">
        <f t="shared" si="302"/>
        <v>0</v>
      </c>
      <c r="BW345" s="2">
        <f t="shared" si="302"/>
        <v>0</v>
      </c>
      <c r="BX345" s="2">
        <f t="shared" si="302"/>
        <v>0</v>
      </c>
      <c r="BY345" s="2">
        <f t="shared" si="302"/>
        <v>0</v>
      </c>
      <c r="BZ345" s="2">
        <f t="shared" si="302"/>
        <v>0</v>
      </c>
      <c r="CA345" s="2">
        <f t="shared" ref="CA345:DF345" si="303">CA371</f>
        <v>5675664</v>
      </c>
      <c r="CB345" s="2">
        <f t="shared" si="303"/>
        <v>5675664</v>
      </c>
      <c r="CC345" s="2">
        <f t="shared" si="303"/>
        <v>0</v>
      </c>
      <c r="CD345" s="2">
        <f t="shared" si="303"/>
        <v>0</v>
      </c>
      <c r="CE345" s="2">
        <f t="shared" si="303"/>
        <v>2792873</v>
      </c>
      <c r="CF345" s="2">
        <f t="shared" si="303"/>
        <v>2792873</v>
      </c>
      <c r="CG345" s="2">
        <f t="shared" si="303"/>
        <v>0</v>
      </c>
      <c r="CH345" s="2">
        <f t="shared" si="303"/>
        <v>2792873</v>
      </c>
      <c r="CI345" s="2">
        <f t="shared" si="303"/>
        <v>0</v>
      </c>
      <c r="CJ345" s="2">
        <f t="shared" si="303"/>
        <v>0</v>
      </c>
      <c r="CK345" s="2">
        <f t="shared" si="303"/>
        <v>0</v>
      </c>
      <c r="CL345" s="2">
        <f t="shared" si="303"/>
        <v>0</v>
      </c>
      <c r="CM345" s="2">
        <f t="shared" si="303"/>
        <v>0</v>
      </c>
      <c r="CN345" s="2">
        <f t="shared" si="303"/>
        <v>0</v>
      </c>
      <c r="CO345" s="2">
        <f t="shared" si="303"/>
        <v>0</v>
      </c>
      <c r="CP345" s="2">
        <f t="shared" si="303"/>
        <v>0</v>
      </c>
      <c r="CQ345" s="2">
        <f t="shared" si="303"/>
        <v>0</v>
      </c>
      <c r="CR345" s="2">
        <f t="shared" si="303"/>
        <v>0</v>
      </c>
      <c r="CS345" s="2">
        <f t="shared" si="303"/>
        <v>0</v>
      </c>
      <c r="CT345" s="2">
        <f t="shared" si="303"/>
        <v>0</v>
      </c>
      <c r="CU345" s="2">
        <f t="shared" si="303"/>
        <v>0</v>
      </c>
      <c r="CV345" s="2">
        <f t="shared" si="303"/>
        <v>0</v>
      </c>
      <c r="CW345" s="2">
        <f t="shared" si="303"/>
        <v>0</v>
      </c>
      <c r="CX345" s="2">
        <f t="shared" si="303"/>
        <v>0</v>
      </c>
      <c r="CY345" s="2">
        <f t="shared" si="303"/>
        <v>0</v>
      </c>
      <c r="CZ345" s="2">
        <f t="shared" si="303"/>
        <v>0</v>
      </c>
      <c r="DA345" s="2">
        <f t="shared" si="303"/>
        <v>0</v>
      </c>
      <c r="DB345" s="2">
        <f t="shared" si="303"/>
        <v>0</v>
      </c>
      <c r="DC345" s="2">
        <f t="shared" si="303"/>
        <v>0</v>
      </c>
      <c r="DD345" s="2">
        <f t="shared" si="303"/>
        <v>0</v>
      </c>
      <c r="DE345" s="2">
        <f t="shared" si="303"/>
        <v>0</v>
      </c>
      <c r="DF345" s="2">
        <f t="shared" si="303"/>
        <v>0</v>
      </c>
      <c r="DG345" s="3">
        <f t="shared" ref="DG345:EL345" si="304">DG371</f>
        <v>0</v>
      </c>
      <c r="DH345" s="3">
        <f t="shared" si="304"/>
        <v>0</v>
      </c>
      <c r="DI345" s="3">
        <f t="shared" si="304"/>
        <v>0</v>
      </c>
      <c r="DJ345" s="3">
        <f t="shared" si="304"/>
        <v>0</v>
      </c>
      <c r="DK345" s="3">
        <f t="shared" si="304"/>
        <v>0</v>
      </c>
      <c r="DL345" s="3">
        <f t="shared" si="304"/>
        <v>0</v>
      </c>
      <c r="DM345" s="3">
        <f t="shared" si="304"/>
        <v>0</v>
      </c>
      <c r="DN345" s="3">
        <f t="shared" si="304"/>
        <v>0</v>
      </c>
      <c r="DO345" s="3">
        <f t="shared" si="304"/>
        <v>0</v>
      </c>
      <c r="DP345" s="3">
        <f t="shared" si="304"/>
        <v>0</v>
      </c>
      <c r="DQ345" s="3">
        <f t="shared" si="304"/>
        <v>0</v>
      </c>
      <c r="DR345" s="3">
        <f t="shared" si="304"/>
        <v>0</v>
      </c>
      <c r="DS345" s="3">
        <f t="shared" si="304"/>
        <v>0</v>
      </c>
      <c r="DT345" s="3">
        <f t="shared" si="304"/>
        <v>0</v>
      </c>
      <c r="DU345" s="3">
        <f t="shared" si="304"/>
        <v>0</v>
      </c>
      <c r="DV345" s="3">
        <f t="shared" si="304"/>
        <v>0</v>
      </c>
      <c r="DW345" s="3">
        <f t="shared" si="304"/>
        <v>0</v>
      </c>
      <c r="DX345" s="3">
        <f t="shared" si="304"/>
        <v>0</v>
      </c>
      <c r="DY345" s="3">
        <f t="shared" si="304"/>
        <v>0</v>
      </c>
      <c r="DZ345" s="3">
        <f t="shared" si="304"/>
        <v>0</v>
      </c>
      <c r="EA345" s="3">
        <f t="shared" si="304"/>
        <v>0</v>
      </c>
      <c r="EB345" s="3">
        <f t="shared" si="304"/>
        <v>0</v>
      </c>
      <c r="EC345" s="3">
        <f t="shared" si="304"/>
        <v>0</v>
      </c>
      <c r="ED345" s="3">
        <f t="shared" si="304"/>
        <v>0</v>
      </c>
      <c r="EE345" s="3">
        <f t="shared" si="304"/>
        <v>0</v>
      </c>
      <c r="EF345" s="3">
        <f t="shared" si="304"/>
        <v>0</v>
      </c>
      <c r="EG345" s="3">
        <f t="shared" si="304"/>
        <v>0</v>
      </c>
      <c r="EH345" s="3">
        <f t="shared" si="304"/>
        <v>0</v>
      </c>
      <c r="EI345" s="3">
        <f t="shared" si="304"/>
        <v>0</v>
      </c>
      <c r="EJ345" s="3">
        <f t="shared" si="304"/>
        <v>0</v>
      </c>
      <c r="EK345" s="3">
        <f t="shared" si="304"/>
        <v>0</v>
      </c>
      <c r="EL345" s="3">
        <f t="shared" si="304"/>
        <v>0</v>
      </c>
      <c r="EM345" s="3">
        <f t="shared" ref="EM345:FR345" si="305">EM371</f>
        <v>0</v>
      </c>
      <c r="EN345" s="3">
        <f t="shared" si="305"/>
        <v>0</v>
      </c>
      <c r="EO345" s="3">
        <f t="shared" si="305"/>
        <v>0</v>
      </c>
      <c r="EP345" s="3">
        <f t="shared" si="305"/>
        <v>0</v>
      </c>
      <c r="EQ345" s="3">
        <f t="shared" si="305"/>
        <v>0</v>
      </c>
      <c r="ER345" s="3">
        <f t="shared" si="305"/>
        <v>0</v>
      </c>
      <c r="ES345" s="3">
        <f t="shared" si="305"/>
        <v>0</v>
      </c>
      <c r="ET345" s="3">
        <f t="shared" si="305"/>
        <v>0</v>
      </c>
      <c r="EU345" s="3">
        <f t="shared" si="305"/>
        <v>0</v>
      </c>
      <c r="EV345" s="3">
        <f t="shared" si="305"/>
        <v>0</v>
      </c>
      <c r="EW345" s="3">
        <f t="shared" si="305"/>
        <v>0</v>
      </c>
      <c r="EX345" s="3">
        <f t="shared" si="305"/>
        <v>0</v>
      </c>
      <c r="EY345" s="3">
        <f t="shared" si="305"/>
        <v>0</v>
      </c>
      <c r="EZ345" s="3">
        <f t="shared" si="305"/>
        <v>0</v>
      </c>
      <c r="FA345" s="3">
        <f t="shared" si="305"/>
        <v>0</v>
      </c>
      <c r="FB345" s="3">
        <f t="shared" si="305"/>
        <v>0</v>
      </c>
      <c r="FC345" s="3">
        <f t="shared" si="305"/>
        <v>0</v>
      </c>
      <c r="FD345" s="3">
        <f t="shared" si="305"/>
        <v>0</v>
      </c>
      <c r="FE345" s="3">
        <f t="shared" si="305"/>
        <v>0</v>
      </c>
      <c r="FF345" s="3">
        <f t="shared" si="305"/>
        <v>0</v>
      </c>
      <c r="FG345" s="3">
        <f t="shared" si="305"/>
        <v>0</v>
      </c>
      <c r="FH345" s="3">
        <f t="shared" si="305"/>
        <v>0</v>
      </c>
      <c r="FI345" s="3">
        <f t="shared" si="305"/>
        <v>0</v>
      </c>
      <c r="FJ345" s="3">
        <f t="shared" si="305"/>
        <v>0</v>
      </c>
      <c r="FK345" s="3">
        <f t="shared" si="305"/>
        <v>0</v>
      </c>
      <c r="FL345" s="3">
        <f t="shared" si="305"/>
        <v>0</v>
      </c>
      <c r="FM345" s="3">
        <f t="shared" si="305"/>
        <v>0</v>
      </c>
      <c r="FN345" s="3">
        <f t="shared" si="305"/>
        <v>0</v>
      </c>
      <c r="FO345" s="3">
        <f t="shared" si="305"/>
        <v>0</v>
      </c>
      <c r="FP345" s="3">
        <f t="shared" si="305"/>
        <v>0</v>
      </c>
      <c r="FQ345" s="3">
        <f t="shared" si="305"/>
        <v>0</v>
      </c>
      <c r="FR345" s="3">
        <f t="shared" si="305"/>
        <v>0</v>
      </c>
      <c r="FS345" s="3">
        <f t="shared" ref="FS345:GX345" si="306">FS371</f>
        <v>0</v>
      </c>
      <c r="FT345" s="3">
        <f t="shared" si="306"/>
        <v>0</v>
      </c>
      <c r="FU345" s="3">
        <f t="shared" si="306"/>
        <v>0</v>
      </c>
      <c r="FV345" s="3">
        <f t="shared" si="306"/>
        <v>0</v>
      </c>
      <c r="FW345" s="3">
        <f t="shared" si="306"/>
        <v>0</v>
      </c>
      <c r="FX345" s="3">
        <f t="shared" si="306"/>
        <v>0</v>
      </c>
      <c r="FY345" s="3">
        <f t="shared" si="306"/>
        <v>0</v>
      </c>
      <c r="FZ345" s="3">
        <f t="shared" si="306"/>
        <v>0</v>
      </c>
      <c r="GA345" s="3">
        <f t="shared" si="306"/>
        <v>0</v>
      </c>
      <c r="GB345" s="3">
        <f t="shared" si="306"/>
        <v>0</v>
      </c>
      <c r="GC345" s="3">
        <f t="shared" si="306"/>
        <v>0</v>
      </c>
      <c r="GD345" s="3">
        <f t="shared" si="306"/>
        <v>0</v>
      </c>
      <c r="GE345" s="3">
        <f t="shared" si="306"/>
        <v>0</v>
      </c>
      <c r="GF345" s="3">
        <f t="shared" si="306"/>
        <v>0</v>
      </c>
      <c r="GG345" s="3">
        <f t="shared" si="306"/>
        <v>0</v>
      </c>
      <c r="GH345" s="3">
        <f t="shared" si="306"/>
        <v>0</v>
      </c>
      <c r="GI345" s="3">
        <f t="shared" si="306"/>
        <v>0</v>
      </c>
      <c r="GJ345" s="3">
        <f t="shared" si="306"/>
        <v>0</v>
      </c>
      <c r="GK345" s="3">
        <f t="shared" si="306"/>
        <v>0</v>
      </c>
      <c r="GL345" s="3">
        <f t="shared" si="306"/>
        <v>0</v>
      </c>
      <c r="GM345" s="3">
        <f t="shared" si="306"/>
        <v>0</v>
      </c>
      <c r="GN345" s="3">
        <f t="shared" si="306"/>
        <v>0</v>
      </c>
      <c r="GO345" s="3">
        <f t="shared" si="306"/>
        <v>0</v>
      </c>
      <c r="GP345" s="3">
        <f t="shared" si="306"/>
        <v>0</v>
      </c>
      <c r="GQ345" s="3">
        <f t="shared" si="306"/>
        <v>0</v>
      </c>
      <c r="GR345" s="3">
        <f t="shared" si="306"/>
        <v>0</v>
      </c>
      <c r="GS345" s="3">
        <f t="shared" si="306"/>
        <v>0</v>
      </c>
      <c r="GT345" s="3">
        <f t="shared" si="306"/>
        <v>0</v>
      </c>
      <c r="GU345" s="3">
        <f t="shared" si="306"/>
        <v>0</v>
      </c>
      <c r="GV345" s="3">
        <f t="shared" si="306"/>
        <v>0</v>
      </c>
      <c r="GW345" s="3">
        <f t="shared" si="306"/>
        <v>0</v>
      </c>
      <c r="GX345" s="3">
        <f t="shared" si="306"/>
        <v>0</v>
      </c>
    </row>
    <row r="347" spans="1:245" x14ac:dyDescent="0.2">
      <c r="A347">
        <v>17</v>
      </c>
      <c r="B347">
        <v>1</v>
      </c>
      <c r="C347">
        <f>ROW(SmtRes!A286)</f>
        <v>286</v>
      </c>
      <c r="D347">
        <f>ROW(EtalonRes!A215)</f>
        <v>215</v>
      </c>
      <c r="E347" t="s">
        <v>386</v>
      </c>
      <c r="F347" t="s">
        <v>253</v>
      </c>
      <c r="G347" t="s">
        <v>254</v>
      </c>
      <c r="H347" t="s">
        <v>23</v>
      </c>
      <c r="I347">
        <v>105.45</v>
      </c>
      <c r="J347">
        <v>0</v>
      </c>
      <c r="K347">
        <v>105.45</v>
      </c>
      <c r="O347">
        <f t="shared" ref="O347:O369" si="307">ROUND(CP347,0)</f>
        <v>658443</v>
      </c>
      <c r="P347">
        <f t="shared" ref="P347:P369" si="308">ROUND(CQ347*I347,0)</f>
        <v>59448</v>
      </c>
      <c r="Q347">
        <f t="shared" ref="Q347:Q369" si="309">ROUND(CR347*I347,0)</f>
        <v>347200</v>
      </c>
      <c r="R347">
        <f t="shared" ref="R347:R369" si="310">ROUND(CS347*I347,0)</f>
        <v>171868</v>
      </c>
      <c r="S347">
        <f t="shared" ref="S347:S369" si="311">ROUND(CT347*I347,0)</f>
        <v>251795</v>
      </c>
      <c r="T347">
        <f t="shared" ref="T347:T369" si="312">ROUND(CU347*I347,0)</f>
        <v>0</v>
      </c>
      <c r="U347">
        <f t="shared" ref="U347:U369" si="313">ROUND(CV347*I347,7)</f>
        <v>719.69624999999996</v>
      </c>
      <c r="V347">
        <f t="shared" ref="V347:V369" si="314">ROUND(CW347*I347,7)</f>
        <v>289.35480000000001</v>
      </c>
      <c r="W347">
        <f t="shared" ref="W347:W369" si="315">ROUND(CX347*I347,0)</f>
        <v>0</v>
      </c>
      <c r="X347">
        <f t="shared" ref="X347:X369" si="316">ROUND(CY347,0)</f>
        <v>457556</v>
      </c>
      <c r="Y347">
        <f t="shared" ref="Y347:Y369" si="317">ROUND(CZ347,0)</f>
        <v>233015</v>
      </c>
      <c r="AA347">
        <v>92798599</v>
      </c>
      <c r="AB347">
        <f t="shared" ref="AB347:AB369" si="318">ROUND((AC347+AD347+AF347),2)</f>
        <v>319.52</v>
      </c>
      <c r="AC347">
        <f t="shared" ref="AC347:AC354" si="319">ROUND((ES347),2)</f>
        <v>56.83</v>
      </c>
      <c r="AD347">
        <f>ROUND(((((ET347*ROUND(1.12,7)))-((EU347*ROUND(1.12,7))))+AE347),2)</f>
        <v>209.45</v>
      </c>
      <c r="AE347">
        <f>ROUND(((EU347*ROUND(1.12,7))),2)</f>
        <v>36.340000000000003</v>
      </c>
      <c r="AF347">
        <f>ROUND(((EV347*ROUND(1.05,7))),2)</f>
        <v>53.24</v>
      </c>
      <c r="AG347">
        <f t="shared" ref="AG347:AG369" si="320">ROUND((AP347),2)</f>
        <v>0</v>
      </c>
      <c r="AH347">
        <f>((EW347*ROUND(1.05,7)))</f>
        <v>6.8250000000000002</v>
      </c>
      <c r="AI347">
        <f>((EX347*ROUND(1.12,7)))</f>
        <v>2.7440000000000007</v>
      </c>
      <c r="AJ347">
        <f t="shared" ref="AJ347:AJ369" si="321">(AS347)</f>
        <v>0</v>
      </c>
      <c r="AK347">
        <v>294.54000000000002</v>
      </c>
      <c r="AL347">
        <v>56.83</v>
      </c>
      <c r="AM347">
        <v>187.01</v>
      </c>
      <c r="AN347">
        <v>32.450000000000003</v>
      </c>
      <c r="AO347">
        <v>50.7</v>
      </c>
      <c r="AP347">
        <v>0</v>
      </c>
      <c r="AQ347">
        <v>6.5</v>
      </c>
      <c r="AR347">
        <v>2.4500000000000002</v>
      </c>
      <c r="AS347">
        <v>0</v>
      </c>
      <c r="AT347">
        <v>108</v>
      </c>
      <c r="AU347">
        <v>55</v>
      </c>
      <c r="AV347">
        <v>1</v>
      </c>
      <c r="AW347">
        <v>1</v>
      </c>
      <c r="AZ347">
        <v>1</v>
      </c>
      <c r="BA347">
        <v>44.85</v>
      </c>
      <c r="BB347">
        <v>15.72</v>
      </c>
      <c r="BC347">
        <v>9.92</v>
      </c>
      <c r="BD347" t="s">
        <v>6</v>
      </c>
      <c r="BE347" t="s">
        <v>6</v>
      </c>
      <c r="BF347" t="s">
        <v>6</v>
      </c>
      <c r="BG347" t="s">
        <v>6</v>
      </c>
      <c r="BH347">
        <v>0</v>
      </c>
      <c r="BI347">
        <v>1</v>
      </c>
      <c r="BJ347" t="s">
        <v>255</v>
      </c>
      <c r="BM347">
        <v>6004</v>
      </c>
      <c r="BN347">
        <v>0</v>
      </c>
      <c r="BO347" t="s">
        <v>6</v>
      </c>
      <c r="BP347">
        <v>0</v>
      </c>
      <c r="BQ347">
        <v>2</v>
      </c>
      <c r="BR347">
        <v>0</v>
      </c>
      <c r="BS347">
        <v>44.85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108</v>
      </c>
      <c r="CA347">
        <v>55</v>
      </c>
      <c r="CB347" t="s">
        <v>6</v>
      </c>
      <c r="CE347">
        <v>0</v>
      </c>
      <c r="CF347">
        <v>0</v>
      </c>
      <c r="CG347">
        <v>0</v>
      </c>
      <c r="CM347">
        <v>0</v>
      </c>
      <c r="CN347" t="s">
        <v>25</v>
      </c>
      <c r="CO347">
        <v>0</v>
      </c>
      <c r="CP347">
        <f t="shared" ref="CP347:CP369" si="322">(P347+Q347+S347)</f>
        <v>658443</v>
      </c>
      <c r="CQ347">
        <f>AC347*BC347</f>
        <v>563.75360000000001</v>
      </c>
      <c r="CR347">
        <f>AD347*BB347</f>
        <v>3292.5540000000001</v>
      </c>
      <c r="CS347">
        <f t="shared" ref="CS347:CS369" si="323">AE347*BS347</f>
        <v>1629.8490000000002</v>
      </c>
      <c r="CT347">
        <f t="shared" ref="CT347:CT369" si="324">AF347*BA347</f>
        <v>2387.8140000000003</v>
      </c>
      <c r="CU347">
        <f t="shared" ref="CU347:CU369" si="325">AG347</f>
        <v>0</v>
      </c>
      <c r="CV347">
        <f t="shared" ref="CV347:CV369" si="326">AH347</f>
        <v>6.8250000000000002</v>
      </c>
      <c r="CW347">
        <f t="shared" ref="CW347:CW369" si="327">AI347</f>
        <v>2.7440000000000007</v>
      </c>
      <c r="CX347">
        <f t="shared" ref="CX347:CX369" si="328">AJ347</f>
        <v>0</v>
      </c>
      <c r="CY347">
        <f t="shared" ref="CY347:CY369" si="329">(((S347+R347)*AT347)/100)</f>
        <v>457556.04</v>
      </c>
      <c r="CZ347">
        <f t="shared" ref="CZ347:CZ369" si="330">(((S347+R347)*AU347)/100)</f>
        <v>233014.65</v>
      </c>
      <c r="DC347" t="s">
        <v>6</v>
      </c>
      <c r="DD347" t="s">
        <v>6</v>
      </c>
      <c r="DE347" t="s">
        <v>26</v>
      </c>
      <c r="DF347" t="s">
        <v>26</v>
      </c>
      <c r="DG347" t="s">
        <v>27</v>
      </c>
      <c r="DH347" t="s">
        <v>6</v>
      </c>
      <c r="DI347" t="s">
        <v>27</v>
      </c>
      <c r="DJ347" t="s">
        <v>26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23</v>
      </c>
      <c r="DW347" t="s">
        <v>23</v>
      </c>
      <c r="DX347">
        <v>10</v>
      </c>
      <c r="DZ347" t="s">
        <v>6</v>
      </c>
      <c r="EA347" t="s">
        <v>6</v>
      </c>
      <c r="EB347" t="s">
        <v>6</v>
      </c>
      <c r="EC347" t="s">
        <v>6</v>
      </c>
      <c r="EE347">
        <v>66696358</v>
      </c>
      <c r="EF347">
        <v>2</v>
      </c>
      <c r="EG347" t="s">
        <v>28</v>
      </c>
      <c r="EH347">
        <v>6</v>
      </c>
      <c r="EI347" t="s">
        <v>29</v>
      </c>
      <c r="EJ347">
        <v>1</v>
      </c>
      <c r="EK347">
        <v>6004</v>
      </c>
      <c r="EL347" t="s">
        <v>30</v>
      </c>
      <c r="EM347" t="s">
        <v>31</v>
      </c>
      <c r="EO347" t="s">
        <v>32</v>
      </c>
      <c r="EQ347">
        <v>0</v>
      </c>
      <c r="ER347">
        <v>294.54000000000002</v>
      </c>
      <c r="ES347">
        <v>56.83</v>
      </c>
      <c r="ET347">
        <v>187.01</v>
      </c>
      <c r="EU347">
        <v>32.450000000000003</v>
      </c>
      <c r="EV347">
        <v>50.7</v>
      </c>
      <c r="EW347">
        <v>6.5</v>
      </c>
      <c r="EX347">
        <v>2.4500000000000002</v>
      </c>
      <c r="EY347">
        <v>0</v>
      </c>
      <c r="FQ347">
        <v>0</v>
      </c>
      <c r="FR347">
        <v>0</v>
      </c>
      <c r="FS347">
        <v>0</v>
      </c>
      <c r="FX347">
        <v>108</v>
      </c>
      <c r="FY347">
        <v>55</v>
      </c>
      <c r="GA347" t="s">
        <v>6</v>
      </c>
      <c r="GD347">
        <v>1</v>
      </c>
      <c r="GF347">
        <v>914443200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ref="GL347:GL369" si="331">ROUND(IF(AND(BH347=3,BI347=3,FS347&lt;&gt;0),P347,0),0)</f>
        <v>0</v>
      </c>
      <c r="GM347">
        <f t="shared" ref="GM347:GM369" si="332">ROUND(O347+X347+Y347,0)+GX347</f>
        <v>1349014</v>
      </c>
      <c r="GN347">
        <f t="shared" ref="GN347:GN369" si="333">IF(OR(BI347=0,BI347=1),GM347-GX347,0)</f>
        <v>1349014</v>
      </c>
      <c r="GO347">
        <f t="shared" ref="GO347:GO369" si="334">IF(BI347=2,GM347-GX347,0)</f>
        <v>0</v>
      </c>
      <c r="GP347">
        <f t="shared" ref="GP347:GP369" si="335">IF(BI347=4,GM347-GX347,0)</f>
        <v>0</v>
      </c>
      <c r="GR347">
        <v>0</v>
      </c>
      <c r="GS347">
        <v>0</v>
      </c>
      <c r="GT347">
        <v>0</v>
      </c>
      <c r="GU347" t="s">
        <v>6</v>
      </c>
      <c r="GV347">
        <f t="shared" ref="GV347:GV369" si="336">ROUND((GT347),2)</f>
        <v>0</v>
      </c>
      <c r="GW347">
        <v>1</v>
      </c>
      <c r="GX347">
        <f t="shared" ref="GX347:GX369" si="337">ROUND(HC347*I347,0)</f>
        <v>0</v>
      </c>
      <c r="HA347">
        <v>0</v>
      </c>
      <c r="HB347">
        <v>0</v>
      </c>
      <c r="HC347">
        <f t="shared" ref="HC347:HC369" si="338">GV347*GW347</f>
        <v>0</v>
      </c>
      <c r="HE347" t="s">
        <v>6</v>
      </c>
      <c r="HF347" t="s">
        <v>6</v>
      </c>
      <c r="HM347" t="s">
        <v>6</v>
      </c>
      <c r="HN347" t="s">
        <v>33</v>
      </c>
      <c r="HO347" t="s">
        <v>34</v>
      </c>
      <c r="HP347" t="s">
        <v>30</v>
      </c>
      <c r="HQ347" t="s">
        <v>30</v>
      </c>
      <c r="HS347">
        <v>0</v>
      </c>
      <c r="IK347">
        <v>0</v>
      </c>
    </row>
    <row r="348" spans="1:245" x14ac:dyDescent="0.2">
      <c r="A348">
        <v>18</v>
      </c>
      <c r="B348">
        <v>1</v>
      </c>
      <c r="C348">
        <v>286</v>
      </c>
      <c r="E348" t="s">
        <v>387</v>
      </c>
      <c r="F348" t="s">
        <v>80</v>
      </c>
      <c r="G348" t="s">
        <v>257</v>
      </c>
      <c r="H348" t="str">
        <f>'1.Ведомость'!C186</f>
        <v>м2</v>
      </c>
      <c r="I348">
        <f>I347*J348</f>
        <v>12.8649</v>
      </c>
      <c r="J348">
        <v>0.122</v>
      </c>
      <c r="K348">
        <v>0.122</v>
      </c>
      <c r="O348">
        <f t="shared" si="307"/>
        <v>19159</v>
      </c>
      <c r="P348">
        <f t="shared" si="308"/>
        <v>19159</v>
      </c>
      <c r="Q348">
        <f t="shared" si="309"/>
        <v>0</v>
      </c>
      <c r="R348">
        <f t="shared" si="310"/>
        <v>0</v>
      </c>
      <c r="S348">
        <f t="shared" si="311"/>
        <v>0</v>
      </c>
      <c r="T348">
        <f t="shared" si="312"/>
        <v>0</v>
      </c>
      <c r="U348">
        <f t="shared" si="313"/>
        <v>0</v>
      </c>
      <c r="V348">
        <f t="shared" si="314"/>
        <v>0</v>
      </c>
      <c r="W348">
        <f t="shared" si="315"/>
        <v>0</v>
      </c>
      <c r="X348">
        <f t="shared" si="316"/>
        <v>0</v>
      </c>
      <c r="Y348">
        <f t="shared" si="317"/>
        <v>0</v>
      </c>
      <c r="AA348">
        <v>92798599</v>
      </c>
      <c r="AB348">
        <f t="shared" si="318"/>
        <v>1489.27</v>
      </c>
      <c r="AC348">
        <f t="shared" si="319"/>
        <v>1489.27</v>
      </c>
      <c r="AD348">
        <f>ROUND((((ET348)-(EU348))+AE348),2)</f>
        <v>0</v>
      </c>
      <c r="AE348">
        <f t="shared" ref="AE348:AF352" si="339">ROUND((EU348),2)</f>
        <v>0</v>
      </c>
      <c r="AF348">
        <f t="shared" si="339"/>
        <v>0</v>
      </c>
      <c r="AG348">
        <f t="shared" si="320"/>
        <v>0</v>
      </c>
      <c r="AH348">
        <f t="shared" ref="AH348:AI352" si="340">(EW348)</f>
        <v>0</v>
      </c>
      <c r="AI348">
        <f t="shared" si="340"/>
        <v>0</v>
      </c>
      <c r="AJ348">
        <f t="shared" si="321"/>
        <v>0</v>
      </c>
      <c r="AK348">
        <v>1489.2700000000002</v>
      </c>
      <c r="AL348">
        <v>1489.2700000000002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108</v>
      </c>
      <c r="AU348">
        <v>55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9.92</v>
      </c>
      <c r="BD348" t="s">
        <v>6</v>
      </c>
      <c r="BE348" t="s">
        <v>6</v>
      </c>
      <c r="BF348" t="s">
        <v>6</v>
      </c>
      <c r="BG348" t="s">
        <v>6</v>
      </c>
      <c r="BH348">
        <v>3</v>
      </c>
      <c r="BI348">
        <v>1</v>
      </c>
      <c r="BJ348" t="s">
        <v>259</v>
      </c>
      <c r="BM348">
        <v>6004</v>
      </c>
      <c r="BN348">
        <v>0</v>
      </c>
      <c r="BO348" t="s">
        <v>6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108</v>
      </c>
      <c r="CA348">
        <v>55</v>
      </c>
      <c r="CB348" t="s">
        <v>6</v>
      </c>
      <c r="CE348">
        <v>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 t="shared" si="322"/>
        <v>19159</v>
      </c>
      <c r="CQ348">
        <f>AC348</f>
        <v>1489.27</v>
      </c>
      <c r="CR348">
        <f>AD348</f>
        <v>0</v>
      </c>
      <c r="CS348">
        <f t="shared" si="323"/>
        <v>0</v>
      </c>
      <c r="CT348">
        <f t="shared" si="324"/>
        <v>0</v>
      </c>
      <c r="CU348">
        <f t="shared" si="325"/>
        <v>0</v>
      </c>
      <c r="CV348">
        <f t="shared" si="326"/>
        <v>0</v>
      </c>
      <c r="CW348">
        <f t="shared" si="327"/>
        <v>0</v>
      </c>
      <c r="CX348">
        <f t="shared" si="328"/>
        <v>0</v>
      </c>
      <c r="CY348">
        <f t="shared" si="329"/>
        <v>0</v>
      </c>
      <c r="CZ348">
        <f t="shared" si="330"/>
        <v>0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258</v>
      </c>
      <c r="DW348" t="s">
        <v>258</v>
      </c>
      <c r="DX348">
        <v>1</v>
      </c>
      <c r="DZ348" t="s">
        <v>6</v>
      </c>
      <c r="EA348" t="s">
        <v>6</v>
      </c>
      <c r="EB348" t="s">
        <v>6</v>
      </c>
      <c r="EC348" t="s">
        <v>6</v>
      </c>
      <c r="EE348">
        <v>66696358</v>
      </c>
      <c r="EF348">
        <v>2</v>
      </c>
      <c r="EG348" t="s">
        <v>28</v>
      </c>
      <c r="EH348">
        <v>6</v>
      </c>
      <c r="EI348" t="s">
        <v>29</v>
      </c>
      <c r="EJ348">
        <v>1</v>
      </c>
      <c r="EK348">
        <v>6004</v>
      </c>
      <c r="EL348" t="s">
        <v>30</v>
      </c>
      <c r="EM348" t="s">
        <v>31</v>
      </c>
      <c r="EO348" t="s">
        <v>6</v>
      </c>
      <c r="EQ348">
        <v>0</v>
      </c>
      <c r="ER348">
        <v>1489.2700000000002</v>
      </c>
      <c r="ES348">
        <v>1489.2700000000002</v>
      </c>
      <c r="ET348">
        <v>0</v>
      </c>
      <c r="EU348">
        <v>0</v>
      </c>
      <c r="EV348">
        <v>0</v>
      </c>
      <c r="EW348">
        <v>0</v>
      </c>
      <c r="EX348">
        <v>0</v>
      </c>
      <c r="EZ348">
        <v>5</v>
      </c>
      <c r="FC348">
        <v>0</v>
      </c>
      <c r="FD348">
        <v>18</v>
      </c>
      <c r="FF348">
        <v>1403.91</v>
      </c>
      <c r="FQ348">
        <v>0</v>
      </c>
      <c r="FR348">
        <v>0</v>
      </c>
      <c r="FS348">
        <v>0</v>
      </c>
      <c r="FX348">
        <v>108</v>
      </c>
      <c r="FY348">
        <v>55</v>
      </c>
      <c r="GA348" t="s">
        <v>260</v>
      </c>
      <c r="GD348">
        <v>1</v>
      </c>
      <c r="GF348">
        <v>-784606543</v>
      </c>
      <c r="GG348">
        <v>2</v>
      </c>
      <c r="GH348">
        <v>3</v>
      </c>
      <c r="GI348">
        <v>4</v>
      </c>
      <c r="GJ348">
        <v>0</v>
      </c>
      <c r="GK348">
        <v>0</v>
      </c>
      <c r="GL348">
        <f t="shared" si="331"/>
        <v>0</v>
      </c>
      <c r="GM348">
        <f t="shared" si="332"/>
        <v>19159</v>
      </c>
      <c r="GN348">
        <f t="shared" si="333"/>
        <v>19159</v>
      </c>
      <c r="GO348">
        <f t="shared" si="334"/>
        <v>0</v>
      </c>
      <c r="GP348">
        <f t="shared" si="335"/>
        <v>0</v>
      </c>
      <c r="GR348">
        <v>1</v>
      </c>
      <c r="GS348">
        <v>1</v>
      </c>
      <c r="GT348">
        <v>0</v>
      </c>
      <c r="GU348" t="s">
        <v>6</v>
      </c>
      <c r="GV348">
        <f t="shared" si="336"/>
        <v>0</v>
      </c>
      <c r="GW348">
        <v>1</v>
      </c>
      <c r="GX348">
        <f t="shared" si="337"/>
        <v>0</v>
      </c>
      <c r="HA348">
        <v>0</v>
      </c>
      <c r="HB348">
        <v>0</v>
      </c>
      <c r="HC348">
        <f t="shared" si="338"/>
        <v>0</v>
      </c>
      <c r="HE348" t="s">
        <v>59</v>
      </c>
      <c r="HF348" t="s">
        <v>50</v>
      </c>
      <c r="HG348">
        <f>ROUND(AC348*I348,0)</f>
        <v>19159</v>
      </c>
      <c r="HM348" t="s">
        <v>6</v>
      </c>
      <c r="HN348" t="s">
        <v>33</v>
      </c>
      <c r="HO348" t="s">
        <v>34</v>
      </c>
      <c r="HP348" t="s">
        <v>30</v>
      </c>
      <c r="HQ348" t="s">
        <v>30</v>
      </c>
      <c r="HS348">
        <v>0</v>
      </c>
      <c r="IK348">
        <v>0</v>
      </c>
    </row>
    <row r="349" spans="1:245" x14ac:dyDescent="0.2">
      <c r="A349">
        <v>18</v>
      </c>
      <c r="B349">
        <v>1</v>
      </c>
      <c r="C349">
        <v>284</v>
      </c>
      <c r="E349" t="s">
        <v>388</v>
      </c>
      <c r="F349" t="s">
        <v>36</v>
      </c>
      <c r="G349" t="s">
        <v>37</v>
      </c>
      <c r="H349" t="str">
        <f>'1.Ведомость'!C187</f>
        <v>м3</v>
      </c>
      <c r="I349">
        <f>I347*J349</f>
        <v>0.94904999999999995</v>
      </c>
      <c r="J349">
        <v>8.9999999999999993E-3</v>
      </c>
      <c r="K349">
        <v>8.9999999999999993E-3</v>
      </c>
      <c r="O349">
        <f t="shared" si="307"/>
        <v>20298</v>
      </c>
      <c r="P349">
        <f t="shared" si="308"/>
        <v>20298</v>
      </c>
      <c r="Q349">
        <f t="shared" si="309"/>
        <v>0</v>
      </c>
      <c r="R349">
        <f t="shared" si="310"/>
        <v>0</v>
      </c>
      <c r="S349">
        <f t="shared" si="311"/>
        <v>0</v>
      </c>
      <c r="T349">
        <f t="shared" si="312"/>
        <v>0</v>
      </c>
      <c r="U349">
        <f t="shared" si="313"/>
        <v>0</v>
      </c>
      <c r="V349">
        <f t="shared" si="314"/>
        <v>0</v>
      </c>
      <c r="W349">
        <f t="shared" si="315"/>
        <v>0</v>
      </c>
      <c r="X349">
        <f t="shared" si="316"/>
        <v>0</v>
      </c>
      <c r="Y349">
        <f t="shared" si="317"/>
        <v>0</v>
      </c>
      <c r="AA349">
        <v>92798599</v>
      </c>
      <c r="AB349">
        <f t="shared" si="318"/>
        <v>2156</v>
      </c>
      <c r="AC349">
        <f t="shared" si="319"/>
        <v>2156</v>
      </c>
      <c r="AD349">
        <f>ROUND((((ET349)-(EU349))+AE349),2)</f>
        <v>0</v>
      </c>
      <c r="AE349">
        <f t="shared" si="339"/>
        <v>0</v>
      </c>
      <c r="AF349">
        <f t="shared" si="339"/>
        <v>0</v>
      </c>
      <c r="AG349">
        <f t="shared" si="320"/>
        <v>0</v>
      </c>
      <c r="AH349">
        <f t="shared" si="340"/>
        <v>0</v>
      </c>
      <c r="AI349">
        <f t="shared" si="340"/>
        <v>0</v>
      </c>
      <c r="AJ349">
        <f t="shared" si="321"/>
        <v>0</v>
      </c>
      <c r="AK349">
        <v>2156</v>
      </c>
      <c r="AL349">
        <v>2156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108</v>
      </c>
      <c r="AU349">
        <v>55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9.92</v>
      </c>
      <c r="BD349" t="s">
        <v>6</v>
      </c>
      <c r="BE349" t="s">
        <v>6</v>
      </c>
      <c r="BF349" t="s">
        <v>6</v>
      </c>
      <c r="BG349" t="s">
        <v>6</v>
      </c>
      <c r="BH349">
        <v>3</v>
      </c>
      <c r="BI349">
        <v>1</v>
      </c>
      <c r="BJ349" t="s">
        <v>39</v>
      </c>
      <c r="BM349">
        <v>6004</v>
      </c>
      <c r="BN349">
        <v>0</v>
      </c>
      <c r="BO349" t="s">
        <v>6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108</v>
      </c>
      <c r="CA349">
        <v>55</v>
      </c>
      <c r="CB349" t="s">
        <v>6</v>
      </c>
      <c r="CE349">
        <v>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 t="shared" si="322"/>
        <v>20298</v>
      </c>
      <c r="CQ349">
        <f>AC349*BC349</f>
        <v>21387.52</v>
      </c>
      <c r="CR349">
        <f>AD349*BB349</f>
        <v>0</v>
      </c>
      <c r="CS349">
        <f t="shared" si="323"/>
        <v>0</v>
      </c>
      <c r="CT349">
        <f t="shared" si="324"/>
        <v>0</v>
      </c>
      <c r="CU349">
        <f t="shared" si="325"/>
        <v>0</v>
      </c>
      <c r="CV349">
        <f t="shared" si="326"/>
        <v>0</v>
      </c>
      <c r="CW349">
        <f t="shared" si="327"/>
        <v>0</v>
      </c>
      <c r="CX349">
        <f t="shared" si="328"/>
        <v>0</v>
      </c>
      <c r="CY349">
        <f t="shared" si="329"/>
        <v>0</v>
      </c>
      <c r="CZ349">
        <f t="shared" si="330"/>
        <v>0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0</v>
      </c>
      <c r="DO349">
        <v>0</v>
      </c>
      <c r="DP349">
        <v>1</v>
      </c>
      <c r="DQ349">
        <v>1</v>
      </c>
      <c r="DU349">
        <v>1007</v>
      </c>
      <c r="DV349" t="s">
        <v>38</v>
      </c>
      <c r="DW349" t="s">
        <v>38</v>
      </c>
      <c r="DX349">
        <v>1</v>
      </c>
      <c r="DZ349" t="s">
        <v>6</v>
      </c>
      <c r="EA349" t="s">
        <v>6</v>
      </c>
      <c r="EB349" t="s">
        <v>6</v>
      </c>
      <c r="EC349" t="s">
        <v>6</v>
      </c>
      <c r="EE349">
        <v>66696358</v>
      </c>
      <c r="EF349">
        <v>2</v>
      </c>
      <c r="EG349" t="s">
        <v>28</v>
      </c>
      <c r="EH349">
        <v>6</v>
      </c>
      <c r="EI349" t="s">
        <v>29</v>
      </c>
      <c r="EJ349">
        <v>1</v>
      </c>
      <c r="EK349">
        <v>6004</v>
      </c>
      <c r="EL349" t="s">
        <v>30</v>
      </c>
      <c r="EM349" t="s">
        <v>31</v>
      </c>
      <c r="EO349" t="s">
        <v>6</v>
      </c>
      <c r="EQ349">
        <v>0</v>
      </c>
      <c r="ER349">
        <v>2156</v>
      </c>
      <c r="ES349">
        <v>2156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v>0</v>
      </c>
      <c r="FS349">
        <v>0</v>
      </c>
      <c r="FX349">
        <v>108</v>
      </c>
      <c r="FY349">
        <v>55</v>
      </c>
      <c r="GA349" t="s">
        <v>6</v>
      </c>
      <c r="GD349">
        <v>1</v>
      </c>
      <c r="GF349">
        <v>319708776</v>
      </c>
      <c r="GG349">
        <v>2</v>
      </c>
      <c r="GH349">
        <v>1</v>
      </c>
      <c r="GI349">
        <v>4</v>
      </c>
      <c r="GJ349">
        <v>0</v>
      </c>
      <c r="GK349">
        <v>0</v>
      </c>
      <c r="GL349">
        <f t="shared" si="331"/>
        <v>0</v>
      </c>
      <c r="GM349">
        <f t="shared" si="332"/>
        <v>20298</v>
      </c>
      <c r="GN349">
        <f t="shared" si="333"/>
        <v>20298</v>
      </c>
      <c r="GO349">
        <f t="shared" si="334"/>
        <v>0</v>
      </c>
      <c r="GP349">
        <f t="shared" si="335"/>
        <v>0</v>
      </c>
      <c r="GR349">
        <v>0</v>
      </c>
      <c r="GS349">
        <v>0</v>
      </c>
      <c r="GT349">
        <v>0</v>
      </c>
      <c r="GU349" t="s">
        <v>6</v>
      </c>
      <c r="GV349">
        <f t="shared" si="336"/>
        <v>0</v>
      </c>
      <c r="GW349">
        <v>1</v>
      </c>
      <c r="GX349">
        <f t="shared" si="337"/>
        <v>0</v>
      </c>
      <c r="HA349">
        <v>0</v>
      </c>
      <c r="HB349">
        <v>0</v>
      </c>
      <c r="HC349">
        <f t="shared" si="338"/>
        <v>0</v>
      </c>
      <c r="HE349" t="s">
        <v>6</v>
      </c>
      <c r="HF349" t="s">
        <v>6</v>
      </c>
      <c r="HM349" t="s">
        <v>6</v>
      </c>
      <c r="HN349" t="s">
        <v>33</v>
      </c>
      <c r="HO349" t="s">
        <v>34</v>
      </c>
      <c r="HP349" t="s">
        <v>30</v>
      </c>
      <c r="HQ349" t="s">
        <v>30</v>
      </c>
      <c r="HS349">
        <v>0</v>
      </c>
      <c r="IK349">
        <v>0</v>
      </c>
    </row>
    <row r="350" spans="1:245" x14ac:dyDescent="0.2">
      <c r="A350">
        <v>18</v>
      </c>
      <c r="B350">
        <v>1</v>
      </c>
      <c r="C350">
        <v>283</v>
      </c>
      <c r="E350" t="s">
        <v>389</v>
      </c>
      <c r="F350" t="s">
        <v>41</v>
      </c>
      <c r="G350" t="s">
        <v>42</v>
      </c>
      <c r="H350" t="str">
        <f>'1.Ведомость'!C188</f>
        <v>т</v>
      </c>
      <c r="I350">
        <f>I347*J350</f>
        <v>2.7944299999999998E-2</v>
      </c>
      <c r="J350">
        <v>2.6500047415836886E-4</v>
      </c>
      <c r="K350">
        <v>2.6499999999999999E-4</v>
      </c>
      <c r="O350">
        <f t="shared" si="307"/>
        <v>3320</v>
      </c>
      <c r="P350">
        <f t="shared" si="308"/>
        <v>3320</v>
      </c>
      <c r="Q350">
        <f t="shared" si="309"/>
        <v>0</v>
      </c>
      <c r="R350">
        <f t="shared" si="310"/>
        <v>0</v>
      </c>
      <c r="S350">
        <f t="shared" si="311"/>
        <v>0</v>
      </c>
      <c r="T350">
        <f t="shared" si="312"/>
        <v>0</v>
      </c>
      <c r="U350">
        <f t="shared" si="313"/>
        <v>0</v>
      </c>
      <c r="V350">
        <f t="shared" si="314"/>
        <v>0</v>
      </c>
      <c r="W350">
        <f t="shared" si="315"/>
        <v>0</v>
      </c>
      <c r="X350">
        <f t="shared" si="316"/>
        <v>0</v>
      </c>
      <c r="Y350">
        <f t="shared" si="317"/>
        <v>0</v>
      </c>
      <c r="AA350">
        <v>92798599</v>
      </c>
      <c r="AB350">
        <f t="shared" si="318"/>
        <v>11978</v>
      </c>
      <c r="AC350">
        <f t="shared" si="319"/>
        <v>11978</v>
      </c>
      <c r="AD350">
        <f>ROUND((((ET350)-(EU350))+AE350),2)</f>
        <v>0</v>
      </c>
      <c r="AE350">
        <f t="shared" si="339"/>
        <v>0</v>
      </c>
      <c r="AF350">
        <f t="shared" si="339"/>
        <v>0</v>
      </c>
      <c r="AG350">
        <f t="shared" si="320"/>
        <v>0</v>
      </c>
      <c r="AH350">
        <f t="shared" si="340"/>
        <v>0</v>
      </c>
      <c r="AI350">
        <f t="shared" si="340"/>
        <v>0</v>
      </c>
      <c r="AJ350">
        <f t="shared" si="321"/>
        <v>0</v>
      </c>
      <c r="AK350">
        <v>11978</v>
      </c>
      <c r="AL350">
        <v>11978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108</v>
      </c>
      <c r="AU350">
        <v>55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9.92</v>
      </c>
      <c r="BD350" t="s">
        <v>6</v>
      </c>
      <c r="BE350" t="s">
        <v>6</v>
      </c>
      <c r="BF350" t="s">
        <v>6</v>
      </c>
      <c r="BG350" t="s">
        <v>6</v>
      </c>
      <c r="BH350">
        <v>3</v>
      </c>
      <c r="BI350">
        <v>1</v>
      </c>
      <c r="BJ350" t="s">
        <v>44</v>
      </c>
      <c r="BM350">
        <v>6004</v>
      </c>
      <c r="BN350">
        <v>0</v>
      </c>
      <c r="BO350" t="s">
        <v>6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6</v>
      </c>
      <c r="BZ350">
        <v>108</v>
      </c>
      <c r="CA350">
        <v>55</v>
      </c>
      <c r="CB350" t="s">
        <v>6</v>
      </c>
      <c r="CE350">
        <v>0</v>
      </c>
      <c r="CF350">
        <v>0</v>
      </c>
      <c r="CG350">
        <v>0</v>
      </c>
      <c r="CM350">
        <v>0</v>
      </c>
      <c r="CN350" t="s">
        <v>6</v>
      </c>
      <c r="CO350">
        <v>0</v>
      </c>
      <c r="CP350">
        <f t="shared" si="322"/>
        <v>3320</v>
      </c>
      <c r="CQ350">
        <f>AC350*BC350</f>
        <v>118821.75999999999</v>
      </c>
      <c r="CR350">
        <f>AD350*BB350</f>
        <v>0</v>
      </c>
      <c r="CS350">
        <f t="shared" si="323"/>
        <v>0</v>
      </c>
      <c r="CT350">
        <f t="shared" si="324"/>
        <v>0</v>
      </c>
      <c r="CU350">
        <f t="shared" si="325"/>
        <v>0</v>
      </c>
      <c r="CV350">
        <f t="shared" si="326"/>
        <v>0</v>
      </c>
      <c r="CW350">
        <f t="shared" si="327"/>
        <v>0</v>
      </c>
      <c r="CX350">
        <f t="shared" si="328"/>
        <v>0</v>
      </c>
      <c r="CY350">
        <f t="shared" si="329"/>
        <v>0</v>
      </c>
      <c r="CZ350">
        <f t="shared" si="330"/>
        <v>0</v>
      </c>
      <c r="DC350" t="s">
        <v>6</v>
      </c>
      <c r="DD350" t="s">
        <v>6</v>
      </c>
      <c r="DE350" t="s">
        <v>6</v>
      </c>
      <c r="DF350" t="s">
        <v>6</v>
      </c>
      <c r="DG350" t="s">
        <v>6</v>
      </c>
      <c r="DH350" t="s">
        <v>6</v>
      </c>
      <c r="DI350" t="s">
        <v>6</v>
      </c>
      <c r="DJ350" t="s">
        <v>6</v>
      </c>
      <c r="DK350" t="s">
        <v>6</v>
      </c>
      <c r="DL350" t="s">
        <v>6</v>
      </c>
      <c r="DM350" t="s">
        <v>6</v>
      </c>
      <c r="DN350">
        <v>0</v>
      </c>
      <c r="DO350">
        <v>0</v>
      </c>
      <c r="DP350">
        <v>1</v>
      </c>
      <c r="DQ350">
        <v>1</v>
      </c>
      <c r="DU350">
        <v>1009</v>
      </c>
      <c r="DV350" t="s">
        <v>43</v>
      </c>
      <c r="DW350" t="s">
        <v>43</v>
      </c>
      <c r="DX350">
        <v>1000</v>
      </c>
      <c r="DZ350" t="s">
        <v>6</v>
      </c>
      <c r="EA350" t="s">
        <v>6</v>
      </c>
      <c r="EB350" t="s">
        <v>6</v>
      </c>
      <c r="EC350" t="s">
        <v>6</v>
      </c>
      <c r="EE350">
        <v>66696358</v>
      </c>
      <c r="EF350">
        <v>2</v>
      </c>
      <c r="EG350" t="s">
        <v>28</v>
      </c>
      <c r="EH350">
        <v>6</v>
      </c>
      <c r="EI350" t="s">
        <v>29</v>
      </c>
      <c r="EJ350">
        <v>1</v>
      </c>
      <c r="EK350">
        <v>6004</v>
      </c>
      <c r="EL350" t="s">
        <v>30</v>
      </c>
      <c r="EM350" t="s">
        <v>31</v>
      </c>
      <c r="EO350" t="s">
        <v>6</v>
      </c>
      <c r="EQ350">
        <v>0</v>
      </c>
      <c r="ER350">
        <v>11978</v>
      </c>
      <c r="ES350">
        <v>11978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v>0</v>
      </c>
      <c r="FS350">
        <v>0</v>
      </c>
      <c r="FX350">
        <v>108</v>
      </c>
      <c r="FY350">
        <v>55</v>
      </c>
      <c r="GA350" t="s">
        <v>6</v>
      </c>
      <c r="GD350">
        <v>1</v>
      </c>
      <c r="GF350">
        <v>-45966985</v>
      </c>
      <c r="GG350">
        <v>2</v>
      </c>
      <c r="GH350">
        <v>1</v>
      </c>
      <c r="GI350">
        <v>4</v>
      </c>
      <c r="GJ350">
        <v>0</v>
      </c>
      <c r="GK350">
        <v>0</v>
      </c>
      <c r="GL350">
        <f t="shared" si="331"/>
        <v>0</v>
      </c>
      <c r="GM350">
        <f t="shared" si="332"/>
        <v>3320</v>
      </c>
      <c r="GN350">
        <f t="shared" si="333"/>
        <v>3320</v>
      </c>
      <c r="GO350">
        <f t="shared" si="334"/>
        <v>0</v>
      </c>
      <c r="GP350">
        <f t="shared" si="335"/>
        <v>0</v>
      </c>
      <c r="GR350">
        <v>0</v>
      </c>
      <c r="GS350">
        <v>0</v>
      </c>
      <c r="GT350">
        <v>0</v>
      </c>
      <c r="GU350" t="s">
        <v>6</v>
      </c>
      <c r="GV350">
        <f t="shared" si="336"/>
        <v>0</v>
      </c>
      <c r="GW350">
        <v>1</v>
      </c>
      <c r="GX350">
        <f t="shared" si="337"/>
        <v>0</v>
      </c>
      <c r="HA350">
        <v>0</v>
      </c>
      <c r="HB350">
        <v>0</v>
      </c>
      <c r="HC350">
        <f t="shared" si="338"/>
        <v>0</v>
      </c>
      <c r="HE350" t="s">
        <v>6</v>
      </c>
      <c r="HF350" t="s">
        <v>6</v>
      </c>
      <c r="HM350" t="s">
        <v>6</v>
      </c>
      <c r="HN350" t="s">
        <v>33</v>
      </c>
      <c r="HO350" t="s">
        <v>34</v>
      </c>
      <c r="HP350" t="s">
        <v>30</v>
      </c>
      <c r="HQ350" t="s">
        <v>30</v>
      </c>
      <c r="HS350">
        <v>0</v>
      </c>
      <c r="IK350">
        <v>0</v>
      </c>
    </row>
    <row r="351" spans="1:245" x14ac:dyDescent="0.2">
      <c r="A351">
        <v>18</v>
      </c>
      <c r="B351">
        <v>1</v>
      </c>
      <c r="C351">
        <v>282</v>
      </c>
      <c r="E351" t="s">
        <v>390</v>
      </c>
      <c r="F351" t="s">
        <v>41</v>
      </c>
      <c r="G351" t="s">
        <v>42</v>
      </c>
      <c r="H351" t="str">
        <f>'1.Ведомость'!C189</f>
        <v>т</v>
      </c>
      <c r="I351">
        <f>I347*J351</f>
        <v>-0.31635000000000002</v>
      </c>
      <c r="J351">
        <v>-3.0000000000000001E-3</v>
      </c>
      <c r="K351">
        <v>-3.0000000000000001E-3</v>
      </c>
      <c r="O351">
        <f t="shared" si="307"/>
        <v>-37589</v>
      </c>
      <c r="P351">
        <f t="shared" si="308"/>
        <v>-37589</v>
      </c>
      <c r="Q351">
        <f t="shared" si="309"/>
        <v>0</v>
      </c>
      <c r="R351">
        <f t="shared" si="310"/>
        <v>0</v>
      </c>
      <c r="S351">
        <f t="shared" si="311"/>
        <v>0</v>
      </c>
      <c r="T351">
        <f t="shared" si="312"/>
        <v>0</v>
      </c>
      <c r="U351">
        <f t="shared" si="313"/>
        <v>0</v>
      </c>
      <c r="V351">
        <f t="shared" si="314"/>
        <v>0</v>
      </c>
      <c r="W351">
        <f t="shared" si="315"/>
        <v>0</v>
      </c>
      <c r="X351">
        <f t="shared" si="316"/>
        <v>0</v>
      </c>
      <c r="Y351">
        <f t="shared" si="317"/>
        <v>0</v>
      </c>
      <c r="AA351">
        <v>92798599</v>
      </c>
      <c r="AB351">
        <f t="shared" si="318"/>
        <v>11978</v>
      </c>
      <c r="AC351">
        <f t="shared" si="319"/>
        <v>11978</v>
      </c>
      <c r="AD351">
        <f>ROUND((((ET351)-(EU351))+AE351),2)</f>
        <v>0</v>
      </c>
      <c r="AE351">
        <f t="shared" si="339"/>
        <v>0</v>
      </c>
      <c r="AF351">
        <f t="shared" si="339"/>
        <v>0</v>
      </c>
      <c r="AG351">
        <f t="shared" si="320"/>
        <v>0</v>
      </c>
      <c r="AH351">
        <f t="shared" si="340"/>
        <v>0</v>
      </c>
      <c r="AI351">
        <f t="shared" si="340"/>
        <v>0</v>
      </c>
      <c r="AJ351">
        <f t="shared" si="321"/>
        <v>0</v>
      </c>
      <c r="AK351">
        <v>11978</v>
      </c>
      <c r="AL351">
        <v>11978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108</v>
      </c>
      <c r="AU351">
        <v>55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9.92</v>
      </c>
      <c r="BD351" t="s">
        <v>6</v>
      </c>
      <c r="BE351" t="s">
        <v>6</v>
      </c>
      <c r="BF351" t="s">
        <v>6</v>
      </c>
      <c r="BG351" t="s">
        <v>6</v>
      </c>
      <c r="BH351">
        <v>3</v>
      </c>
      <c r="BI351">
        <v>1</v>
      </c>
      <c r="BJ351" t="s">
        <v>44</v>
      </c>
      <c r="BM351">
        <v>6004</v>
      </c>
      <c r="BN351">
        <v>0</v>
      </c>
      <c r="BO351" t="s">
        <v>6</v>
      </c>
      <c r="BP351">
        <v>0</v>
      </c>
      <c r="BQ351">
        <v>2</v>
      </c>
      <c r="BR351">
        <v>1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6</v>
      </c>
      <c r="BZ351">
        <v>108</v>
      </c>
      <c r="CA351">
        <v>55</v>
      </c>
      <c r="CB351" t="s">
        <v>6</v>
      </c>
      <c r="CE351">
        <v>0</v>
      </c>
      <c r="CF351">
        <v>0</v>
      </c>
      <c r="CG351">
        <v>0</v>
      </c>
      <c r="CM351">
        <v>0</v>
      </c>
      <c r="CN351" t="s">
        <v>6</v>
      </c>
      <c r="CO351">
        <v>0</v>
      </c>
      <c r="CP351">
        <f t="shared" si="322"/>
        <v>-37589</v>
      </c>
      <c r="CQ351">
        <f>AC351*BC351</f>
        <v>118821.75999999999</v>
      </c>
      <c r="CR351">
        <f>AD351*BB351</f>
        <v>0</v>
      </c>
      <c r="CS351">
        <f t="shared" si="323"/>
        <v>0</v>
      </c>
      <c r="CT351">
        <f t="shared" si="324"/>
        <v>0</v>
      </c>
      <c r="CU351">
        <f t="shared" si="325"/>
        <v>0</v>
      </c>
      <c r="CV351">
        <f t="shared" si="326"/>
        <v>0</v>
      </c>
      <c r="CW351">
        <f t="shared" si="327"/>
        <v>0</v>
      </c>
      <c r="CX351">
        <f t="shared" si="328"/>
        <v>0</v>
      </c>
      <c r="CY351">
        <f t="shared" si="329"/>
        <v>0</v>
      </c>
      <c r="CZ351">
        <f t="shared" si="330"/>
        <v>0</v>
      </c>
      <c r="DC351" t="s">
        <v>6</v>
      </c>
      <c r="DD351" t="s">
        <v>6</v>
      </c>
      <c r="DE351" t="s">
        <v>6</v>
      </c>
      <c r="DF351" t="s">
        <v>6</v>
      </c>
      <c r="DG351" t="s">
        <v>6</v>
      </c>
      <c r="DH351" t="s">
        <v>6</v>
      </c>
      <c r="DI351" t="s">
        <v>6</v>
      </c>
      <c r="DJ351" t="s">
        <v>6</v>
      </c>
      <c r="DK351" t="s">
        <v>6</v>
      </c>
      <c r="DL351" t="s">
        <v>6</v>
      </c>
      <c r="DM351" t="s">
        <v>6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43</v>
      </c>
      <c r="DW351" t="s">
        <v>43</v>
      </c>
      <c r="DX351">
        <v>1000</v>
      </c>
      <c r="DZ351" t="s">
        <v>6</v>
      </c>
      <c r="EA351" t="s">
        <v>6</v>
      </c>
      <c r="EB351" t="s">
        <v>6</v>
      </c>
      <c r="EC351" t="s">
        <v>6</v>
      </c>
      <c r="EE351">
        <v>66696358</v>
      </c>
      <c r="EF351">
        <v>2</v>
      </c>
      <c r="EG351" t="s">
        <v>28</v>
      </c>
      <c r="EH351">
        <v>6</v>
      </c>
      <c r="EI351" t="s">
        <v>29</v>
      </c>
      <c r="EJ351">
        <v>1</v>
      </c>
      <c r="EK351">
        <v>6004</v>
      </c>
      <c r="EL351" t="s">
        <v>30</v>
      </c>
      <c r="EM351" t="s">
        <v>31</v>
      </c>
      <c r="EO351" t="s">
        <v>6</v>
      </c>
      <c r="EQ351">
        <v>32768</v>
      </c>
      <c r="ER351">
        <v>11978</v>
      </c>
      <c r="ES351">
        <v>11978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108</v>
      </c>
      <c r="FY351">
        <v>55</v>
      </c>
      <c r="GA351" t="s">
        <v>6</v>
      </c>
      <c r="GD351">
        <v>1</v>
      </c>
      <c r="GF351">
        <v>1580588808</v>
      </c>
      <c r="GG351">
        <v>2</v>
      </c>
      <c r="GH351">
        <v>1</v>
      </c>
      <c r="GI351">
        <v>4</v>
      </c>
      <c r="GJ351">
        <v>0</v>
      </c>
      <c r="GK351">
        <v>0</v>
      </c>
      <c r="GL351">
        <f t="shared" si="331"/>
        <v>0</v>
      </c>
      <c r="GM351">
        <f t="shared" si="332"/>
        <v>-37589</v>
      </c>
      <c r="GN351">
        <f t="shared" si="333"/>
        <v>-37589</v>
      </c>
      <c r="GO351">
        <f t="shared" si="334"/>
        <v>0</v>
      </c>
      <c r="GP351">
        <f t="shared" si="335"/>
        <v>0</v>
      </c>
      <c r="GR351">
        <v>0</v>
      </c>
      <c r="GS351">
        <v>0</v>
      </c>
      <c r="GT351">
        <v>0</v>
      </c>
      <c r="GU351" t="s">
        <v>6</v>
      </c>
      <c r="GV351">
        <f t="shared" si="336"/>
        <v>0</v>
      </c>
      <c r="GW351">
        <v>1</v>
      </c>
      <c r="GX351">
        <f t="shared" si="337"/>
        <v>0</v>
      </c>
      <c r="HA351">
        <v>0</v>
      </c>
      <c r="HB351">
        <v>0</v>
      </c>
      <c r="HC351">
        <f t="shared" si="338"/>
        <v>0</v>
      </c>
      <c r="HE351" t="s">
        <v>6</v>
      </c>
      <c r="HF351" t="s">
        <v>6</v>
      </c>
      <c r="HM351" t="s">
        <v>6</v>
      </c>
      <c r="HN351" t="s">
        <v>33</v>
      </c>
      <c r="HO351" t="s">
        <v>34</v>
      </c>
      <c r="HP351" t="s">
        <v>30</v>
      </c>
      <c r="HQ351" t="s">
        <v>30</v>
      </c>
      <c r="HS351">
        <v>0</v>
      </c>
      <c r="IK351">
        <v>0</v>
      </c>
    </row>
    <row r="352" spans="1:245" x14ac:dyDescent="0.2">
      <c r="A352">
        <v>18</v>
      </c>
      <c r="B352">
        <v>1</v>
      </c>
      <c r="C352">
        <v>285</v>
      </c>
      <c r="E352" t="s">
        <v>391</v>
      </c>
      <c r="F352" t="s">
        <v>47</v>
      </c>
      <c r="G352" t="s">
        <v>48</v>
      </c>
      <c r="H352" t="str">
        <f>'1.Ведомость'!C190</f>
        <v>м3</v>
      </c>
      <c r="I352">
        <f>I347*J352</f>
        <v>-2.0035500000000002</v>
      </c>
      <c r="J352">
        <v>-1.9E-2</v>
      </c>
      <c r="K352">
        <v>-1.9E-2</v>
      </c>
      <c r="O352">
        <f t="shared" si="307"/>
        <v>-21863</v>
      </c>
      <c r="P352">
        <f t="shared" si="308"/>
        <v>-21863</v>
      </c>
      <c r="Q352">
        <f t="shared" si="309"/>
        <v>0</v>
      </c>
      <c r="R352">
        <f t="shared" si="310"/>
        <v>0</v>
      </c>
      <c r="S352">
        <f t="shared" si="311"/>
        <v>0</v>
      </c>
      <c r="T352">
        <f t="shared" si="312"/>
        <v>0</v>
      </c>
      <c r="U352">
        <f t="shared" si="313"/>
        <v>0</v>
      </c>
      <c r="V352">
        <f t="shared" si="314"/>
        <v>0</v>
      </c>
      <c r="W352">
        <f t="shared" si="315"/>
        <v>0</v>
      </c>
      <c r="X352">
        <f t="shared" si="316"/>
        <v>0</v>
      </c>
      <c r="Y352">
        <f t="shared" si="317"/>
        <v>0</v>
      </c>
      <c r="AA352">
        <v>92798599</v>
      </c>
      <c r="AB352">
        <f t="shared" si="318"/>
        <v>1100</v>
      </c>
      <c r="AC352">
        <f t="shared" si="319"/>
        <v>1100</v>
      </c>
      <c r="AD352">
        <f>ROUND((((ET352)-(EU352))+AE352),2)</f>
        <v>0</v>
      </c>
      <c r="AE352">
        <f t="shared" si="339"/>
        <v>0</v>
      </c>
      <c r="AF352">
        <f t="shared" si="339"/>
        <v>0</v>
      </c>
      <c r="AG352">
        <f t="shared" si="320"/>
        <v>0</v>
      </c>
      <c r="AH352">
        <f t="shared" si="340"/>
        <v>0</v>
      </c>
      <c r="AI352">
        <f t="shared" si="340"/>
        <v>0</v>
      </c>
      <c r="AJ352">
        <f t="shared" si="321"/>
        <v>0</v>
      </c>
      <c r="AK352">
        <v>1100</v>
      </c>
      <c r="AL352">
        <v>1100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108</v>
      </c>
      <c r="AU352">
        <v>55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9.92</v>
      </c>
      <c r="BD352" t="s">
        <v>6</v>
      </c>
      <c r="BE352" t="s">
        <v>6</v>
      </c>
      <c r="BF352" t="s">
        <v>6</v>
      </c>
      <c r="BG352" t="s">
        <v>6</v>
      </c>
      <c r="BH352">
        <v>3</v>
      </c>
      <c r="BI352">
        <v>1</v>
      </c>
      <c r="BJ352" t="s">
        <v>49</v>
      </c>
      <c r="BM352">
        <v>6004</v>
      </c>
      <c r="BN352">
        <v>0</v>
      </c>
      <c r="BO352" t="s">
        <v>6</v>
      </c>
      <c r="BP352">
        <v>0</v>
      </c>
      <c r="BQ352">
        <v>2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6</v>
      </c>
      <c r="BZ352">
        <v>108</v>
      </c>
      <c r="CA352">
        <v>55</v>
      </c>
      <c r="CB352" t="s">
        <v>6</v>
      </c>
      <c r="CE352">
        <v>0</v>
      </c>
      <c r="CF352">
        <v>0</v>
      </c>
      <c r="CG352">
        <v>0</v>
      </c>
      <c r="CM352">
        <v>0</v>
      </c>
      <c r="CN352" t="s">
        <v>6</v>
      </c>
      <c r="CO352">
        <v>0</v>
      </c>
      <c r="CP352">
        <f t="shared" si="322"/>
        <v>-21863</v>
      </c>
      <c r="CQ352">
        <f>AC352*BC352</f>
        <v>10912</v>
      </c>
      <c r="CR352">
        <f>AD352*BB352</f>
        <v>0</v>
      </c>
      <c r="CS352">
        <f t="shared" si="323"/>
        <v>0</v>
      </c>
      <c r="CT352">
        <f t="shared" si="324"/>
        <v>0</v>
      </c>
      <c r="CU352">
        <f t="shared" si="325"/>
        <v>0</v>
      </c>
      <c r="CV352">
        <f t="shared" si="326"/>
        <v>0</v>
      </c>
      <c r="CW352">
        <f t="shared" si="327"/>
        <v>0</v>
      </c>
      <c r="CX352">
        <f t="shared" si="328"/>
        <v>0</v>
      </c>
      <c r="CY352">
        <f t="shared" si="329"/>
        <v>0</v>
      </c>
      <c r="CZ352">
        <f t="shared" si="330"/>
        <v>0</v>
      </c>
      <c r="DC352" t="s">
        <v>6</v>
      </c>
      <c r="DD352" t="s">
        <v>6</v>
      </c>
      <c r="DE352" t="s">
        <v>6</v>
      </c>
      <c r="DF352" t="s">
        <v>6</v>
      </c>
      <c r="DG352" t="s">
        <v>6</v>
      </c>
      <c r="DH352" t="s">
        <v>6</v>
      </c>
      <c r="DI352" t="s">
        <v>6</v>
      </c>
      <c r="DJ352" t="s">
        <v>6</v>
      </c>
      <c r="DK352" t="s">
        <v>6</v>
      </c>
      <c r="DL352" t="s">
        <v>6</v>
      </c>
      <c r="DM352" t="s">
        <v>6</v>
      </c>
      <c r="DN352">
        <v>0</v>
      </c>
      <c r="DO352">
        <v>0</v>
      </c>
      <c r="DP352">
        <v>1</v>
      </c>
      <c r="DQ352">
        <v>1</v>
      </c>
      <c r="DU352">
        <v>1007</v>
      </c>
      <c r="DV352" t="s">
        <v>38</v>
      </c>
      <c r="DW352" t="s">
        <v>38</v>
      </c>
      <c r="DX352">
        <v>1</v>
      </c>
      <c r="DZ352" t="s">
        <v>6</v>
      </c>
      <c r="EA352" t="s">
        <v>6</v>
      </c>
      <c r="EB352" t="s">
        <v>6</v>
      </c>
      <c r="EC352" t="s">
        <v>6</v>
      </c>
      <c r="EE352">
        <v>66696358</v>
      </c>
      <c r="EF352">
        <v>2</v>
      </c>
      <c r="EG352" t="s">
        <v>28</v>
      </c>
      <c r="EH352">
        <v>6</v>
      </c>
      <c r="EI352" t="s">
        <v>29</v>
      </c>
      <c r="EJ352">
        <v>1</v>
      </c>
      <c r="EK352">
        <v>6004</v>
      </c>
      <c r="EL352" t="s">
        <v>30</v>
      </c>
      <c r="EM352" t="s">
        <v>31</v>
      </c>
      <c r="EO352" t="s">
        <v>6</v>
      </c>
      <c r="EQ352">
        <v>32768</v>
      </c>
      <c r="ER352">
        <v>1100</v>
      </c>
      <c r="ES352">
        <v>1100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v>0</v>
      </c>
      <c r="FS352">
        <v>0</v>
      </c>
      <c r="FX352">
        <v>108</v>
      </c>
      <c r="FY352">
        <v>55</v>
      </c>
      <c r="GA352" t="s">
        <v>6</v>
      </c>
      <c r="GD352">
        <v>1</v>
      </c>
      <c r="GF352">
        <v>1039103978</v>
      </c>
      <c r="GG352">
        <v>2</v>
      </c>
      <c r="GH352">
        <v>1</v>
      </c>
      <c r="GI352">
        <v>4</v>
      </c>
      <c r="GJ352">
        <v>0</v>
      </c>
      <c r="GK352">
        <v>0</v>
      </c>
      <c r="GL352">
        <f t="shared" si="331"/>
        <v>0</v>
      </c>
      <c r="GM352">
        <f t="shared" si="332"/>
        <v>-21863</v>
      </c>
      <c r="GN352">
        <f t="shared" si="333"/>
        <v>-21863</v>
      </c>
      <c r="GO352">
        <f t="shared" si="334"/>
        <v>0</v>
      </c>
      <c r="GP352">
        <f t="shared" si="335"/>
        <v>0</v>
      </c>
      <c r="GR352">
        <v>0</v>
      </c>
      <c r="GS352">
        <v>0</v>
      </c>
      <c r="GT352">
        <v>0</v>
      </c>
      <c r="GU352" t="s">
        <v>6</v>
      </c>
      <c r="GV352">
        <f t="shared" si="336"/>
        <v>0</v>
      </c>
      <c r="GW352">
        <v>1</v>
      </c>
      <c r="GX352">
        <f t="shared" si="337"/>
        <v>0</v>
      </c>
      <c r="HA352">
        <v>0</v>
      </c>
      <c r="HB352">
        <v>0</v>
      </c>
      <c r="HC352">
        <f t="shared" si="338"/>
        <v>0</v>
      </c>
      <c r="HE352" t="s">
        <v>6</v>
      </c>
      <c r="HF352" t="s">
        <v>6</v>
      </c>
      <c r="HM352" t="s">
        <v>6</v>
      </c>
      <c r="HN352" t="s">
        <v>33</v>
      </c>
      <c r="HO352" t="s">
        <v>34</v>
      </c>
      <c r="HP352" t="s">
        <v>30</v>
      </c>
      <c r="HQ352" t="s">
        <v>30</v>
      </c>
      <c r="HS352">
        <v>0</v>
      </c>
      <c r="IK352">
        <v>0</v>
      </c>
    </row>
    <row r="353" spans="1:245" x14ac:dyDescent="0.2">
      <c r="A353">
        <v>17</v>
      </c>
      <c r="B353">
        <v>1</v>
      </c>
      <c r="C353">
        <f>ROW(SmtRes!A294)</f>
        <v>294</v>
      </c>
      <c r="D353">
        <f>ROW(EtalonRes!A222)</f>
        <v>222</v>
      </c>
      <c r="E353" t="s">
        <v>392</v>
      </c>
      <c r="F353" t="s">
        <v>266</v>
      </c>
      <c r="G353" t="s">
        <v>267</v>
      </c>
      <c r="H353" t="s">
        <v>43</v>
      </c>
      <c r="I353">
        <v>0.32479999999999998</v>
      </c>
      <c r="J353">
        <v>0</v>
      </c>
      <c r="K353">
        <v>0.32479999999999998</v>
      </c>
      <c r="O353">
        <f t="shared" si="307"/>
        <v>6788</v>
      </c>
      <c r="P353">
        <f t="shared" si="308"/>
        <v>164</v>
      </c>
      <c r="Q353">
        <f t="shared" si="309"/>
        <v>286</v>
      </c>
      <c r="R353">
        <f t="shared" si="310"/>
        <v>124</v>
      </c>
      <c r="S353">
        <f t="shared" si="311"/>
        <v>6338</v>
      </c>
      <c r="T353">
        <f t="shared" si="312"/>
        <v>0</v>
      </c>
      <c r="U353">
        <f t="shared" si="313"/>
        <v>17.798877600000001</v>
      </c>
      <c r="V353">
        <f t="shared" si="314"/>
        <v>0.21099010000000001</v>
      </c>
      <c r="W353">
        <f t="shared" si="315"/>
        <v>0</v>
      </c>
      <c r="X353">
        <f t="shared" si="316"/>
        <v>6979</v>
      </c>
      <c r="Y353">
        <f t="shared" si="317"/>
        <v>3554</v>
      </c>
      <c r="AA353">
        <v>92798599</v>
      </c>
      <c r="AB353">
        <f t="shared" si="318"/>
        <v>542.14</v>
      </c>
      <c r="AC353">
        <f t="shared" si="319"/>
        <v>51</v>
      </c>
      <c r="AD353">
        <f>ROUND(((((ET353*ROUND(1.12,7)))-((EU353*ROUND(1.12,7))))+AE353),2)</f>
        <v>56.03</v>
      </c>
      <c r="AE353">
        <f>ROUND(((EU353*ROUND(1.12,7))),2)</f>
        <v>8.5</v>
      </c>
      <c r="AF353">
        <f>ROUND(((EV353*ROUND(1.05,7))),2)</f>
        <v>435.11</v>
      </c>
      <c r="AG353">
        <f t="shared" si="320"/>
        <v>0</v>
      </c>
      <c r="AH353">
        <f>((EW353*ROUND(1.05,7)))</f>
        <v>54.799500000000002</v>
      </c>
      <c r="AI353">
        <f>((EX353*ROUND(1.12,7)))</f>
        <v>0.64960000000000007</v>
      </c>
      <c r="AJ353">
        <f t="shared" si="321"/>
        <v>0</v>
      </c>
      <c r="AK353">
        <v>515.41999999999996</v>
      </c>
      <c r="AL353">
        <v>51</v>
      </c>
      <c r="AM353">
        <v>50.03</v>
      </c>
      <c r="AN353">
        <v>7.59</v>
      </c>
      <c r="AO353">
        <v>414.39</v>
      </c>
      <c r="AP353">
        <v>0</v>
      </c>
      <c r="AQ353">
        <v>52.19</v>
      </c>
      <c r="AR353">
        <v>0.57999999999999996</v>
      </c>
      <c r="AS353">
        <v>0</v>
      </c>
      <c r="AT353">
        <v>108</v>
      </c>
      <c r="AU353">
        <v>55</v>
      </c>
      <c r="AV353">
        <v>1</v>
      </c>
      <c r="AW353">
        <v>1</v>
      </c>
      <c r="AZ353">
        <v>1</v>
      </c>
      <c r="BA353">
        <v>44.85</v>
      </c>
      <c r="BB353">
        <v>15.72</v>
      </c>
      <c r="BC353">
        <v>9.92</v>
      </c>
      <c r="BD353" t="s">
        <v>6</v>
      </c>
      <c r="BE353" t="s">
        <v>6</v>
      </c>
      <c r="BF353" t="s">
        <v>6</v>
      </c>
      <c r="BG353" t="s">
        <v>6</v>
      </c>
      <c r="BH353">
        <v>0</v>
      </c>
      <c r="BI353">
        <v>1</v>
      </c>
      <c r="BJ353" t="s">
        <v>268</v>
      </c>
      <c r="BM353">
        <v>6004</v>
      </c>
      <c r="BN353">
        <v>0</v>
      </c>
      <c r="BO353" t="s">
        <v>6</v>
      </c>
      <c r="BP353">
        <v>0</v>
      </c>
      <c r="BQ353">
        <v>2</v>
      </c>
      <c r="BR353">
        <v>0</v>
      </c>
      <c r="BS353">
        <v>44.85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6</v>
      </c>
      <c r="BZ353">
        <v>108</v>
      </c>
      <c r="CA353">
        <v>55</v>
      </c>
      <c r="CB353" t="s">
        <v>6</v>
      </c>
      <c r="CE353">
        <v>0</v>
      </c>
      <c r="CF353">
        <v>0</v>
      </c>
      <c r="CG353">
        <v>0</v>
      </c>
      <c r="CM353">
        <v>0</v>
      </c>
      <c r="CN353" t="s">
        <v>25</v>
      </c>
      <c r="CO353">
        <v>0</v>
      </c>
      <c r="CP353">
        <f t="shared" si="322"/>
        <v>6788</v>
      </c>
      <c r="CQ353">
        <f>AC353*BC353</f>
        <v>505.92</v>
      </c>
      <c r="CR353">
        <f>AD353*BB353</f>
        <v>880.79160000000002</v>
      </c>
      <c r="CS353">
        <f t="shared" si="323"/>
        <v>381.22500000000002</v>
      </c>
      <c r="CT353">
        <f t="shared" si="324"/>
        <v>19514.683500000003</v>
      </c>
      <c r="CU353">
        <f t="shared" si="325"/>
        <v>0</v>
      </c>
      <c r="CV353">
        <f t="shared" si="326"/>
        <v>54.799500000000002</v>
      </c>
      <c r="CW353">
        <f t="shared" si="327"/>
        <v>0.64960000000000007</v>
      </c>
      <c r="CX353">
        <f t="shared" si="328"/>
        <v>0</v>
      </c>
      <c r="CY353">
        <f t="shared" si="329"/>
        <v>6978.96</v>
      </c>
      <c r="CZ353">
        <f t="shared" si="330"/>
        <v>3554.1</v>
      </c>
      <c r="DC353" t="s">
        <v>6</v>
      </c>
      <c r="DD353" t="s">
        <v>6</v>
      </c>
      <c r="DE353" t="s">
        <v>26</v>
      </c>
      <c r="DF353" t="s">
        <v>26</v>
      </c>
      <c r="DG353" t="s">
        <v>27</v>
      </c>
      <c r="DH353" t="s">
        <v>6</v>
      </c>
      <c r="DI353" t="s">
        <v>27</v>
      </c>
      <c r="DJ353" t="s">
        <v>26</v>
      </c>
      <c r="DK353" t="s">
        <v>6</v>
      </c>
      <c r="DL353" t="s">
        <v>6</v>
      </c>
      <c r="DM353" t="s">
        <v>6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43</v>
      </c>
      <c r="DW353" t="s">
        <v>43</v>
      </c>
      <c r="DX353">
        <v>1000</v>
      </c>
      <c r="DZ353" t="s">
        <v>6</v>
      </c>
      <c r="EA353" t="s">
        <v>6</v>
      </c>
      <c r="EB353" t="s">
        <v>6</v>
      </c>
      <c r="EC353" t="s">
        <v>6</v>
      </c>
      <c r="EE353">
        <v>66696358</v>
      </c>
      <c r="EF353">
        <v>2</v>
      </c>
      <c r="EG353" t="s">
        <v>28</v>
      </c>
      <c r="EH353">
        <v>6</v>
      </c>
      <c r="EI353" t="s">
        <v>29</v>
      </c>
      <c r="EJ353">
        <v>1</v>
      </c>
      <c r="EK353">
        <v>6004</v>
      </c>
      <c r="EL353" t="s">
        <v>30</v>
      </c>
      <c r="EM353" t="s">
        <v>31</v>
      </c>
      <c r="EO353" t="s">
        <v>32</v>
      </c>
      <c r="EQ353">
        <v>0</v>
      </c>
      <c r="ER353">
        <v>515.41999999999996</v>
      </c>
      <c r="ES353">
        <v>51</v>
      </c>
      <c r="ET353">
        <v>50.03</v>
      </c>
      <c r="EU353">
        <v>7.59</v>
      </c>
      <c r="EV353">
        <v>414.39</v>
      </c>
      <c r="EW353">
        <v>52.19</v>
      </c>
      <c r="EX353">
        <v>0.57999999999999996</v>
      </c>
      <c r="EY353">
        <v>0</v>
      </c>
      <c r="FQ353">
        <v>0</v>
      </c>
      <c r="FR353">
        <v>0</v>
      </c>
      <c r="FS353">
        <v>0</v>
      </c>
      <c r="FX353">
        <v>108</v>
      </c>
      <c r="FY353">
        <v>55</v>
      </c>
      <c r="GA353" t="s">
        <v>6</v>
      </c>
      <c r="GD353">
        <v>1</v>
      </c>
      <c r="GF353">
        <v>1182329111</v>
      </c>
      <c r="GG353">
        <v>2</v>
      </c>
      <c r="GH353">
        <v>1</v>
      </c>
      <c r="GI353">
        <v>4</v>
      </c>
      <c r="GJ353">
        <v>0</v>
      </c>
      <c r="GK353">
        <v>0</v>
      </c>
      <c r="GL353">
        <f t="shared" si="331"/>
        <v>0</v>
      </c>
      <c r="GM353">
        <f t="shared" si="332"/>
        <v>17321</v>
      </c>
      <c r="GN353">
        <f t="shared" si="333"/>
        <v>17321</v>
      </c>
      <c r="GO353">
        <f t="shared" si="334"/>
        <v>0</v>
      </c>
      <c r="GP353">
        <f t="shared" si="335"/>
        <v>0</v>
      </c>
      <c r="GR353">
        <v>0</v>
      </c>
      <c r="GS353">
        <v>0</v>
      </c>
      <c r="GT353">
        <v>0</v>
      </c>
      <c r="GU353" t="s">
        <v>6</v>
      </c>
      <c r="GV353">
        <f t="shared" si="336"/>
        <v>0</v>
      </c>
      <c r="GW353">
        <v>1</v>
      </c>
      <c r="GX353">
        <f t="shared" si="337"/>
        <v>0</v>
      </c>
      <c r="HA353">
        <v>0</v>
      </c>
      <c r="HB353">
        <v>0</v>
      </c>
      <c r="HC353">
        <f t="shared" si="338"/>
        <v>0</v>
      </c>
      <c r="HE353" t="s">
        <v>6</v>
      </c>
      <c r="HF353" t="s">
        <v>6</v>
      </c>
      <c r="HM353" t="s">
        <v>6</v>
      </c>
      <c r="HN353" t="s">
        <v>33</v>
      </c>
      <c r="HO353" t="s">
        <v>34</v>
      </c>
      <c r="HP353" t="s">
        <v>30</v>
      </c>
      <c r="HQ353" t="s">
        <v>30</v>
      </c>
      <c r="HS353">
        <v>0</v>
      </c>
      <c r="IK353">
        <v>0</v>
      </c>
    </row>
    <row r="354" spans="1:245" x14ac:dyDescent="0.2">
      <c r="A354">
        <v>18</v>
      </c>
      <c r="B354">
        <v>1</v>
      </c>
      <c r="C354">
        <v>294</v>
      </c>
      <c r="E354" t="s">
        <v>393</v>
      </c>
      <c r="F354" t="s">
        <v>55</v>
      </c>
      <c r="G354" t="s">
        <v>270</v>
      </c>
      <c r="H354" t="str">
        <f>'1.Ведомость'!C192</f>
        <v>т</v>
      </c>
      <c r="I354">
        <f>I353*J354</f>
        <v>0.32479999999999998</v>
      </c>
      <c r="J354">
        <v>1</v>
      </c>
      <c r="K354">
        <v>1</v>
      </c>
      <c r="O354">
        <f t="shared" si="307"/>
        <v>22306</v>
      </c>
      <c r="P354">
        <f t="shared" si="308"/>
        <v>22306</v>
      </c>
      <c r="Q354">
        <f t="shared" si="309"/>
        <v>0</v>
      </c>
      <c r="R354">
        <f t="shared" si="310"/>
        <v>0</v>
      </c>
      <c r="S354">
        <f t="shared" si="311"/>
        <v>0</v>
      </c>
      <c r="T354">
        <f t="shared" si="312"/>
        <v>0</v>
      </c>
      <c r="U354">
        <f t="shared" si="313"/>
        <v>0</v>
      </c>
      <c r="V354">
        <f t="shared" si="314"/>
        <v>0</v>
      </c>
      <c r="W354">
        <f t="shared" si="315"/>
        <v>0</v>
      </c>
      <c r="X354">
        <f t="shared" si="316"/>
        <v>0</v>
      </c>
      <c r="Y354">
        <f t="shared" si="317"/>
        <v>0</v>
      </c>
      <c r="AA354">
        <v>92798599</v>
      </c>
      <c r="AB354">
        <f t="shared" si="318"/>
        <v>68675.87</v>
      </c>
      <c r="AC354">
        <f t="shared" si="319"/>
        <v>68675.87</v>
      </c>
      <c r="AD354">
        <f>ROUND((((ET354)-(EU354))+AE354),2)</f>
        <v>0</v>
      </c>
      <c r="AE354">
        <f>ROUND((EU354),2)</f>
        <v>0</v>
      </c>
      <c r="AF354">
        <f>ROUND((EV354),2)</f>
        <v>0</v>
      </c>
      <c r="AG354">
        <f t="shared" si="320"/>
        <v>0</v>
      </c>
      <c r="AH354">
        <f>(EW354)</f>
        <v>0</v>
      </c>
      <c r="AI354">
        <f>(EX354)</f>
        <v>0</v>
      </c>
      <c r="AJ354">
        <f t="shared" si="321"/>
        <v>0</v>
      </c>
      <c r="AK354">
        <v>68675.87</v>
      </c>
      <c r="AL354">
        <v>68675.87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108</v>
      </c>
      <c r="AU354">
        <v>55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9.92</v>
      </c>
      <c r="BD354" t="s">
        <v>6</v>
      </c>
      <c r="BE354" t="s">
        <v>6</v>
      </c>
      <c r="BF354" t="s">
        <v>6</v>
      </c>
      <c r="BG354" t="s">
        <v>6</v>
      </c>
      <c r="BH354">
        <v>3</v>
      </c>
      <c r="BI354">
        <v>1</v>
      </c>
      <c r="BJ354" t="s">
        <v>57</v>
      </c>
      <c r="BM354">
        <v>6004</v>
      </c>
      <c r="BN354">
        <v>0</v>
      </c>
      <c r="BO354" t="s">
        <v>6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6</v>
      </c>
      <c r="BZ354">
        <v>108</v>
      </c>
      <c r="CA354">
        <v>55</v>
      </c>
      <c r="CB354" t="s">
        <v>6</v>
      </c>
      <c r="CE354">
        <v>0</v>
      </c>
      <c r="CF354">
        <v>0</v>
      </c>
      <c r="CG354">
        <v>0</v>
      </c>
      <c r="CM354">
        <v>0</v>
      </c>
      <c r="CN354" t="s">
        <v>6</v>
      </c>
      <c r="CO354">
        <v>0</v>
      </c>
      <c r="CP354">
        <f t="shared" si="322"/>
        <v>22306</v>
      </c>
      <c r="CQ354">
        <f>AC354</f>
        <v>68675.87</v>
      </c>
      <c r="CR354">
        <f>AD354</f>
        <v>0</v>
      </c>
      <c r="CS354">
        <f t="shared" si="323"/>
        <v>0</v>
      </c>
      <c r="CT354">
        <f t="shared" si="324"/>
        <v>0</v>
      </c>
      <c r="CU354">
        <f t="shared" si="325"/>
        <v>0</v>
      </c>
      <c r="CV354">
        <f t="shared" si="326"/>
        <v>0</v>
      </c>
      <c r="CW354">
        <f t="shared" si="327"/>
        <v>0</v>
      </c>
      <c r="CX354">
        <f t="shared" si="328"/>
        <v>0</v>
      </c>
      <c r="CY354">
        <f t="shared" si="329"/>
        <v>0</v>
      </c>
      <c r="CZ354">
        <f t="shared" si="330"/>
        <v>0</v>
      </c>
      <c r="DC354" t="s">
        <v>6</v>
      </c>
      <c r="DD354" t="s">
        <v>6</v>
      </c>
      <c r="DE354" t="s">
        <v>6</v>
      </c>
      <c r="DF354" t="s">
        <v>6</v>
      </c>
      <c r="DG354" t="s">
        <v>6</v>
      </c>
      <c r="DH354" t="s">
        <v>6</v>
      </c>
      <c r="DI354" t="s">
        <v>6</v>
      </c>
      <c r="DJ354" t="s">
        <v>6</v>
      </c>
      <c r="DK354" t="s">
        <v>6</v>
      </c>
      <c r="DL354" t="s">
        <v>6</v>
      </c>
      <c r="DM354" t="s">
        <v>6</v>
      </c>
      <c r="DN354">
        <v>0</v>
      </c>
      <c r="DO354">
        <v>0</v>
      </c>
      <c r="DP354">
        <v>1</v>
      </c>
      <c r="DQ354">
        <v>1</v>
      </c>
      <c r="DU354">
        <v>1009</v>
      </c>
      <c r="DV354" t="s">
        <v>43</v>
      </c>
      <c r="DW354" t="s">
        <v>43</v>
      </c>
      <c r="DX354">
        <v>1000</v>
      </c>
      <c r="DZ354" t="s">
        <v>6</v>
      </c>
      <c r="EA354" t="s">
        <v>6</v>
      </c>
      <c r="EB354" t="s">
        <v>6</v>
      </c>
      <c r="EC354" t="s">
        <v>6</v>
      </c>
      <c r="EE354">
        <v>66696358</v>
      </c>
      <c r="EF354">
        <v>2</v>
      </c>
      <c r="EG354" t="s">
        <v>28</v>
      </c>
      <c r="EH354">
        <v>6</v>
      </c>
      <c r="EI354" t="s">
        <v>29</v>
      </c>
      <c r="EJ354">
        <v>1</v>
      </c>
      <c r="EK354">
        <v>6004</v>
      </c>
      <c r="EL354" t="s">
        <v>30</v>
      </c>
      <c r="EM354" t="s">
        <v>31</v>
      </c>
      <c r="EO354" t="s">
        <v>6</v>
      </c>
      <c r="EQ354">
        <v>2097152</v>
      </c>
      <c r="ER354">
        <v>65542.92</v>
      </c>
      <c r="ES354">
        <v>68675.87</v>
      </c>
      <c r="ET354">
        <v>0</v>
      </c>
      <c r="EU354">
        <v>0</v>
      </c>
      <c r="EV354">
        <v>0</v>
      </c>
      <c r="EW354">
        <v>0</v>
      </c>
      <c r="EX354">
        <v>0</v>
      </c>
      <c r="EZ354">
        <v>5</v>
      </c>
      <c r="FC354">
        <v>0</v>
      </c>
      <c r="FD354">
        <v>18</v>
      </c>
      <c r="FF354">
        <v>65542.92</v>
      </c>
      <c r="FQ354">
        <v>0</v>
      </c>
      <c r="FR354">
        <v>0</v>
      </c>
      <c r="FS354">
        <v>0</v>
      </c>
      <c r="FX354">
        <v>108</v>
      </c>
      <c r="FY354">
        <v>55</v>
      </c>
      <c r="GA354" t="s">
        <v>271</v>
      </c>
      <c r="GD354">
        <v>1</v>
      </c>
      <c r="GF354">
        <v>1845700212</v>
      </c>
      <c r="GG354">
        <v>2</v>
      </c>
      <c r="GH354">
        <v>3</v>
      </c>
      <c r="GI354">
        <v>4</v>
      </c>
      <c r="GJ354">
        <v>0</v>
      </c>
      <c r="GK354">
        <v>0</v>
      </c>
      <c r="GL354">
        <f t="shared" si="331"/>
        <v>0</v>
      </c>
      <c r="GM354">
        <f t="shared" si="332"/>
        <v>22306</v>
      </c>
      <c r="GN354">
        <f t="shared" si="333"/>
        <v>22306</v>
      </c>
      <c r="GO354">
        <f t="shared" si="334"/>
        <v>0</v>
      </c>
      <c r="GP354">
        <f t="shared" si="335"/>
        <v>0</v>
      </c>
      <c r="GR354">
        <v>1</v>
      </c>
      <c r="GS354">
        <v>1</v>
      </c>
      <c r="GT354">
        <v>0</v>
      </c>
      <c r="GU354" t="s">
        <v>6</v>
      </c>
      <c r="GV354">
        <f t="shared" si="336"/>
        <v>0</v>
      </c>
      <c r="GW354">
        <v>1</v>
      </c>
      <c r="GX354">
        <f t="shared" si="337"/>
        <v>0</v>
      </c>
      <c r="HA354">
        <v>0</v>
      </c>
      <c r="HB354">
        <v>0</v>
      </c>
      <c r="HC354">
        <f t="shared" si="338"/>
        <v>0</v>
      </c>
      <c r="HE354" t="s">
        <v>59</v>
      </c>
      <c r="HF354" t="s">
        <v>60</v>
      </c>
      <c r="HG354">
        <f>ROUND(AC354*I354,0)</f>
        <v>22306</v>
      </c>
      <c r="HM354" t="s">
        <v>6</v>
      </c>
      <c r="HN354" t="s">
        <v>33</v>
      </c>
      <c r="HO354" t="s">
        <v>34</v>
      </c>
      <c r="HP354" t="s">
        <v>30</v>
      </c>
      <c r="HQ354" t="s">
        <v>30</v>
      </c>
      <c r="HS354">
        <v>0</v>
      </c>
      <c r="IK354">
        <v>0</v>
      </c>
    </row>
    <row r="355" spans="1:245" x14ac:dyDescent="0.2">
      <c r="A355">
        <v>18</v>
      </c>
      <c r="B355">
        <v>1</v>
      </c>
      <c r="C355">
        <v>293</v>
      </c>
      <c r="E355" t="s">
        <v>394</v>
      </c>
      <c r="F355" t="s">
        <v>62</v>
      </c>
      <c r="G355" t="s">
        <v>273</v>
      </c>
      <c r="H355" t="str">
        <f>'1.Ведомость'!C193</f>
        <v>т</v>
      </c>
      <c r="I355">
        <f>I353*J355</f>
        <v>0.32479999999999998</v>
      </c>
      <c r="J355">
        <v>1</v>
      </c>
      <c r="K355">
        <v>1</v>
      </c>
      <c r="O355">
        <f t="shared" si="307"/>
        <v>1734</v>
      </c>
      <c r="P355">
        <f t="shared" si="308"/>
        <v>1734</v>
      </c>
      <c r="Q355">
        <f t="shared" si="309"/>
        <v>0</v>
      </c>
      <c r="R355">
        <f t="shared" si="310"/>
        <v>0</v>
      </c>
      <c r="S355">
        <f t="shared" si="311"/>
        <v>0</v>
      </c>
      <c r="T355">
        <f t="shared" si="312"/>
        <v>0</v>
      </c>
      <c r="U355">
        <f t="shared" si="313"/>
        <v>0</v>
      </c>
      <c r="V355">
        <f t="shared" si="314"/>
        <v>0</v>
      </c>
      <c r="W355">
        <f t="shared" si="315"/>
        <v>0</v>
      </c>
      <c r="X355">
        <f t="shared" si="316"/>
        <v>0</v>
      </c>
      <c r="Y355">
        <f t="shared" si="317"/>
        <v>0</v>
      </c>
      <c r="AA355">
        <v>92798599</v>
      </c>
      <c r="AB355">
        <f t="shared" si="318"/>
        <v>538.09</v>
      </c>
      <c r="AC355">
        <f>ROUND(((ES355*ROUND(0.08,7))),2)</f>
        <v>538.09</v>
      </c>
      <c r="AD355">
        <f>ROUND((((ET355)-(EU355))+AE355),2)</f>
        <v>0</v>
      </c>
      <c r="AE355">
        <f>ROUND((EU355),2)</f>
        <v>0</v>
      </c>
      <c r="AF355">
        <f>ROUND((EV355),2)</f>
        <v>0</v>
      </c>
      <c r="AG355">
        <f t="shared" si="320"/>
        <v>0</v>
      </c>
      <c r="AH355">
        <f>(EW355)</f>
        <v>0</v>
      </c>
      <c r="AI355">
        <f>(EX355)</f>
        <v>0</v>
      </c>
      <c r="AJ355">
        <f t="shared" si="321"/>
        <v>0</v>
      </c>
      <c r="AK355">
        <v>6726.18</v>
      </c>
      <c r="AL355">
        <v>6726.18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108</v>
      </c>
      <c r="AU355">
        <v>55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9.92</v>
      </c>
      <c r="BD355" t="s">
        <v>6</v>
      </c>
      <c r="BE355" t="s">
        <v>6</v>
      </c>
      <c r="BF355" t="s">
        <v>6</v>
      </c>
      <c r="BG355" t="s">
        <v>6</v>
      </c>
      <c r="BH355">
        <v>3</v>
      </c>
      <c r="BI355">
        <v>1</v>
      </c>
      <c r="BJ355" t="s">
        <v>64</v>
      </c>
      <c r="BM355">
        <v>6004</v>
      </c>
      <c r="BN355">
        <v>0</v>
      </c>
      <c r="BO355" t="s">
        <v>6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6</v>
      </c>
      <c r="BZ355">
        <v>108</v>
      </c>
      <c r="CA355">
        <v>55</v>
      </c>
      <c r="CB355" t="s">
        <v>6</v>
      </c>
      <c r="CE355">
        <v>0</v>
      </c>
      <c r="CF355">
        <v>0</v>
      </c>
      <c r="CG355">
        <v>0</v>
      </c>
      <c r="CM355">
        <v>0</v>
      </c>
      <c r="CN355" t="s">
        <v>6</v>
      </c>
      <c r="CO355">
        <v>0</v>
      </c>
      <c r="CP355">
        <f t="shared" si="322"/>
        <v>1734</v>
      </c>
      <c r="CQ355">
        <f>AC355*BC355</f>
        <v>5337.8528000000006</v>
      </c>
      <c r="CR355">
        <f>AD355*BB355</f>
        <v>0</v>
      </c>
      <c r="CS355">
        <f t="shared" si="323"/>
        <v>0</v>
      </c>
      <c r="CT355">
        <f t="shared" si="324"/>
        <v>0</v>
      </c>
      <c r="CU355">
        <f t="shared" si="325"/>
        <v>0</v>
      </c>
      <c r="CV355">
        <f t="shared" si="326"/>
        <v>0</v>
      </c>
      <c r="CW355">
        <f t="shared" si="327"/>
        <v>0</v>
      </c>
      <c r="CX355">
        <f t="shared" si="328"/>
        <v>0</v>
      </c>
      <c r="CY355">
        <f t="shared" si="329"/>
        <v>0</v>
      </c>
      <c r="CZ355">
        <f t="shared" si="330"/>
        <v>0</v>
      </c>
      <c r="DC355" t="s">
        <v>6</v>
      </c>
      <c r="DD355" t="s">
        <v>65</v>
      </c>
      <c r="DE355" t="s">
        <v>6</v>
      </c>
      <c r="DF355" t="s">
        <v>6</v>
      </c>
      <c r="DG355" t="s">
        <v>6</v>
      </c>
      <c r="DH355" t="s">
        <v>6</v>
      </c>
      <c r="DI355" t="s">
        <v>6</v>
      </c>
      <c r="DJ355" t="s">
        <v>6</v>
      </c>
      <c r="DK355" t="s">
        <v>6</v>
      </c>
      <c r="DL355" t="s">
        <v>6</v>
      </c>
      <c r="DM355" t="s">
        <v>6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43</v>
      </c>
      <c r="DW355" t="s">
        <v>43</v>
      </c>
      <c r="DX355">
        <v>1000</v>
      </c>
      <c r="DZ355" t="s">
        <v>6</v>
      </c>
      <c r="EA355" t="s">
        <v>6</v>
      </c>
      <c r="EB355" t="s">
        <v>6</v>
      </c>
      <c r="EC355" t="s">
        <v>6</v>
      </c>
      <c r="EE355">
        <v>66696358</v>
      </c>
      <c r="EF355">
        <v>2</v>
      </c>
      <c r="EG355" t="s">
        <v>28</v>
      </c>
      <c r="EH355">
        <v>6</v>
      </c>
      <c r="EI355" t="s">
        <v>29</v>
      </c>
      <c r="EJ355">
        <v>1</v>
      </c>
      <c r="EK355">
        <v>6004</v>
      </c>
      <c r="EL355" t="s">
        <v>30</v>
      </c>
      <c r="EM355" t="s">
        <v>31</v>
      </c>
      <c r="EO355" t="s">
        <v>6</v>
      </c>
      <c r="EQ355">
        <v>2097152</v>
      </c>
      <c r="ER355">
        <v>6726.18</v>
      </c>
      <c r="ES355">
        <v>6726.18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108</v>
      </c>
      <c r="FY355">
        <v>55</v>
      </c>
      <c r="GA355" t="s">
        <v>6</v>
      </c>
      <c r="GD355">
        <v>1</v>
      </c>
      <c r="GF355">
        <v>-955448737</v>
      </c>
      <c r="GG355">
        <v>2</v>
      </c>
      <c r="GH355">
        <v>1</v>
      </c>
      <c r="GI355">
        <v>4</v>
      </c>
      <c r="GJ355">
        <v>0</v>
      </c>
      <c r="GK355">
        <v>0</v>
      </c>
      <c r="GL355">
        <f t="shared" si="331"/>
        <v>0</v>
      </c>
      <c r="GM355">
        <f t="shared" si="332"/>
        <v>1734</v>
      </c>
      <c r="GN355">
        <f t="shared" si="333"/>
        <v>1734</v>
      </c>
      <c r="GO355">
        <f t="shared" si="334"/>
        <v>0</v>
      </c>
      <c r="GP355">
        <f t="shared" si="335"/>
        <v>0</v>
      </c>
      <c r="GR355">
        <v>0</v>
      </c>
      <c r="GS355">
        <v>3</v>
      </c>
      <c r="GT355">
        <v>0</v>
      </c>
      <c r="GU355" t="s">
        <v>6</v>
      </c>
      <c r="GV355">
        <f t="shared" si="336"/>
        <v>0</v>
      </c>
      <c r="GW355">
        <v>1</v>
      </c>
      <c r="GX355">
        <f t="shared" si="337"/>
        <v>0</v>
      </c>
      <c r="HA355">
        <v>0</v>
      </c>
      <c r="HB355">
        <v>0</v>
      </c>
      <c r="HC355">
        <f t="shared" si="338"/>
        <v>0</v>
      </c>
      <c r="HE355" t="s">
        <v>6</v>
      </c>
      <c r="HF355" t="s">
        <v>6</v>
      </c>
      <c r="HM355" t="s">
        <v>6</v>
      </c>
      <c r="HN355" t="s">
        <v>33</v>
      </c>
      <c r="HO355" t="s">
        <v>34</v>
      </c>
      <c r="HP355" t="s">
        <v>30</v>
      </c>
      <c r="HQ355" t="s">
        <v>30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ROW(SmtRes!A302)</f>
        <v>302</v>
      </c>
      <c r="D356">
        <f>ROW(EtalonRes!A229)</f>
        <v>229</v>
      </c>
      <c r="E356" t="s">
        <v>395</v>
      </c>
      <c r="F356" t="s">
        <v>275</v>
      </c>
      <c r="G356" t="s">
        <v>276</v>
      </c>
      <c r="H356" t="s">
        <v>43</v>
      </c>
      <c r="I356">
        <v>20.65</v>
      </c>
      <c r="J356">
        <v>0</v>
      </c>
      <c r="K356">
        <v>20.65</v>
      </c>
      <c r="O356">
        <f t="shared" si="307"/>
        <v>250438</v>
      </c>
      <c r="P356">
        <f t="shared" si="308"/>
        <v>12537</v>
      </c>
      <c r="Q356">
        <f t="shared" si="309"/>
        <v>18847</v>
      </c>
      <c r="R356">
        <f t="shared" si="310"/>
        <v>8122</v>
      </c>
      <c r="S356">
        <f t="shared" si="311"/>
        <v>219054</v>
      </c>
      <c r="T356">
        <f t="shared" si="312"/>
        <v>0</v>
      </c>
      <c r="U356">
        <f t="shared" si="313"/>
        <v>615.13252499999999</v>
      </c>
      <c r="V356">
        <f t="shared" si="314"/>
        <v>13.876799999999999</v>
      </c>
      <c r="W356">
        <f t="shared" si="315"/>
        <v>0</v>
      </c>
      <c r="X356">
        <f t="shared" si="316"/>
        <v>245350</v>
      </c>
      <c r="Y356">
        <f t="shared" si="317"/>
        <v>124947</v>
      </c>
      <c r="AA356">
        <v>92798599</v>
      </c>
      <c r="AB356">
        <f t="shared" si="318"/>
        <v>355.78</v>
      </c>
      <c r="AC356">
        <f>ROUND((ES356),2)</f>
        <v>61.2</v>
      </c>
      <c r="AD356">
        <f>ROUND(((((ET356*ROUND(1.12,7)))-((EU356*ROUND(1.12,7))))+AE356),2)</f>
        <v>58.06</v>
      </c>
      <c r="AE356">
        <f>ROUND(((EU356*ROUND(1.12,7))),2)</f>
        <v>8.77</v>
      </c>
      <c r="AF356">
        <f>ROUND(((EV356*ROUND(1.05,7))),2)</f>
        <v>236.52</v>
      </c>
      <c r="AG356">
        <f t="shared" si="320"/>
        <v>0</v>
      </c>
      <c r="AH356">
        <f>((EW356*ROUND(1.05,7)))</f>
        <v>29.788500000000003</v>
      </c>
      <c r="AI356">
        <f>((EX356*ROUND(1.12,7)))</f>
        <v>0.67200000000000004</v>
      </c>
      <c r="AJ356">
        <f t="shared" si="321"/>
        <v>0</v>
      </c>
      <c r="AK356">
        <v>338.3</v>
      </c>
      <c r="AL356">
        <v>61.2</v>
      </c>
      <c r="AM356">
        <v>51.84</v>
      </c>
      <c r="AN356">
        <v>7.83</v>
      </c>
      <c r="AO356">
        <v>225.26</v>
      </c>
      <c r="AP356">
        <v>0</v>
      </c>
      <c r="AQ356">
        <v>28.37</v>
      </c>
      <c r="AR356">
        <v>0.6</v>
      </c>
      <c r="AS356">
        <v>0</v>
      </c>
      <c r="AT356">
        <v>108</v>
      </c>
      <c r="AU356">
        <v>55</v>
      </c>
      <c r="AV356">
        <v>1</v>
      </c>
      <c r="AW356">
        <v>1</v>
      </c>
      <c r="AZ356">
        <v>1</v>
      </c>
      <c r="BA356">
        <v>44.85</v>
      </c>
      <c r="BB356">
        <v>15.72</v>
      </c>
      <c r="BC356">
        <v>9.92</v>
      </c>
      <c r="BD356" t="s">
        <v>6</v>
      </c>
      <c r="BE356" t="s">
        <v>6</v>
      </c>
      <c r="BF356" t="s">
        <v>6</v>
      </c>
      <c r="BG356" t="s">
        <v>6</v>
      </c>
      <c r="BH356">
        <v>0</v>
      </c>
      <c r="BI356">
        <v>1</v>
      </c>
      <c r="BJ356" t="s">
        <v>277</v>
      </c>
      <c r="BM356">
        <v>6004</v>
      </c>
      <c r="BN356">
        <v>0</v>
      </c>
      <c r="BO356" t="s">
        <v>6</v>
      </c>
      <c r="BP356">
        <v>0</v>
      </c>
      <c r="BQ356">
        <v>2</v>
      </c>
      <c r="BR356">
        <v>0</v>
      </c>
      <c r="BS356">
        <v>44.85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6</v>
      </c>
      <c r="BZ356">
        <v>108</v>
      </c>
      <c r="CA356">
        <v>55</v>
      </c>
      <c r="CB356" t="s">
        <v>6</v>
      </c>
      <c r="CE356">
        <v>0</v>
      </c>
      <c r="CF356">
        <v>0</v>
      </c>
      <c r="CG356">
        <v>0</v>
      </c>
      <c r="CM356">
        <v>0</v>
      </c>
      <c r="CN356" t="s">
        <v>25</v>
      </c>
      <c r="CO356">
        <v>0</v>
      </c>
      <c r="CP356">
        <f t="shared" si="322"/>
        <v>250438</v>
      </c>
      <c r="CQ356">
        <f>AC356*BC356</f>
        <v>607.10400000000004</v>
      </c>
      <c r="CR356">
        <f>AD356*BB356</f>
        <v>912.70320000000004</v>
      </c>
      <c r="CS356">
        <f t="shared" si="323"/>
        <v>393.33449999999999</v>
      </c>
      <c r="CT356">
        <f t="shared" si="324"/>
        <v>10607.922</v>
      </c>
      <c r="CU356">
        <f t="shared" si="325"/>
        <v>0</v>
      </c>
      <c r="CV356">
        <f t="shared" si="326"/>
        <v>29.788500000000003</v>
      </c>
      <c r="CW356">
        <f t="shared" si="327"/>
        <v>0.67200000000000004</v>
      </c>
      <c r="CX356">
        <f t="shared" si="328"/>
        <v>0</v>
      </c>
      <c r="CY356">
        <f t="shared" si="329"/>
        <v>245350.08</v>
      </c>
      <c r="CZ356">
        <f t="shared" si="330"/>
        <v>124946.8</v>
      </c>
      <c r="DC356" t="s">
        <v>6</v>
      </c>
      <c r="DD356" t="s">
        <v>6</v>
      </c>
      <c r="DE356" t="s">
        <v>26</v>
      </c>
      <c r="DF356" t="s">
        <v>26</v>
      </c>
      <c r="DG356" t="s">
        <v>27</v>
      </c>
      <c r="DH356" t="s">
        <v>6</v>
      </c>
      <c r="DI356" t="s">
        <v>27</v>
      </c>
      <c r="DJ356" t="s">
        <v>26</v>
      </c>
      <c r="DK356" t="s">
        <v>6</v>
      </c>
      <c r="DL356" t="s">
        <v>6</v>
      </c>
      <c r="DM356" t="s">
        <v>6</v>
      </c>
      <c r="DN356">
        <v>0</v>
      </c>
      <c r="DO356">
        <v>0</v>
      </c>
      <c r="DP356">
        <v>1</v>
      </c>
      <c r="DQ356">
        <v>1</v>
      </c>
      <c r="DU356">
        <v>1009</v>
      </c>
      <c r="DV356" t="s">
        <v>43</v>
      </c>
      <c r="DW356" t="s">
        <v>43</v>
      </c>
      <c r="DX356">
        <v>1000</v>
      </c>
      <c r="DZ356" t="s">
        <v>6</v>
      </c>
      <c r="EA356" t="s">
        <v>6</v>
      </c>
      <c r="EB356" t="s">
        <v>6</v>
      </c>
      <c r="EC356" t="s">
        <v>6</v>
      </c>
      <c r="EE356">
        <v>66696358</v>
      </c>
      <c r="EF356">
        <v>2</v>
      </c>
      <c r="EG356" t="s">
        <v>28</v>
      </c>
      <c r="EH356">
        <v>6</v>
      </c>
      <c r="EI356" t="s">
        <v>29</v>
      </c>
      <c r="EJ356">
        <v>1</v>
      </c>
      <c r="EK356">
        <v>6004</v>
      </c>
      <c r="EL356" t="s">
        <v>30</v>
      </c>
      <c r="EM356" t="s">
        <v>31</v>
      </c>
      <c r="EO356" t="s">
        <v>32</v>
      </c>
      <c r="EQ356">
        <v>0</v>
      </c>
      <c r="ER356">
        <v>338.3</v>
      </c>
      <c r="ES356">
        <v>61.2</v>
      </c>
      <c r="ET356">
        <v>51.84</v>
      </c>
      <c r="EU356">
        <v>7.83</v>
      </c>
      <c r="EV356">
        <v>225.26</v>
      </c>
      <c r="EW356">
        <v>28.37</v>
      </c>
      <c r="EX356">
        <v>0.6</v>
      </c>
      <c r="EY356">
        <v>0</v>
      </c>
      <c r="FQ356">
        <v>0</v>
      </c>
      <c r="FR356">
        <v>0</v>
      </c>
      <c r="FS356">
        <v>0</v>
      </c>
      <c r="FX356">
        <v>108</v>
      </c>
      <c r="FY356">
        <v>55</v>
      </c>
      <c r="GA356" t="s">
        <v>6</v>
      </c>
      <c r="GD356">
        <v>1</v>
      </c>
      <c r="GF356">
        <v>271344370</v>
      </c>
      <c r="GG356">
        <v>2</v>
      </c>
      <c r="GH356">
        <v>1</v>
      </c>
      <c r="GI356">
        <v>4</v>
      </c>
      <c r="GJ356">
        <v>0</v>
      </c>
      <c r="GK356">
        <v>0</v>
      </c>
      <c r="GL356">
        <f t="shared" si="331"/>
        <v>0</v>
      </c>
      <c r="GM356">
        <f t="shared" si="332"/>
        <v>620735</v>
      </c>
      <c r="GN356">
        <f t="shared" si="333"/>
        <v>620735</v>
      </c>
      <c r="GO356">
        <f t="shared" si="334"/>
        <v>0</v>
      </c>
      <c r="GP356">
        <f t="shared" si="335"/>
        <v>0</v>
      </c>
      <c r="GR356">
        <v>0</v>
      </c>
      <c r="GS356">
        <v>0</v>
      </c>
      <c r="GT356">
        <v>0</v>
      </c>
      <c r="GU356" t="s">
        <v>6</v>
      </c>
      <c r="GV356">
        <f t="shared" si="336"/>
        <v>0</v>
      </c>
      <c r="GW356">
        <v>1</v>
      </c>
      <c r="GX356">
        <f t="shared" si="337"/>
        <v>0</v>
      </c>
      <c r="HA356">
        <v>0</v>
      </c>
      <c r="HB356">
        <v>0</v>
      </c>
      <c r="HC356">
        <f t="shared" si="338"/>
        <v>0</v>
      </c>
      <c r="HE356" t="s">
        <v>6</v>
      </c>
      <c r="HF356" t="s">
        <v>6</v>
      </c>
      <c r="HM356" t="s">
        <v>6</v>
      </c>
      <c r="HN356" t="s">
        <v>33</v>
      </c>
      <c r="HO356" t="s">
        <v>34</v>
      </c>
      <c r="HP356" t="s">
        <v>30</v>
      </c>
      <c r="HQ356" t="s">
        <v>30</v>
      </c>
      <c r="HS356">
        <v>0</v>
      </c>
      <c r="IK356">
        <v>0</v>
      </c>
    </row>
    <row r="357" spans="1:245" x14ac:dyDescent="0.2">
      <c r="A357">
        <v>18</v>
      </c>
      <c r="B357">
        <v>1</v>
      </c>
      <c r="C357">
        <v>302</v>
      </c>
      <c r="E357" t="s">
        <v>396</v>
      </c>
      <c r="F357" t="s">
        <v>55</v>
      </c>
      <c r="G357" t="s">
        <v>270</v>
      </c>
      <c r="H357" t="str">
        <f>'1.Ведомость'!C195</f>
        <v>т</v>
      </c>
      <c r="I357">
        <f>I356*J357</f>
        <v>20.65</v>
      </c>
      <c r="J357">
        <v>1</v>
      </c>
      <c r="K357">
        <v>1</v>
      </c>
      <c r="O357">
        <f t="shared" si="307"/>
        <v>1418157</v>
      </c>
      <c r="P357">
        <f t="shared" si="308"/>
        <v>1418157</v>
      </c>
      <c r="Q357">
        <f t="shared" si="309"/>
        <v>0</v>
      </c>
      <c r="R357">
        <f t="shared" si="310"/>
        <v>0</v>
      </c>
      <c r="S357">
        <f t="shared" si="311"/>
        <v>0</v>
      </c>
      <c r="T357">
        <f t="shared" si="312"/>
        <v>0</v>
      </c>
      <c r="U357">
        <f t="shared" si="313"/>
        <v>0</v>
      </c>
      <c r="V357">
        <f t="shared" si="314"/>
        <v>0</v>
      </c>
      <c r="W357">
        <f t="shared" si="315"/>
        <v>0</v>
      </c>
      <c r="X357">
        <f t="shared" si="316"/>
        <v>0</v>
      </c>
      <c r="Y357">
        <f t="shared" si="317"/>
        <v>0</v>
      </c>
      <c r="AA357">
        <v>92798599</v>
      </c>
      <c r="AB357">
        <f t="shared" si="318"/>
        <v>68675.87</v>
      </c>
      <c r="AC357">
        <f>ROUND((ES357),2)</f>
        <v>68675.87</v>
      </c>
      <c r="AD357">
        <f>ROUND((((ET357)-(EU357))+AE357),2)</f>
        <v>0</v>
      </c>
      <c r="AE357">
        <f>ROUND((EU357),2)</f>
        <v>0</v>
      </c>
      <c r="AF357">
        <f>ROUND((EV357),2)</f>
        <v>0</v>
      </c>
      <c r="AG357">
        <f t="shared" si="320"/>
        <v>0</v>
      </c>
      <c r="AH357">
        <f>(EW357)</f>
        <v>0</v>
      </c>
      <c r="AI357">
        <f>(EX357)</f>
        <v>0</v>
      </c>
      <c r="AJ357">
        <f t="shared" si="321"/>
        <v>0</v>
      </c>
      <c r="AK357">
        <v>68675.87</v>
      </c>
      <c r="AL357">
        <v>68675.87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108</v>
      </c>
      <c r="AU357">
        <v>55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9.92</v>
      </c>
      <c r="BD357" t="s">
        <v>6</v>
      </c>
      <c r="BE357" t="s">
        <v>6</v>
      </c>
      <c r="BF357" t="s">
        <v>6</v>
      </c>
      <c r="BG357" t="s">
        <v>6</v>
      </c>
      <c r="BH357">
        <v>3</v>
      </c>
      <c r="BI357">
        <v>1</v>
      </c>
      <c r="BJ357" t="s">
        <v>57</v>
      </c>
      <c r="BM357">
        <v>6004</v>
      </c>
      <c r="BN357">
        <v>0</v>
      </c>
      <c r="BO357" t="s">
        <v>6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108</v>
      </c>
      <c r="CA357">
        <v>55</v>
      </c>
      <c r="CB357" t="s">
        <v>6</v>
      </c>
      <c r="CE357">
        <v>0</v>
      </c>
      <c r="CF357">
        <v>0</v>
      </c>
      <c r="CG357">
        <v>0</v>
      </c>
      <c r="CM357">
        <v>0</v>
      </c>
      <c r="CN357" t="s">
        <v>6</v>
      </c>
      <c r="CO357">
        <v>0</v>
      </c>
      <c r="CP357">
        <f t="shared" si="322"/>
        <v>1418157</v>
      </c>
      <c r="CQ357">
        <f>AC357</f>
        <v>68675.87</v>
      </c>
      <c r="CR357">
        <f>AD357</f>
        <v>0</v>
      </c>
      <c r="CS357">
        <f t="shared" si="323"/>
        <v>0</v>
      </c>
      <c r="CT357">
        <f t="shared" si="324"/>
        <v>0</v>
      </c>
      <c r="CU357">
        <f t="shared" si="325"/>
        <v>0</v>
      </c>
      <c r="CV357">
        <f t="shared" si="326"/>
        <v>0</v>
      </c>
      <c r="CW357">
        <f t="shared" si="327"/>
        <v>0</v>
      </c>
      <c r="CX357">
        <f t="shared" si="328"/>
        <v>0</v>
      </c>
      <c r="CY357">
        <f t="shared" si="329"/>
        <v>0</v>
      </c>
      <c r="CZ357">
        <f t="shared" si="330"/>
        <v>0</v>
      </c>
      <c r="DC357" t="s">
        <v>6</v>
      </c>
      <c r="DD357" t="s">
        <v>6</v>
      </c>
      <c r="DE357" t="s">
        <v>6</v>
      </c>
      <c r="DF357" t="s">
        <v>6</v>
      </c>
      <c r="DG357" t="s">
        <v>6</v>
      </c>
      <c r="DH357" t="s">
        <v>6</v>
      </c>
      <c r="DI357" t="s">
        <v>6</v>
      </c>
      <c r="DJ357" t="s">
        <v>6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43</v>
      </c>
      <c r="DW357" t="s">
        <v>43</v>
      </c>
      <c r="DX357">
        <v>1000</v>
      </c>
      <c r="DZ357" t="s">
        <v>6</v>
      </c>
      <c r="EA357" t="s">
        <v>6</v>
      </c>
      <c r="EB357" t="s">
        <v>6</v>
      </c>
      <c r="EC357" t="s">
        <v>6</v>
      </c>
      <c r="EE357">
        <v>66696358</v>
      </c>
      <c r="EF357">
        <v>2</v>
      </c>
      <c r="EG357" t="s">
        <v>28</v>
      </c>
      <c r="EH357">
        <v>6</v>
      </c>
      <c r="EI357" t="s">
        <v>29</v>
      </c>
      <c r="EJ357">
        <v>1</v>
      </c>
      <c r="EK357">
        <v>6004</v>
      </c>
      <c r="EL357" t="s">
        <v>30</v>
      </c>
      <c r="EM357" t="s">
        <v>31</v>
      </c>
      <c r="EO357" t="s">
        <v>6</v>
      </c>
      <c r="EQ357">
        <v>2097152</v>
      </c>
      <c r="ER357">
        <v>65542.92</v>
      </c>
      <c r="ES357">
        <v>68675.87</v>
      </c>
      <c r="ET357">
        <v>0</v>
      </c>
      <c r="EU357">
        <v>0</v>
      </c>
      <c r="EV357">
        <v>0</v>
      </c>
      <c r="EW357">
        <v>0</v>
      </c>
      <c r="EX357">
        <v>0</v>
      </c>
      <c r="EZ357">
        <v>5</v>
      </c>
      <c r="FC357">
        <v>0</v>
      </c>
      <c r="FD357">
        <v>18</v>
      </c>
      <c r="FF357">
        <v>65542.92</v>
      </c>
      <c r="FQ357">
        <v>0</v>
      </c>
      <c r="FR357">
        <v>0</v>
      </c>
      <c r="FS357">
        <v>0</v>
      </c>
      <c r="FX357">
        <v>108</v>
      </c>
      <c r="FY357">
        <v>55</v>
      </c>
      <c r="GA357" t="s">
        <v>271</v>
      </c>
      <c r="GD357">
        <v>1</v>
      </c>
      <c r="GF357">
        <v>1845700212</v>
      </c>
      <c r="GG357">
        <v>2</v>
      </c>
      <c r="GH357">
        <v>3</v>
      </c>
      <c r="GI357">
        <v>4</v>
      </c>
      <c r="GJ357">
        <v>0</v>
      </c>
      <c r="GK357">
        <v>0</v>
      </c>
      <c r="GL357">
        <f t="shared" si="331"/>
        <v>0</v>
      </c>
      <c r="GM357">
        <f t="shared" si="332"/>
        <v>1418157</v>
      </c>
      <c r="GN357">
        <f t="shared" si="333"/>
        <v>1418157</v>
      </c>
      <c r="GO357">
        <f t="shared" si="334"/>
        <v>0</v>
      </c>
      <c r="GP357">
        <f t="shared" si="335"/>
        <v>0</v>
      </c>
      <c r="GR357">
        <v>1</v>
      </c>
      <c r="GS357">
        <v>1</v>
      </c>
      <c r="GT357">
        <v>0</v>
      </c>
      <c r="GU357" t="s">
        <v>6</v>
      </c>
      <c r="GV357">
        <f t="shared" si="336"/>
        <v>0</v>
      </c>
      <c r="GW357">
        <v>1</v>
      </c>
      <c r="GX357">
        <f t="shared" si="337"/>
        <v>0</v>
      </c>
      <c r="HA357">
        <v>0</v>
      </c>
      <c r="HB357">
        <v>0</v>
      </c>
      <c r="HC357">
        <f t="shared" si="338"/>
        <v>0</v>
      </c>
      <c r="HE357" t="s">
        <v>59</v>
      </c>
      <c r="HF357" t="s">
        <v>60</v>
      </c>
      <c r="HG357">
        <f>ROUND(AC357*I357,0)</f>
        <v>1418157</v>
      </c>
      <c r="HM357" t="s">
        <v>6</v>
      </c>
      <c r="HN357" t="s">
        <v>33</v>
      </c>
      <c r="HO357" t="s">
        <v>34</v>
      </c>
      <c r="HP357" t="s">
        <v>30</v>
      </c>
      <c r="HQ357" t="s">
        <v>30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301</v>
      </c>
      <c r="E358" t="s">
        <v>397</v>
      </c>
      <c r="F358" t="s">
        <v>72</v>
      </c>
      <c r="G358" t="s">
        <v>280</v>
      </c>
      <c r="H358" t="str">
        <f>'1.Ведомость'!C196</f>
        <v>т</v>
      </c>
      <c r="I358">
        <f>I356*J358</f>
        <v>20.65</v>
      </c>
      <c r="J358">
        <v>1</v>
      </c>
      <c r="K358">
        <v>1</v>
      </c>
      <c r="O358">
        <f t="shared" si="307"/>
        <v>56216</v>
      </c>
      <c r="P358">
        <f t="shared" si="308"/>
        <v>56216</v>
      </c>
      <c r="Q358">
        <f t="shared" si="309"/>
        <v>0</v>
      </c>
      <c r="R358">
        <f t="shared" si="310"/>
        <v>0</v>
      </c>
      <c r="S358">
        <f t="shared" si="311"/>
        <v>0</v>
      </c>
      <c r="T358">
        <f t="shared" si="312"/>
        <v>0</v>
      </c>
      <c r="U358">
        <f t="shared" si="313"/>
        <v>0</v>
      </c>
      <c r="V358">
        <f t="shared" si="314"/>
        <v>0</v>
      </c>
      <c r="W358">
        <f t="shared" si="315"/>
        <v>0</v>
      </c>
      <c r="X358">
        <f t="shared" si="316"/>
        <v>0</v>
      </c>
      <c r="Y358">
        <f t="shared" si="317"/>
        <v>0</v>
      </c>
      <c r="AA358">
        <v>92798599</v>
      </c>
      <c r="AB358">
        <f t="shared" si="318"/>
        <v>274.43</v>
      </c>
      <c r="AC358">
        <f>ROUND(((ES358*ROUND(0.05,7))),2)</f>
        <v>274.43</v>
      </c>
      <c r="AD358">
        <f>ROUND((((ET358)-(EU358))+AE358),2)</f>
        <v>0</v>
      </c>
      <c r="AE358">
        <f>ROUND((EU358),2)</f>
        <v>0</v>
      </c>
      <c r="AF358">
        <f>ROUND((EV358),2)</f>
        <v>0</v>
      </c>
      <c r="AG358">
        <f t="shared" si="320"/>
        <v>0</v>
      </c>
      <c r="AH358">
        <f>(EW358)</f>
        <v>0</v>
      </c>
      <c r="AI358">
        <f>(EX358)</f>
        <v>0</v>
      </c>
      <c r="AJ358">
        <f t="shared" si="321"/>
        <v>0</v>
      </c>
      <c r="AK358">
        <v>5488.69</v>
      </c>
      <c r="AL358">
        <v>5488.69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108</v>
      </c>
      <c r="AU358">
        <v>55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9.92</v>
      </c>
      <c r="BD358" t="s">
        <v>6</v>
      </c>
      <c r="BE358" t="s">
        <v>6</v>
      </c>
      <c r="BF358" t="s">
        <v>6</v>
      </c>
      <c r="BG358" t="s">
        <v>6</v>
      </c>
      <c r="BH358">
        <v>3</v>
      </c>
      <c r="BI358">
        <v>1</v>
      </c>
      <c r="BJ358" t="s">
        <v>74</v>
      </c>
      <c r="BM358">
        <v>6004</v>
      </c>
      <c r="BN358">
        <v>0</v>
      </c>
      <c r="BO358" t="s">
        <v>6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108</v>
      </c>
      <c r="CA358">
        <v>55</v>
      </c>
      <c r="CB358" t="s">
        <v>6</v>
      </c>
      <c r="CE358">
        <v>0</v>
      </c>
      <c r="CF358">
        <v>0</v>
      </c>
      <c r="CG358">
        <v>0</v>
      </c>
      <c r="CM358">
        <v>0</v>
      </c>
      <c r="CN358" t="s">
        <v>6</v>
      </c>
      <c r="CO358">
        <v>0</v>
      </c>
      <c r="CP358">
        <f t="shared" si="322"/>
        <v>56216</v>
      </c>
      <c r="CQ358">
        <f>AC358*BC358</f>
        <v>2722.3456000000001</v>
      </c>
      <c r="CR358">
        <f>AD358*BB358</f>
        <v>0</v>
      </c>
      <c r="CS358">
        <f t="shared" si="323"/>
        <v>0</v>
      </c>
      <c r="CT358">
        <f t="shared" si="324"/>
        <v>0</v>
      </c>
      <c r="CU358">
        <f t="shared" si="325"/>
        <v>0</v>
      </c>
      <c r="CV358">
        <f t="shared" si="326"/>
        <v>0</v>
      </c>
      <c r="CW358">
        <f t="shared" si="327"/>
        <v>0</v>
      </c>
      <c r="CX358">
        <f t="shared" si="328"/>
        <v>0</v>
      </c>
      <c r="CY358">
        <f t="shared" si="329"/>
        <v>0</v>
      </c>
      <c r="CZ358">
        <f t="shared" si="330"/>
        <v>0</v>
      </c>
      <c r="DC358" t="s">
        <v>6</v>
      </c>
      <c r="DD358" t="s">
        <v>75</v>
      </c>
      <c r="DE358" t="s">
        <v>6</v>
      </c>
      <c r="DF358" t="s">
        <v>6</v>
      </c>
      <c r="DG358" t="s">
        <v>6</v>
      </c>
      <c r="DH358" t="s">
        <v>6</v>
      </c>
      <c r="DI358" t="s">
        <v>6</v>
      </c>
      <c r="DJ358" t="s">
        <v>6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43</v>
      </c>
      <c r="DW358" t="s">
        <v>43</v>
      </c>
      <c r="DX358">
        <v>1000</v>
      </c>
      <c r="DZ358" t="s">
        <v>6</v>
      </c>
      <c r="EA358" t="s">
        <v>6</v>
      </c>
      <c r="EB358" t="s">
        <v>6</v>
      </c>
      <c r="EC358" t="s">
        <v>6</v>
      </c>
      <c r="EE358">
        <v>66696358</v>
      </c>
      <c r="EF358">
        <v>2</v>
      </c>
      <c r="EG358" t="s">
        <v>28</v>
      </c>
      <c r="EH358">
        <v>6</v>
      </c>
      <c r="EI358" t="s">
        <v>29</v>
      </c>
      <c r="EJ358">
        <v>1</v>
      </c>
      <c r="EK358">
        <v>6004</v>
      </c>
      <c r="EL358" t="s">
        <v>30</v>
      </c>
      <c r="EM358" t="s">
        <v>31</v>
      </c>
      <c r="EO358" t="s">
        <v>6</v>
      </c>
      <c r="EQ358">
        <v>2097152</v>
      </c>
      <c r="ER358">
        <v>5488.69</v>
      </c>
      <c r="ES358">
        <v>5488.69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108</v>
      </c>
      <c r="FY358">
        <v>55</v>
      </c>
      <c r="GA358" t="s">
        <v>6</v>
      </c>
      <c r="GD358">
        <v>1</v>
      </c>
      <c r="GF358">
        <v>70831264</v>
      </c>
      <c r="GG358">
        <v>2</v>
      </c>
      <c r="GH358">
        <v>1</v>
      </c>
      <c r="GI358">
        <v>4</v>
      </c>
      <c r="GJ358">
        <v>0</v>
      </c>
      <c r="GK358">
        <v>0</v>
      </c>
      <c r="GL358">
        <f t="shared" si="331"/>
        <v>0</v>
      </c>
      <c r="GM358">
        <f t="shared" si="332"/>
        <v>56216</v>
      </c>
      <c r="GN358">
        <f t="shared" si="333"/>
        <v>56216</v>
      </c>
      <c r="GO358">
        <f t="shared" si="334"/>
        <v>0</v>
      </c>
      <c r="GP358">
        <f t="shared" si="335"/>
        <v>0</v>
      </c>
      <c r="GR358">
        <v>0</v>
      </c>
      <c r="GS358">
        <v>3</v>
      </c>
      <c r="GT358">
        <v>0</v>
      </c>
      <c r="GU358" t="s">
        <v>6</v>
      </c>
      <c r="GV358">
        <f t="shared" si="336"/>
        <v>0</v>
      </c>
      <c r="GW358">
        <v>1</v>
      </c>
      <c r="GX358">
        <f t="shared" si="337"/>
        <v>0</v>
      </c>
      <c r="HA358">
        <v>0</v>
      </c>
      <c r="HB358">
        <v>0</v>
      </c>
      <c r="HC358">
        <f t="shared" si="338"/>
        <v>0</v>
      </c>
      <c r="HE358" t="s">
        <v>6</v>
      </c>
      <c r="HF358" t="s">
        <v>6</v>
      </c>
      <c r="HM358" t="s">
        <v>6</v>
      </c>
      <c r="HN358" t="s">
        <v>33</v>
      </c>
      <c r="HO358" t="s">
        <v>34</v>
      </c>
      <c r="HP358" t="s">
        <v>30</v>
      </c>
      <c r="HQ358" t="s">
        <v>30</v>
      </c>
      <c r="HS358">
        <v>0</v>
      </c>
      <c r="IK358">
        <v>0</v>
      </c>
    </row>
    <row r="359" spans="1:245" x14ac:dyDescent="0.2">
      <c r="A359">
        <v>17</v>
      </c>
      <c r="B359">
        <v>1</v>
      </c>
      <c r="C359">
        <f>ROW(SmtRes!A308)</f>
        <v>308</v>
      </c>
      <c r="D359">
        <f>ROW(EtalonRes!A236)</f>
        <v>236</v>
      </c>
      <c r="E359" t="s">
        <v>398</v>
      </c>
      <c r="F359" t="s">
        <v>282</v>
      </c>
      <c r="G359" t="s">
        <v>283</v>
      </c>
      <c r="H359" t="s">
        <v>43</v>
      </c>
      <c r="I359">
        <v>5.008E-2</v>
      </c>
      <c r="J359">
        <v>0</v>
      </c>
      <c r="K359">
        <v>5.008E-2</v>
      </c>
      <c r="O359">
        <f t="shared" si="307"/>
        <v>516</v>
      </c>
      <c r="P359">
        <f t="shared" si="308"/>
        <v>20</v>
      </c>
      <c r="Q359">
        <f t="shared" si="309"/>
        <v>61</v>
      </c>
      <c r="R359">
        <f t="shared" si="310"/>
        <v>27</v>
      </c>
      <c r="S359">
        <f t="shared" si="311"/>
        <v>435</v>
      </c>
      <c r="T359">
        <f t="shared" si="312"/>
        <v>0</v>
      </c>
      <c r="U359">
        <f t="shared" si="313"/>
        <v>1.2204746</v>
      </c>
      <c r="V359">
        <f t="shared" si="314"/>
        <v>4.48717E-2</v>
      </c>
      <c r="W359">
        <f t="shared" si="315"/>
        <v>0</v>
      </c>
      <c r="X359">
        <f t="shared" si="316"/>
        <v>499</v>
      </c>
      <c r="Y359">
        <f t="shared" si="317"/>
        <v>254</v>
      </c>
      <c r="AA359">
        <v>92798599</v>
      </c>
      <c r="AB359">
        <f t="shared" si="318"/>
        <v>311.63</v>
      </c>
      <c r="AC359">
        <f t="shared" ref="AC359:AC369" si="341">ROUND((ES359),2)</f>
        <v>40.799999999999997</v>
      </c>
      <c r="AD359">
        <f>ROUND(((((ET359*ROUND(1.12,7)))-((EU359*ROUND(1.12,7))))+AE359),2)</f>
        <v>77.33</v>
      </c>
      <c r="AE359">
        <f>ROUND(((EU359*ROUND(1.12,7))),2)</f>
        <v>11.83</v>
      </c>
      <c r="AF359">
        <f>ROUND(((EV359*ROUND(1.05,7))),2)</f>
        <v>193.5</v>
      </c>
      <c r="AG359">
        <f t="shared" si="320"/>
        <v>0</v>
      </c>
      <c r="AH359">
        <f>((EW359*ROUND(1.05,7)))</f>
        <v>24.370500000000003</v>
      </c>
      <c r="AI359">
        <f>((EX359*ROUND(1.12,7)))</f>
        <v>0.89600000000000013</v>
      </c>
      <c r="AJ359">
        <f t="shared" si="321"/>
        <v>0</v>
      </c>
      <c r="AK359">
        <v>294.13</v>
      </c>
      <c r="AL359">
        <v>40.799999999999997</v>
      </c>
      <c r="AM359">
        <v>69.040000000000006</v>
      </c>
      <c r="AN359">
        <v>10.56</v>
      </c>
      <c r="AO359">
        <v>184.29</v>
      </c>
      <c r="AP359">
        <v>0</v>
      </c>
      <c r="AQ359">
        <v>23.21</v>
      </c>
      <c r="AR359">
        <v>0.8</v>
      </c>
      <c r="AS359">
        <v>0</v>
      </c>
      <c r="AT359">
        <v>108</v>
      </c>
      <c r="AU359">
        <v>55</v>
      </c>
      <c r="AV359">
        <v>1</v>
      </c>
      <c r="AW359">
        <v>1</v>
      </c>
      <c r="AZ359">
        <v>1</v>
      </c>
      <c r="BA359">
        <v>44.85</v>
      </c>
      <c r="BB359">
        <v>15.72</v>
      </c>
      <c r="BC359">
        <v>9.92</v>
      </c>
      <c r="BD359" t="s">
        <v>6</v>
      </c>
      <c r="BE359" t="s">
        <v>6</v>
      </c>
      <c r="BF359" t="s">
        <v>6</v>
      </c>
      <c r="BG359" t="s">
        <v>6</v>
      </c>
      <c r="BH359">
        <v>0</v>
      </c>
      <c r="BI359">
        <v>1</v>
      </c>
      <c r="BJ359" t="s">
        <v>284</v>
      </c>
      <c r="BM359">
        <v>6004</v>
      </c>
      <c r="BN359">
        <v>0</v>
      </c>
      <c r="BO359" t="s">
        <v>6</v>
      </c>
      <c r="BP359">
        <v>0</v>
      </c>
      <c r="BQ359">
        <v>2</v>
      </c>
      <c r="BR359">
        <v>0</v>
      </c>
      <c r="BS359">
        <v>44.85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108</v>
      </c>
      <c r="CA359">
        <v>55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25</v>
      </c>
      <c r="CO359">
        <v>0</v>
      </c>
      <c r="CP359">
        <f t="shared" si="322"/>
        <v>516</v>
      </c>
      <c r="CQ359">
        <f>AC359*BC359</f>
        <v>404.73599999999999</v>
      </c>
      <c r="CR359">
        <f>AD359*BB359</f>
        <v>1215.6276</v>
      </c>
      <c r="CS359">
        <f t="shared" si="323"/>
        <v>530.57550000000003</v>
      </c>
      <c r="CT359">
        <f t="shared" si="324"/>
        <v>8678.4750000000004</v>
      </c>
      <c r="CU359">
        <f t="shared" si="325"/>
        <v>0</v>
      </c>
      <c r="CV359">
        <f t="shared" si="326"/>
        <v>24.370500000000003</v>
      </c>
      <c r="CW359">
        <f t="shared" si="327"/>
        <v>0.89600000000000013</v>
      </c>
      <c r="CX359">
        <f t="shared" si="328"/>
        <v>0</v>
      </c>
      <c r="CY359">
        <f t="shared" si="329"/>
        <v>498.96</v>
      </c>
      <c r="CZ359">
        <f t="shared" si="330"/>
        <v>254.1</v>
      </c>
      <c r="DC359" t="s">
        <v>6</v>
      </c>
      <c r="DD359" t="s">
        <v>6</v>
      </c>
      <c r="DE359" t="s">
        <v>26</v>
      </c>
      <c r="DF359" t="s">
        <v>26</v>
      </c>
      <c r="DG359" t="s">
        <v>27</v>
      </c>
      <c r="DH359" t="s">
        <v>6</v>
      </c>
      <c r="DI359" t="s">
        <v>27</v>
      </c>
      <c r="DJ359" t="s">
        <v>26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43</v>
      </c>
      <c r="DW359" t="s">
        <v>43</v>
      </c>
      <c r="DX359">
        <v>1000</v>
      </c>
      <c r="DZ359" t="s">
        <v>6</v>
      </c>
      <c r="EA359" t="s">
        <v>6</v>
      </c>
      <c r="EB359" t="s">
        <v>6</v>
      </c>
      <c r="EC359" t="s">
        <v>6</v>
      </c>
      <c r="EE359">
        <v>66696358</v>
      </c>
      <c r="EF359">
        <v>2</v>
      </c>
      <c r="EG359" t="s">
        <v>28</v>
      </c>
      <c r="EH359">
        <v>6</v>
      </c>
      <c r="EI359" t="s">
        <v>29</v>
      </c>
      <c r="EJ359">
        <v>1</v>
      </c>
      <c r="EK359">
        <v>6004</v>
      </c>
      <c r="EL359" t="s">
        <v>30</v>
      </c>
      <c r="EM359" t="s">
        <v>31</v>
      </c>
      <c r="EO359" t="s">
        <v>32</v>
      </c>
      <c r="EQ359">
        <v>0</v>
      </c>
      <c r="ER359">
        <v>294.13</v>
      </c>
      <c r="ES359">
        <v>40.799999999999997</v>
      </c>
      <c r="ET359">
        <v>69.040000000000006</v>
      </c>
      <c r="EU359">
        <v>10.56</v>
      </c>
      <c r="EV359">
        <v>184.29</v>
      </c>
      <c r="EW359">
        <v>23.21</v>
      </c>
      <c r="EX359">
        <v>0.8</v>
      </c>
      <c r="EY359">
        <v>0</v>
      </c>
      <c r="FQ359">
        <v>0</v>
      </c>
      <c r="FR359">
        <v>0</v>
      </c>
      <c r="FS359">
        <v>0</v>
      </c>
      <c r="FX359">
        <v>108</v>
      </c>
      <c r="FY359">
        <v>55</v>
      </c>
      <c r="GA359" t="s">
        <v>6</v>
      </c>
      <c r="GD359">
        <v>1</v>
      </c>
      <c r="GF359">
        <v>-726597853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331"/>
        <v>0</v>
      </c>
      <c r="GM359">
        <f t="shared" si="332"/>
        <v>1269</v>
      </c>
      <c r="GN359">
        <f t="shared" si="333"/>
        <v>1269</v>
      </c>
      <c r="GO359">
        <f t="shared" si="334"/>
        <v>0</v>
      </c>
      <c r="GP359">
        <f t="shared" si="335"/>
        <v>0</v>
      </c>
      <c r="GR359">
        <v>0</v>
      </c>
      <c r="GS359">
        <v>0</v>
      </c>
      <c r="GT359">
        <v>0</v>
      </c>
      <c r="GU359" t="s">
        <v>6</v>
      </c>
      <c r="GV359">
        <f t="shared" si="336"/>
        <v>0</v>
      </c>
      <c r="GW359">
        <v>1</v>
      </c>
      <c r="GX359">
        <f t="shared" si="337"/>
        <v>0</v>
      </c>
      <c r="HA359">
        <v>0</v>
      </c>
      <c r="HB359">
        <v>0</v>
      </c>
      <c r="HC359">
        <f t="shared" si="338"/>
        <v>0</v>
      </c>
      <c r="HE359" t="s">
        <v>6</v>
      </c>
      <c r="HF359" t="s">
        <v>6</v>
      </c>
      <c r="HM359" t="s">
        <v>6</v>
      </c>
      <c r="HN359" t="s">
        <v>33</v>
      </c>
      <c r="HO359" t="s">
        <v>34</v>
      </c>
      <c r="HP359" t="s">
        <v>30</v>
      </c>
      <c r="HQ359" t="s">
        <v>30</v>
      </c>
      <c r="HS359">
        <v>0</v>
      </c>
      <c r="IK359">
        <v>0</v>
      </c>
    </row>
    <row r="360" spans="1:245" x14ac:dyDescent="0.2">
      <c r="A360">
        <v>17</v>
      </c>
      <c r="B360">
        <v>1</v>
      </c>
      <c r="C360">
        <f>ROW(SmtRes!A319)</f>
        <v>319</v>
      </c>
      <c r="D360">
        <f>ROW(EtalonRes!A247)</f>
        <v>247</v>
      </c>
      <c r="E360" t="s">
        <v>399</v>
      </c>
      <c r="F360" t="s">
        <v>286</v>
      </c>
      <c r="G360" t="s">
        <v>287</v>
      </c>
      <c r="H360" t="s">
        <v>43</v>
      </c>
      <c r="I360">
        <v>5.008E-2</v>
      </c>
      <c r="J360">
        <v>0</v>
      </c>
      <c r="K360">
        <v>5.008E-2</v>
      </c>
      <c r="O360">
        <f t="shared" si="307"/>
        <v>1281</v>
      </c>
      <c r="P360">
        <f t="shared" si="308"/>
        <v>60</v>
      </c>
      <c r="Q360">
        <f t="shared" si="309"/>
        <v>264</v>
      </c>
      <c r="R360">
        <f t="shared" si="310"/>
        <v>3</v>
      </c>
      <c r="S360">
        <f t="shared" si="311"/>
        <v>957</v>
      </c>
      <c r="T360">
        <f t="shared" si="312"/>
        <v>0</v>
      </c>
      <c r="U360">
        <f t="shared" si="313"/>
        <v>2.1504352</v>
      </c>
      <c r="V360">
        <f t="shared" si="314"/>
        <v>4.5072000000000003E-3</v>
      </c>
      <c r="W360">
        <f t="shared" si="315"/>
        <v>0</v>
      </c>
      <c r="X360">
        <f t="shared" si="316"/>
        <v>979</v>
      </c>
      <c r="Y360">
        <f t="shared" si="317"/>
        <v>557</v>
      </c>
      <c r="AA360">
        <v>92798599</v>
      </c>
      <c r="AB360">
        <f t="shared" si="318"/>
        <v>881.61</v>
      </c>
      <c r="AC360">
        <f t="shared" si="341"/>
        <v>120.69</v>
      </c>
      <c r="AD360">
        <f>ROUND((((ET360)-(EU360))+AE360),2)</f>
        <v>334.96</v>
      </c>
      <c r="AE360">
        <f>ROUND((EU360),2)</f>
        <v>1.22</v>
      </c>
      <c r="AF360">
        <f>ROUND((EV360),2)</f>
        <v>425.96</v>
      </c>
      <c r="AG360">
        <f t="shared" si="320"/>
        <v>0</v>
      </c>
      <c r="AH360">
        <f>(EW360)</f>
        <v>42.94</v>
      </c>
      <c r="AI360">
        <f>(EX360)</f>
        <v>0.09</v>
      </c>
      <c r="AJ360">
        <f t="shared" si="321"/>
        <v>0</v>
      </c>
      <c r="AK360">
        <v>881.61</v>
      </c>
      <c r="AL360">
        <v>120.69</v>
      </c>
      <c r="AM360">
        <v>334.96</v>
      </c>
      <c r="AN360">
        <v>1.22</v>
      </c>
      <c r="AO360">
        <v>425.96</v>
      </c>
      <c r="AP360">
        <v>0</v>
      </c>
      <c r="AQ360">
        <v>42.94</v>
      </c>
      <c r="AR360">
        <v>0.09</v>
      </c>
      <c r="AS360">
        <v>0</v>
      </c>
      <c r="AT360">
        <v>102</v>
      </c>
      <c r="AU360">
        <v>58</v>
      </c>
      <c r="AV360">
        <v>1</v>
      </c>
      <c r="AW360">
        <v>1</v>
      </c>
      <c r="AZ360">
        <v>1</v>
      </c>
      <c r="BA360">
        <v>44.85</v>
      </c>
      <c r="BB360">
        <v>15.72</v>
      </c>
      <c r="BC360">
        <v>9.92</v>
      </c>
      <c r="BD360" t="s">
        <v>6</v>
      </c>
      <c r="BE360" t="s">
        <v>6</v>
      </c>
      <c r="BF360" t="s">
        <v>6</v>
      </c>
      <c r="BG360" t="s">
        <v>6</v>
      </c>
      <c r="BH360">
        <v>0</v>
      </c>
      <c r="BI360">
        <v>1</v>
      </c>
      <c r="BJ360" t="s">
        <v>288</v>
      </c>
      <c r="BM360">
        <v>6001</v>
      </c>
      <c r="BN360">
        <v>0</v>
      </c>
      <c r="BO360" t="s">
        <v>6</v>
      </c>
      <c r="BP360">
        <v>0</v>
      </c>
      <c r="BQ360">
        <v>2</v>
      </c>
      <c r="BR360">
        <v>0</v>
      </c>
      <c r="BS360">
        <v>44.85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102</v>
      </c>
      <c r="CA360">
        <v>58</v>
      </c>
      <c r="CB360" t="s">
        <v>6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322"/>
        <v>1281</v>
      </c>
      <c r="CQ360">
        <f>AC360*BC360</f>
        <v>1197.2447999999999</v>
      </c>
      <c r="CR360">
        <f>AD360*BB360</f>
        <v>5265.5712000000003</v>
      </c>
      <c r="CS360">
        <f t="shared" si="323"/>
        <v>54.716999999999999</v>
      </c>
      <c r="CT360">
        <f t="shared" si="324"/>
        <v>19104.306</v>
      </c>
      <c r="CU360">
        <f t="shared" si="325"/>
        <v>0</v>
      </c>
      <c r="CV360">
        <f t="shared" si="326"/>
        <v>42.94</v>
      </c>
      <c r="CW360">
        <f t="shared" si="327"/>
        <v>0.09</v>
      </c>
      <c r="CX360">
        <f t="shared" si="328"/>
        <v>0</v>
      </c>
      <c r="CY360">
        <f t="shared" si="329"/>
        <v>979.2</v>
      </c>
      <c r="CZ360">
        <f t="shared" si="330"/>
        <v>556.79999999999995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43</v>
      </c>
      <c r="DW360" t="s">
        <v>43</v>
      </c>
      <c r="DX360">
        <v>1000</v>
      </c>
      <c r="DZ360" t="s">
        <v>6</v>
      </c>
      <c r="EA360" t="s">
        <v>6</v>
      </c>
      <c r="EB360" t="s">
        <v>6</v>
      </c>
      <c r="EC360" t="s">
        <v>6</v>
      </c>
      <c r="EE360">
        <v>66696355</v>
      </c>
      <c r="EF360">
        <v>2</v>
      </c>
      <c r="EG360" t="s">
        <v>28</v>
      </c>
      <c r="EH360">
        <v>6</v>
      </c>
      <c r="EI360" t="s">
        <v>29</v>
      </c>
      <c r="EJ360">
        <v>1</v>
      </c>
      <c r="EK360">
        <v>6001</v>
      </c>
      <c r="EL360" t="s">
        <v>29</v>
      </c>
      <c r="EM360" t="s">
        <v>31</v>
      </c>
      <c r="EO360" t="s">
        <v>6</v>
      </c>
      <c r="EQ360">
        <v>0</v>
      </c>
      <c r="ER360">
        <v>881.61</v>
      </c>
      <c r="ES360">
        <v>120.69</v>
      </c>
      <c r="ET360">
        <v>334.96</v>
      </c>
      <c r="EU360">
        <v>1.22</v>
      </c>
      <c r="EV360">
        <v>425.96</v>
      </c>
      <c r="EW360">
        <v>42.94</v>
      </c>
      <c r="EX360">
        <v>0.09</v>
      </c>
      <c r="EY360">
        <v>0</v>
      </c>
      <c r="FQ360">
        <v>0</v>
      </c>
      <c r="FR360">
        <v>0</v>
      </c>
      <c r="FS360">
        <v>0</v>
      </c>
      <c r="FX360">
        <v>102</v>
      </c>
      <c r="FY360">
        <v>58</v>
      </c>
      <c r="GA360" t="s">
        <v>6</v>
      </c>
      <c r="GD360">
        <v>1</v>
      </c>
      <c r="GF360">
        <v>1012477056</v>
      </c>
      <c r="GG360">
        <v>2</v>
      </c>
      <c r="GH360">
        <v>1</v>
      </c>
      <c r="GI360">
        <v>4</v>
      </c>
      <c r="GJ360">
        <v>0</v>
      </c>
      <c r="GK360">
        <v>0</v>
      </c>
      <c r="GL360">
        <f t="shared" si="331"/>
        <v>0</v>
      </c>
      <c r="GM360">
        <f t="shared" si="332"/>
        <v>2817</v>
      </c>
      <c r="GN360">
        <f t="shared" si="333"/>
        <v>2817</v>
      </c>
      <c r="GO360">
        <f t="shared" si="334"/>
        <v>0</v>
      </c>
      <c r="GP360">
        <f t="shared" si="335"/>
        <v>0</v>
      </c>
      <c r="GR360">
        <v>0</v>
      </c>
      <c r="GS360">
        <v>3</v>
      </c>
      <c r="GT360">
        <v>0</v>
      </c>
      <c r="GU360" t="s">
        <v>6</v>
      </c>
      <c r="GV360">
        <f t="shared" si="336"/>
        <v>0</v>
      </c>
      <c r="GW360">
        <v>1</v>
      </c>
      <c r="GX360">
        <f t="shared" si="337"/>
        <v>0</v>
      </c>
      <c r="HA360">
        <v>0</v>
      </c>
      <c r="HB360">
        <v>0</v>
      </c>
      <c r="HC360">
        <f t="shared" si="338"/>
        <v>0</v>
      </c>
      <c r="HE360" t="s">
        <v>6</v>
      </c>
      <c r="HF360" t="s">
        <v>6</v>
      </c>
      <c r="HM360" t="s">
        <v>6</v>
      </c>
      <c r="HN360" t="s">
        <v>289</v>
      </c>
      <c r="HO360" t="s">
        <v>290</v>
      </c>
      <c r="HP360" t="s">
        <v>29</v>
      </c>
      <c r="HQ360" t="s">
        <v>29</v>
      </c>
      <c r="HS360">
        <v>0</v>
      </c>
      <c r="IK360">
        <v>0</v>
      </c>
    </row>
    <row r="361" spans="1:245" x14ac:dyDescent="0.2">
      <c r="A361">
        <v>18</v>
      </c>
      <c r="B361">
        <v>1</v>
      </c>
      <c r="C361">
        <v>319</v>
      </c>
      <c r="E361" t="s">
        <v>400</v>
      </c>
      <c r="F361" t="s">
        <v>292</v>
      </c>
      <c r="G361" t="s">
        <v>293</v>
      </c>
      <c r="H361" t="str">
        <f>'1.Ведомость'!C199</f>
        <v>т</v>
      </c>
      <c r="I361">
        <f>I360*J361</f>
        <v>5.0580800000000002E-2</v>
      </c>
      <c r="J361">
        <v>1.01</v>
      </c>
      <c r="K361">
        <v>1.01</v>
      </c>
      <c r="O361">
        <f t="shared" si="307"/>
        <v>4687</v>
      </c>
      <c r="P361">
        <f t="shared" si="308"/>
        <v>4687</v>
      </c>
      <c r="Q361">
        <f t="shared" si="309"/>
        <v>0</v>
      </c>
      <c r="R361">
        <f t="shared" si="310"/>
        <v>0</v>
      </c>
      <c r="S361">
        <f t="shared" si="311"/>
        <v>0</v>
      </c>
      <c r="T361">
        <f t="shared" si="312"/>
        <v>0</v>
      </c>
      <c r="U361">
        <f t="shared" si="313"/>
        <v>0</v>
      </c>
      <c r="V361">
        <f t="shared" si="314"/>
        <v>0</v>
      </c>
      <c r="W361">
        <f t="shared" si="315"/>
        <v>0</v>
      </c>
      <c r="X361">
        <f t="shared" si="316"/>
        <v>0</v>
      </c>
      <c r="Y361">
        <f t="shared" si="317"/>
        <v>0</v>
      </c>
      <c r="AA361">
        <v>92798599</v>
      </c>
      <c r="AB361">
        <f t="shared" si="318"/>
        <v>92664.14</v>
      </c>
      <c r="AC361">
        <f t="shared" si="341"/>
        <v>92664.14</v>
      </c>
      <c r="AD361">
        <f>ROUND((((ET361)-(EU361))+AE361),2)</f>
        <v>0</v>
      </c>
      <c r="AE361">
        <f>ROUND((EU361),2)</f>
        <v>0</v>
      </c>
      <c r="AF361">
        <f>ROUND((EV361),2)</f>
        <v>0</v>
      </c>
      <c r="AG361">
        <f t="shared" si="320"/>
        <v>0</v>
      </c>
      <c r="AH361">
        <f>(EW361)</f>
        <v>0</v>
      </c>
      <c r="AI361">
        <f>(EX361)</f>
        <v>0</v>
      </c>
      <c r="AJ361">
        <f t="shared" si="321"/>
        <v>0</v>
      </c>
      <c r="AK361">
        <v>92664.14</v>
      </c>
      <c r="AL361">
        <v>92664.14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102</v>
      </c>
      <c r="AU361">
        <v>58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9.92</v>
      </c>
      <c r="BD361" t="s">
        <v>6</v>
      </c>
      <c r="BE361" t="s">
        <v>6</v>
      </c>
      <c r="BF361" t="s">
        <v>6</v>
      </c>
      <c r="BG361" t="s">
        <v>6</v>
      </c>
      <c r="BH361">
        <v>3</v>
      </c>
      <c r="BI361">
        <v>1</v>
      </c>
      <c r="BJ361" t="s">
        <v>294</v>
      </c>
      <c r="BM361">
        <v>6001</v>
      </c>
      <c r="BN361">
        <v>0</v>
      </c>
      <c r="BO361" t="s">
        <v>6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102</v>
      </c>
      <c r="CA361">
        <v>58</v>
      </c>
      <c r="CB361" t="s">
        <v>6</v>
      </c>
      <c r="CE361">
        <v>0</v>
      </c>
      <c r="CF361">
        <v>0</v>
      </c>
      <c r="CG361">
        <v>0</v>
      </c>
      <c r="CM361">
        <v>0</v>
      </c>
      <c r="CN361" t="s">
        <v>6</v>
      </c>
      <c r="CO361">
        <v>0</v>
      </c>
      <c r="CP361">
        <f t="shared" si="322"/>
        <v>4687</v>
      </c>
      <c r="CQ361">
        <f>AC361</f>
        <v>92664.14</v>
      </c>
      <c r="CR361">
        <f>AD361</f>
        <v>0</v>
      </c>
      <c r="CS361">
        <f t="shared" si="323"/>
        <v>0</v>
      </c>
      <c r="CT361">
        <f t="shared" si="324"/>
        <v>0</v>
      </c>
      <c r="CU361">
        <f t="shared" si="325"/>
        <v>0</v>
      </c>
      <c r="CV361">
        <f t="shared" si="326"/>
        <v>0</v>
      </c>
      <c r="CW361">
        <f t="shared" si="327"/>
        <v>0</v>
      </c>
      <c r="CX361">
        <f t="shared" si="328"/>
        <v>0</v>
      </c>
      <c r="CY361">
        <f t="shared" si="329"/>
        <v>0</v>
      </c>
      <c r="CZ361">
        <f t="shared" si="330"/>
        <v>0</v>
      </c>
      <c r="DC361" t="s">
        <v>6</v>
      </c>
      <c r="DD361" t="s">
        <v>6</v>
      </c>
      <c r="DE361" t="s">
        <v>6</v>
      </c>
      <c r="DF361" t="s">
        <v>6</v>
      </c>
      <c r="DG361" t="s">
        <v>6</v>
      </c>
      <c r="DH361" t="s">
        <v>6</v>
      </c>
      <c r="DI361" t="s">
        <v>6</v>
      </c>
      <c r="DJ361" t="s">
        <v>6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1009</v>
      </c>
      <c r="DV361" t="s">
        <v>43</v>
      </c>
      <c r="DW361" t="s">
        <v>43</v>
      </c>
      <c r="DX361">
        <v>1000</v>
      </c>
      <c r="DZ361" t="s">
        <v>6</v>
      </c>
      <c r="EA361" t="s">
        <v>6</v>
      </c>
      <c r="EB361" t="s">
        <v>6</v>
      </c>
      <c r="EC361" t="s">
        <v>6</v>
      </c>
      <c r="EE361">
        <v>66696355</v>
      </c>
      <c r="EF361">
        <v>2</v>
      </c>
      <c r="EG361" t="s">
        <v>28</v>
      </c>
      <c r="EH361">
        <v>6</v>
      </c>
      <c r="EI361" t="s">
        <v>29</v>
      </c>
      <c r="EJ361">
        <v>1</v>
      </c>
      <c r="EK361">
        <v>6001</v>
      </c>
      <c r="EL361" t="s">
        <v>29</v>
      </c>
      <c r="EM361" t="s">
        <v>31</v>
      </c>
      <c r="EO361" t="s">
        <v>6</v>
      </c>
      <c r="EQ361">
        <v>0</v>
      </c>
      <c r="ER361">
        <v>88436.86</v>
      </c>
      <c r="ES361">
        <v>92664.14</v>
      </c>
      <c r="ET361">
        <v>0</v>
      </c>
      <c r="EU361">
        <v>0</v>
      </c>
      <c r="EV361">
        <v>0</v>
      </c>
      <c r="EW361">
        <v>0</v>
      </c>
      <c r="EX361">
        <v>0</v>
      </c>
      <c r="EZ361">
        <v>5</v>
      </c>
      <c r="FC361">
        <v>0</v>
      </c>
      <c r="FD361">
        <v>18</v>
      </c>
      <c r="FF361">
        <v>88436.86</v>
      </c>
      <c r="FQ361">
        <v>0</v>
      </c>
      <c r="FR361">
        <v>0</v>
      </c>
      <c r="FS361">
        <v>0</v>
      </c>
      <c r="FX361">
        <v>102</v>
      </c>
      <c r="FY361">
        <v>58</v>
      </c>
      <c r="GA361" t="s">
        <v>295</v>
      </c>
      <c r="GD361">
        <v>1</v>
      </c>
      <c r="GF361">
        <v>1595060041</v>
      </c>
      <c r="GG361">
        <v>2</v>
      </c>
      <c r="GH361">
        <v>3</v>
      </c>
      <c r="GI361">
        <v>4</v>
      </c>
      <c r="GJ361">
        <v>0</v>
      </c>
      <c r="GK361">
        <v>0</v>
      </c>
      <c r="GL361">
        <f t="shared" si="331"/>
        <v>0</v>
      </c>
      <c r="GM361">
        <f t="shared" si="332"/>
        <v>4687</v>
      </c>
      <c r="GN361">
        <f t="shared" si="333"/>
        <v>4687</v>
      </c>
      <c r="GO361">
        <f t="shared" si="334"/>
        <v>0</v>
      </c>
      <c r="GP361">
        <f t="shared" si="335"/>
        <v>0</v>
      </c>
      <c r="GR361">
        <v>1</v>
      </c>
      <c r="GS361">
        <v>1</v>
      </c>
      <c r="GT361">
        <v>0</v>
      </c>
      <c r="GU361" t="s">
        <v>6</v>
      </c>
      <c r="GV361">
        <f t="shared" si="336"/>
        <v>0</v>
      </c>
      <c r="GW361">
        <v>1</v>
      </c>
      <c r="GX361">
        <f t="shared" si="337"/>
        <v>0</v>
      </c>
      <c r="HA361">
        <v>0</v>
      </c>
      <c r="HB361">
        <v>0</v>
      </c>
      <c r="HC361">
        <f t="shared" si="338"/>
        <v>0</v>
      </c>
      <c r="HE361" t="s">
        <v>59</v>
      </c>
      <c r="HF361" t="s">
        <v>60</v>
      </c>
      <c r="HG361">
        <f>ROUND(AC361*I361,0)</f>
        <v>4687</v>
      </c>
      <c r="HM361" t="s">
        <v>6</v>
      </c>
      <c r="HN361" t="s">
        <v>289</v>
      </c>
      <c r="HO361" t="s">
        <v>290</v>
      </c>
      <c r="HP361" t="s">
        <v>29</v>
      </c>
      <c r="HQ361" t="s">
        <v>29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C362">
        <f>ROW(SmtRes!A330)</f>
        <v>330</v>
      </c>
      <c r="D362">
        <f>ROW(EtalonRes!A256)</f>
        <v>256</v>
      </c>
      <c r="E362" t="s">
        <v>401</v>
      </c>
      <c r="F362" t="s">
        <v>297</v>
      </c>
      <c r="G362" t="s">
        <v>298</v>
      </c>
      <c r="H362" t="s">
        <v>23</v>
      </c>
      <c r="I362">
        <v>105.45</v>
      </c>
      <c r="J362">
        <v>0</v>
      </c>
      <c r="K362">
        <v>105.45</v>
      </c>
      <c r="O362">
        <f t="shared" si="307"/>
        <v>649965</v>
      </c>
      <c r="P362">
        <f t="shared" si="308"/>
        <v>12438</v>
      </c>
      <c r="Q362">
        <f t="shared" si="309"/>
        <v>548756</v>
      </c>
      <c r="R362">
        <f t="shared" si="310"/>
        <v>74347</v>
      </c>
      <c r="S362">
        <f t="shared" si="311"/>
        <v>88771</v>
      </c>
      <c r="T362">
        <f t="shared" si="312"/>
        <v>0</v>
      </c>
      <c r="U362">
        <f t="shared" si="313"/>
        <v>229.19557499999999</v>
      </c>
      <c r="V362">
        <f t="shared" si="314"/>
        <v>122.82816</v>
      </c>
      <c r="W362">
        <f t="shared" si="315"/>
        <v>0</v>
      </c>
      <c r="X362">
        <f t="shared" si="316"/>
        <v>176167</v>
      </c>
      <c r="Y362">
        <f t="shared" si="317"/>
        <v>89715</v>
      </c>
      <c r="AA362">
        <v>92798599</v>
      </c>
      <c r="AB362">
        <f t="shared" si="318"/>
        <v>361.7</v>
      </c>
      <c r="AC362">
        <f t="shared" si="341"/>
        <v>11.89</v>
      </c>
      <c r="AD362">
        <f>ROUND(((((ET362*ROUND(1.12,7)))-((EU362*ROUND(1.12,7))))+AE362),2)</f>
        <v>331.04</v>
      </c>
      <c r="AE362">
        <f>ROUND(((EU362*ROUND(1.12,7))),2)</f>
        <v>15.72</v>
      </c>
      <c r="AF362">
        <f>ROUND(((EV362*ROUND(1.05,7))),2)</f>
        <v>18.77</v>
      </c>
      <c r="AG362">
        <f t="shared" si="320"/>
        <v>0</v>
      </c>
      <c r="AH362">
        <f>((EW362*ROUND(1.05,7)))</f>
        <v>2.1734999999999998</v>
      </c>
      <c r="AI362">
        <f>((EX362*ROUND(1.12,7)))</f>
        <v>1.1648000000000001</v>
      </c>
      <c r="AJ362">
        <f t="shared" si="321"/>
        <v>0</v>
      </c>
      <c r="AK362">
        <v>325.35000000000002</v>
      </c>
      <c r="AL362">
        <v>11.89</v>
      </c>
      <c r="AM362">
        <v>295.58</v>
      </c>
      <c r="AN362">
        <v>14.04</v>
      </c>
      <c r="AO362">
        <v>17.88</v>
      </c>
      <c r="AP362">
        <v>0</v>
      </c>
      <c r="AQ362">
        <v>2.0699999999999998</v>
      </c>
      <c r="AR362">
        <v>1.04</v>
      </c>
      <c r="AS362">
        <v>0</v>
      </c>
      <c r="AT362">
        <v>108</v>
      </c>
      <c r="AU362">
        <v>55</v>
      </c>
      <c r="AV362">
        <v>1</v>
      </c>
      <c r="AW362">
        <v>1</v>
      </c>
      <c r="AZ362">
        <v>1</v>
      </c>
      <c r="BA362">
        <v>44.85</v>
      </c>
      <c r="BB362">
        <v>15.72</v>
      </c>
      <c r="BC362">
        <v>9.92</v>
      </c>
      <c r="BD362" t="s">
        <v>6</v>
      </c>
      <c r="BE362" t="s">
        <v>6</v>
      </c>
      <c r="BF362" t="s">
        <v>6</v>
      </c>
      <c r="BG362" t="s">
        <v>6</v>
      </c>
      <c r="BH362">
        <v>0</v>
      </c>
      <c r="BI362">
        <v>1</v>
      </c>
      <c r="BJ362" t="s">
        <v>299</v>
      </c>
      <c r="BM362">
        <v>6004</v>
      </c>
      <c r="BN362">
        <v>0</v>
      </c>
      <c r="BO362" t="s">
        <v>6</v>
      </c>
      <c r="BP362">
        <v>0</v>
      </c>
      <c r="BQ362">
        <v>2</v>
      </c>
      <c r="BR362">
        <v>0</v>
      </c>
      <c r="BS362">
        <v>44.85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108</v>
      </c>
      <c r="CA362">
        <v>55</v>
      </c>
      <c r="CB362" t="s">
        <v>6</v>
      </c>
      <c r="CE362">
        <v>0</v>
      </c>
      <c r="CF362">
        <v>0</v>
      </c>
      <c r="CG362">
        <v>0</v>
      </c>
      <c r="CM362">
        <v>0</v>
      </c>
      <c r="CN362" t="s">
        <v>25</v>
      </c>
      <c r="CO362">
        <v>0</v>
      </c>
      <c r="CP362">
        <f t="shared" si="322"/>
        <v>649965</v>
      </c>
      <c r="CQ362">
        <f>AC362*BC362</f>
        <v>117.94880000000001</v>
      </c>
      <c r="CR362">
        <f>AD362*BB362</f>
        <v>5203.9488000000001</v>
      </c>
      <c r="CS362">
        <f t="shared" si="323"/>
        <v>705.04200000000003</v>
      </c>
      <c r="CT362">
        <f t="shared" si="324"/>
        <v>841.83450000000005</v>
      </c>
      <c r="CU362">
        <f t="shared" si="325"/>
        <v>0</v>
      </c>
      <c r="CV362">
        <f t="shared" si="326"/>
        <v>2.1734999999999998</v>
      </c>
      <c r="CW362">
        <f t="shared" si="327"/>
        <v>1.1648000000000001</v>
      </c>
      <c r="CX362">
        <f t="shared" si="328"/>
        <v>0</v>
      </c>
      <c r="CY362">
        <f t="shared" si="329"/>
        <v>176167.44</v>
      </c>
      <c r="CZ362">
        <f t="shared" si="330"/>
        <v>89714.9</v>
      </c>
      <c r="DC362" t="s">
        <v>6</v>
      </c>
      <c r="DD362" t="s">
        <v>6</v>
      </c>
      <c r="DE362" t="s">
        <v>26</v>
      </c>
      <c r="DF362" t="s">
        <v>26</v>
      </c>
      <c r="DG362" t="s">
        <v>27</v>
      </c>
      <c r="DH362" t="s">
        <v>6</v>
      </c>
      <c r="DI362" t="s">
        <v>27</v>
      </c>
      <c r="DJ362" t="s">
        <v>26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1005</v>
      </c>
      <c r="DV362" t="s">
        <v>23</v>
      </c>
      <c r="DW362" t="s">
        <v>23</v>
      </c>
      <c r="DX362">
        <v>10</v>
      </c>
      <c r="DZ362" t="s">
        <v>6</v>
      </c>
      <c r="EA362" t="s">
        <v>6</v>
      </c>
      <c r="EB362" t="s">
        <v>6</v>
      </c>
      <c r="EC362" t="s">
        <v>6</v>
      </c>
      <c r="EE362">
        <v>66696358</v>
      </c>
      <c r="EF362">
        <v>2</v>
      </c>
      <c r="EG362" t="s">
        <v>28</v>
      </c>
      <c r="EH362">
        <v>6</v>
      </c>
      <c r="EI362" t="s">
        <v>29</v>
      </c>
      <c r="EJ362">
        <v>1</v>
      </c>
      <c r="EK362">
        <v>6004</v>
      </c>
      <c r="EL362" t="s">
        <v>30</v>
      </c>
      <c r="EM362" t="s">
        <v>31</v>
      </c>
      <c r="EO362" t="s">
        <v>32</v>
      </c>
      <c r="EQ362">
        <v>0</v>
      </c>
      <c r="ER362">
        <v>325.35000000000002</v>
      </c>
      <c r="ES362">
        <v>11.89</v>
      </c>
      <c r="ET362">
        <v>295.58</v>
      </c>
      <c r="EU362">
        <v>14.04</v>
      </c>
      <c r="EV362">
        <v>17.88</v>
      </c>
      <c r="EW362">
        <v>2.0699999999999998</v>
      </c>
      <c r="EX362">
        <v>1.04</v>
      </c>
      <c r="EY362">
        <v>0</v>
      </c>
      <c r="FQ362">
        <v>0</v>
      </c>
      <c r="FR362">
        <v>0</v>
      </c>
      <c r="FS362">
        <v>0</v>
      </c>
      <c r="FX362">
        <v>108</v>
      </c>
      <c r="FY362">
        <v>55</v>
      </c>
      <c r="GA362" t="s">
        <v>6</v>
      </c>
      <c r="GD362">
        <v>1</v>
      </c>
      <c r="GF362">
        <v>1169864524</v>
      </c>
      <c r="GG362">
        <v>2</v>
      </c>
      <c r="GH362">
        <v>1</v>
      </c>
      <c r="GI362">
        <v>4</v>
      </c>
      <c r="GJ362">
        <v>0</v>
      </c>
      <c r="GK362">
        <v>0</v>
      </c>
      <c r="GL362">
        <f t="shared" si="331"/>
        <v>0</v>
      </c>
      <c r="GM362">
        <f t="shared" si="332"/>
        <v>915847</v>
      </c>
      <c r="GN362">
        <f t="shared" si="333"/>
        <v>915847</v>
      </c>
      <c r="GO362">
        <f t="shared" si="334"/>
        <v>0</v>
      </c>
      <c r="GP362">
        <f t="shared" si="335"/>
        <v>0</v>
      </c>
      <c r="GR362">
        <v>0</v>
      </c>
      <c r="GS362">
        <v>0</v>
      </c>
      <c r="GT362">
        <v>0</v>
      </c>
      <c r="GU362" t="s">
        <v>6</v>
      </c>
      <c r="GV362">
        <f t="shared" si="336"/>
        <v>0</v>
      </c>
      <c r="GW362">
        <v>1</v>
      </c>
      <c r="GX362">
        <f t="shared" si="337"/>
        <v>0</v>
      </c>
      <c r="HA362">
        <v>0</v>
      </c>
      <c r="HB362">
        <v>0</v>
      </c>
      <c r="HC362">
        <f t="shared" si="338"/>
        <v>0</v>
      </c>
      <c r="HE362" t="s">
        <v>6</v>
      </c>
      <c r="HF362" t="s">
        <v>6</v>
      </c>
      <c r="HM362" t="s">
        <v>6</v>
      </c>
      <c r="HN362" t="s">
        <v>33</v>
      </c>
      <c r="HO362" t="s">
        <v>34</v>
      </c>
      <c r="HP362" t="s">
        <v>30</v>
      </c>
      <c r="HQ362" t="s">
        <v>30</v>
      </c>
      <c r="HS362">
        <v>0</v>
      </c>
      <c r="IK362">
        <v>0</v>
      </c>
    </row>
    <row r="363" spans="1:245" x14ac:dyDescent="0.2">
      <c r="A363">
        <v>18</v>
      </c>
      <c r="B363">
        <v>1</v>
      </c>
      <c r="C363">
        <v>328</v>
      </c>
      <c r="E363" t="s">
        <v>402</v>
      </c>
      <c r="F363" t="s">
        <v>80</v>
      </c>
      <c r="G363" t="s">
        <v>301</v>
      </c>
      <c r="H363" t="str">
        <f>'1.Ведомость'!C201</f>
        <v>компл.</v>
      </c>
      <c r="I363">
        <f>I362*J363</f>
        <v>180</v>
      </c>
      <c r="J363">
        <v>1.7069701280227596</v>
      </c>
      <c r="K363">
        <v>1.706970128</v>
      </c>
      <c r="O363">
        <f t="shared" si="307"/>
        <v>8915</v>
      </c>
      <c r="P363">
        <f t="shared" si="308"/>
        <v>8915</v>
      </c>
      <c r="Q363">
        <f t="shared" si="309"/>
        <v>0</v>
      </c>
      <c r="R363">
        <f t="shared" si="310"/>
        <v>0</v>
      </c>
      <c r="S363">
        <f t="shared" si="311"/>
        <v>0</v>
      </c>
      <c r="T363">
        <f t="shared" si="312"/>
        <v>0</v>
      </c>
      <c r="U363">
        <f t="shared" si="313"/>
        <v>0</v>
      </c>
      <c r="V363">
        <f t="shared" si="314"/>
        <v>0</v>
      </c>
      <c r="W363">
        <f t="shared" si="315"/>
        <v>0</v>
      </c>
      <c r="X363">
        <f t="shared" si="316"/>
        <v>0</v>
      </c>
      <c r="Y363">
        <f t="shared" si="317"/>
        <v>0</v>
      </c>
      <c r="AA363">
        <v>92798599</v>
      </c>
      <c r="AB363">
        <f t="shared" si="318"/>
        <v>49.53</v>
      </c>
      <c r="AC363">
        <f t="shared" si="341"/>
        <v>49.53</v>
      </c>
      <c r="AD363">
        <f t="shared" ref="AD363:AD369" si="342">ROUND((((ET363)-(EU363))+AE363),2)</f>
        <v>0</v>
      </c>
      <c r="AE363">
        <f t="shared" ref="AE363:AF369" si="343">ROUND((EU363),2)</f>
        <v>0</v>
      </c>
      <c r="AF363">
        <f t="shared" si="343"/>
        <v>0</v>
      </c>
      <c r="AG363">
        <f t="shared" si="320"/>
        <v>0</v>
      </c>
      <c r="AH363">
        <f t="shared" ref="AH363:AI369" si="344">(EW363)</f>
        <v>0</v>
      </c>
      <c r="AI363">
        <f t="shared" si="344"/>
        <v>0</v>
      </c>
      <c r="AJ363">
        <f t="shared" si="321"/>
        <v>0</v>
      </c>
      <c r="AK363">
        <v>49.529999999999994</v>
      </c>
      <c r="AL363">
        <v>49.529999999999994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108</v>
      </c>
      <c r="AU363">
        <v>55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9.92</v>
      </c>
      <c r="BD363" t="s">
        <v>6</v>
      </c>
      <c r="BE363" t="s">
        <v>6</v>
      </c>
      <c r="BF363" t="s">
        <v>6</v>
      </c>
      <c r="BG363" t="s">
        <v>6</v>
      </c>
      <c r="BH363">
        <v>3</v>
      </c>
      <c r="BI363">
        <v>1</v>
      </c>
      <c r="BJ363" t="s">
        <v>83</v>
      </c>
      <c r="BM363">
        <v>6004</v>
      </c>
      <c r="BN363">
        <v>0</v>
      </c>
      <c r="BO363" t="s">
        <v>6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108</v>
      </c>
      <c r="CA363">
        <v>55</v>
      </c>
      <c r="CB363" t="s">
        <v>6</v>
      </c>
      <c r="CE363">
        <v>0</v>
      </c>
      <c r="CF363">
        <v>0</v>
      </c>
      <c r="CG363">
        <v>0</v>
      </c>
      <c r="CM363">
        <v>0</v>
      </c>
      <c r="CN363" t="s">
        <v>6</v>
      </c>
      <c r="CO363">
        <v>0</v>
      </c>
      <c r="CP363">
        <f t="shared" si="322"/>
        <v>8915</v>
      </c>
      <c r="CQ363">
        <f t="shared" ref="CQ363:CR365" si="345">AC363</f>
        <v>49.53</v>
      </c>
      <c r="CR363">
        <f t="shared" si="345"/>
        <v>0</v>
      </c>
      <c r="CS363">
        <f t="shared" si="323"/>
        <v>0</v>
      </c>
      <c r="CT363">
        <f t="shared" si="324"/>
        <v>0</v>
      </c>
      <c r="CU363">
        <f t="shared" si="325"/>
        <v>0</v>
      </c>
      <c r="CV363">
        <f t="shared" si="326"/>
        <v>0</v>
      </c>
      <c r="CW363">
        <f t="shared" si="327"/>
        <v>0</v>
      </c>
      <c r="CX363">
        <f t="shared" si="328"/>
        <v>0</v>
      </c>
      <c r="CY363">
        <f t="shared" si="329"/>
        <v>0</v>
      </c>
      <c r="CZ363">
        <f t="shared" si="330"/>
        <v>0</v>
      </c>
      <c r="DC363" t="s">
        <v>6</v>
      </c>
      <c r="DD363" t="s">
        <v>6</v>
      </c>
      <c r="DE363" t="s">
        <v>6</v>
      </c>
      <c r="DF363" t="s">
        <v>6</v>
      </c>
      <c r="DG363" t="s">
        <v>6</v>
      </c>
      <c r="DH363" t="s">
        <v>6</v>
      </c>
      <c r="DI363" t="s">
        <v>6</v>
      </c>
      <c r="DJ363" t="s">
        <v>6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82</v>
      </c>
      <c r="DW363" t="s">
        <v>82</v>
      </c>
      <c r="DX363">
        <v>1</v>
      </c>
      <c r="DZ363" t="s">
        <v>6</v>
      </c>
      <c r="EA363" t="s">
        <v>6</v>
      </c>
      <c r="EB363" t="s">
        <v>6</v>
      </c>
      <c r="EC363" t="s">
        <v>6</v>
      </c>
      <c r="EE363">
        <v>66696358</v>
      </c>
      <c r="EF363">
        <v>2</v>
      </c>
      <c r="EG363" t="s">
        <v>28</v>
      </c>
      <c r="EH363">
        <v>6</v>
      </c>
      <c r="EI363" t="s">
        <v>29</v>
      </c>
      <c r="EJ363">
        <v>1</v>
      </c>
      <c r="EK363">
        <v>6004</v>
      </c>
      <c r="EL363" t="s">
        <v>30</v>
      </c>
      <c r="EM363" t="s">
        <v>31</v>
      </c>
      <c r="EO363" t="s">
        <v>6</v>
      </c>
      <c r="EQ363">
        <v>0</v>
      </c>
      <c r="ER363">
        <v>49.529999999999994</v>
      </c>
      <c r="ES363">
        <v>49.529999999999994</v>
      </c>
      <c r="ET363">
        <v>0</v>
      </c>
      <c r="EU363">
        <v>0</v>
      </c>
      <c r="EV363">
        <v>0</v>
      </c>
      <c r="EW363">
        <v>0</v>
      </c>
      <c r="EX363">
        <v>0</v>
      </c>
      <c r="EZ363">
        <v>5</v>
      </c>
      <c r="FC363">
        <v>0</v>
      </c>
      <c r="FD363">
        <v>18</v>
      </c>
      <c r="FF363">
        <v>46.69</v>
      </c>
      <c r="FQ363">
        <v>0</v>
      </c>
      <c r="FR363">
        <v>0</v>
      </c>
      <c r="FS363">
        <v>0</v>
      </c>
      <c r="FX363">
        <v>108</v>
      </c>
      <c r="FY363">
        <v>55</v>
      </c>
      <c r="GA363" t="s">
        <v>302</v>
      </c>
      <c r="GD363">
        <v>1</v>
      </c>
      <c r="GF363">
        <v>1021895945</v>
      </c>
      <c r="GG363">
        <v>2</v>
      </c>
      <c r="GH363">
        <v>3</v>
      </c>
      <c r="GI363">
        <v>4</v>
      </c>
      <c r="GJ363">
        <v>0</v>
      </c>
      <c r="GK363">
        <v>0</v>
      </c>
      <c r="GL363">
        <f t="shared" si="331"/>
        <v>0</v>
      </c>
      <c r="GM363">
        <f t="shared" si="332"/>
        <v>8915</v>
      </c>
      <c r="GN363">
        <f t="shared" si="333"/>
        <v>8915</v>
      </c>
      <c r="GO363">
        <f t="shared" si="334"/>
        <v>0</v>
      </c>
      <c r="GP363">
        <f t="shared" si="335"/>
        <v>0</v>
      </c>
      <c r="GR363">
        <v>1</v>
      </c>
      <c r="GS363">
        <v>1</v>
      </c>
      <c r="GT363">
        <v>0</v>
      </c>
      <c r="GU363" t="s">
        <v>6</v>
      </c>
      <c r="GV363">
        <f t="shared" si="336"/>
        <v>0</v>
      </c>
      <c r="GW363">
        <v>1</v>
      </c>
      <c r="GX363">
        <f t="shared" si="337"/>
        <v>0</v>
      </c>
      <c r="HA363">
        <v>0</v>
      </c>
      <c r="HB363">
        <v>0</v>
      </c>
      <c r="HC363">
        <f t="shared" si="338"/>
        <v>0</v>
      </c>
      <c r="HE363" t="s">
        <v>59</v>
      </c>
      <c r="HF363" t="s">
        <v>50</v>
      </c>
      <c r="HG363">
        <f>ROUND(AC363*I363,0)</f>
        <v>8915</v>
      </c>
      <c r="HM363" t="s">
        <v>6</v>
      </c>
      <c r="HN363" t="s">
        <v>33</v>
      </c>
      <c r="HO363" t="s">
        <v>34</v>
      </c>
      <c r="HP363" t="s">
        <v>30</v>
      </c>
      <c r="HQ363" t="s">
        <v>30</v>
      </c>
      <c r="HS363">
        <v>0</v>
      </c>
      <c r="IK363">
        <v>0</v>
      </c>
    </row>
    <row r="364" spans="1:245" x14ac:dyDescent="0.2">
      <c r="A364">
        <v>18</v>
      </c>
      <c r="B364">
        <v>1</v>
      </c>
      <c r="C364">
        <v>329</v>
      </c>
      <c r="E364" t="s">
        <v>403</v>
      </c>
      <c r="F364" t="s">
        <v>80</v>
      </c>
      <c r="G364" t="s">
        <v>304</v>
      </c>
      <c r="H364" t="str">
        <f>'1.Ведомость'!C202</f>
        <v>компл.</v>
      </c>
      <c r="I364">
        <f>I362*J364</f>
        <v>180</v>
      </c>
      <c r="J364">
        <v>1.7069701280227596</v>
      </c>
      <c r="K364">
        <v>1.706970128</v>
      </c>
      <c r="O364">
        <f t="shared" si="307"/>
        <v>81416</v>
      </c>
      <c r="P364">
        <f t="shared" si="308"/>
        <v>81416</v>
      </c>
      <c r="Q364">
        <f t="shared" si="309"/>
        <v>0</v>
      </c>
      <c r="R364">
        <f t="shared" si="310"/>
        <v>0</v>
      </c>
      <c r="S364">
        <f t="shared" si="311"/>
        <v>0</v>
      </c>
      <c r="T364">
        <f t="shared" si="312"/>
        <v>0</v>
      </c>
      <c r="U364">
        <f t="shared" si="313"/>
        <v>0</v>
      </c>
      <c r="V364">
        <f t="shared" si="314"/>
        <v>0</v>
      </c>
      <c r="W364">
        <f t="shared" si="315"/>
        <v>0</v>
      </c>
      <c r="X364">
        <f t="shared" si="316"/>
        <v>0</v>
      </c>
      <c r="Y364">
        <f t="shared" si="317"/>
        <v>0</v>
      </c>
      <c r="AA364">
        <v>92798599</v>
      </c>
      <c r="AB364">
        <f t="shared" si="318"/>
        <v>452.31</v>
      </c>
      <c r="AC364">
        <f t="shared" si="341"/>
        <v>452.31</v>
      </c>
      <c r="AD364">
        <f t="shared" si="342"/>
        <v>0</v>
      </c>
      <c r="AE364">
        <f t="shared" si="343"/>
        <v>0</v>
      </c>
      <c r="AF364">
        <f t="shared" si="343"/>
        <v>0</v>
      </c>
      <c r="AG364">
        <f t="shared" si="320"/>
        <v>0</v>
      </c>
      <c r="AH364">
        <f t="shared" si="344"/>
        <v>0</v>
      </c>
      <c r="AI364">
        <f t="shared" si="344"/>
        <v>0</v>
      </c>
      <c r="AJ364">
        <f t="shared" si="321"/>
        <v>0</v>
      </c>
      <c r="AK364">
        <v>452.31</v>
      </c>
      <c r="AL364">
        <v>452.31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108</v>
      </c>
      <c r="AU364">
        <v>55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9.92</v>
      </c>
      <c r="BD364" t="s">
        <v>6</v>
      </c>
      <c r="BE364" t="s">
        <v>6</v>
      </c>
      <c r="BF364" t="s">
        <v>6</v>
      </c>
      <c r="BG364" t="s">
        <v>6</v>
      </c>
      <c r="BH364">
        <v>3</v>
      </c>
      <c r="BI364">
        <v>1</v>
      </c>
      <c r="BJ364" t="s">
        <v>83</v>
      </c>
      <c r="BM364">
        <v>6004</v>
      </c>
      <c r="BN364">
        <v>0</v>
      </c>
      <c r="BO364" t="s">
        <v>6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108</v>
      </c>
      <c r="CA364">
        <v>55</v>
      </c>
      <c r="CB364" t="s">
        <v>6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322"/>
        <v>81416</v>
      </c>
      <c r="CQ364">
        <f t="shared" si="345"/>
        <v>452.31</v>
      </c>
      <c r="CR364">
        <f t="shared" si="345"/>
        <v>0</v>
      </c>
      <c r="CS364">
        <f t="shared" si="323"/>
        <v>0</v>
      </c>
      <c r="CT364">
        <f t="shared" si="324"/>
        <v>0</v>
      </c>
      <c r="CU364">
        <f t="shared" si="325"/>
        <v>0</v>
      </c>
      <c r="CV364">
        <f t="shared" si="326"/>
        <v>0</v>
      </c>
      <c r="CW364">
        <f t="shared" si="327"/>
        <v>0</v>
      </c>
      <c r="CX364">
        <f t="shared" si="328"/>
        <v>0</v>
      </c>
      <c r="CY364">
        <f t="shared" si="329"/>
        <v>0</v>
      </c>
      <c r="CZ364">
        <f t="shared" si="330"/>
        <v>0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82</v>
      </c>
      <c r="DW364" t="s">
        <v>82</v>
      </c>
      <c r="DX364">
        <v>1</v>
      </c>
      <c r="DZ364" t="s">
        <v>6</v>
      </c>
      <c r="EA364" t="s">
        <v>6</v>
      </c>
      <c r="EB364" t="s">
        <v>6</v>
      </c>
      <c r="EC364" t="s">
        <v>6</v>
      </c>
      <c r="EE364">
        <v>66696358</v>
      </c>
      <c r="EF364">
        <v>2</v>
      </c>
      <c r="EG364" t="s">
        <v>28</v>
      </c>
      <c r="EH364">
        <v>6</v>
      </c>
      <c r="EI364" t="s">
        <v>29</v>
      </c>
      <c r="EJ364">
        <v>1</v>
      </c>
      <c r="EK364">
        <v>6004</v>
      </c>
      <c r="EL364" t="s">
        <v>30</v>
      </c>
      <c r="EM364" t="s">
        <v>31</v>
      </c>
      <c r="EO364" t="s">
        <v>6</v>
      </c>
      <c r="EQ364">
        <v>0</v>
      </c>
      <c r="ER364">
        <v>452.31</v>
      </c>
      <c r="ES364">
        <v>452.31</v>
      </c>
      <c r="ET364">
        <v>0</v>
      </c>
      <c r="EU364">
        <v>0</v>
      </c>
      <c r="EV364">
        <v>0</v>
      </c>
      <c r="EW364">
        <v>0</v>
      </c>
      <c r="EX364">
        <v>0</v>
      </c>
      <c r="EZ364">
        <v>5</v>
      </c>
      <c r="FC364">
        <v>0</v>
      </c>
      <c r="FD364">
        <v>18</v>
      </c>
      <c r="FF364">
        <v>426.38</v>
      </c>
      <c r="FQ364">
        <v>0</v>
      </c>
      <c r="FR364">
        <v>0</v>
      </c>
      <c r="FS364">
        <v>0</v>
      </c>
      <c r="FX364">
        <v>108</v>
      </c>
      <c r="FY364">
        <v>55</v>
      </c>
      <c r="GA364" t="s">
        <v>305</v>
      </c>
      <c r="GD364">
        <v>1</v>
      </c>
      <c r="GF364">
        <v>-1609593658</v>
      </c>
      <c r="GG364">
        <v>2</v>
      </c>
      <c r="GH364">
        <v>3</v>
      </c>
      <c r="GI364">
        <v>4</v>
      </c>
      <c r="GJ364">
        <v>0</v>
      </c>
      <c r="GK364">
        <v>0</v>
      </c>
      <c r="GL364">
        <f t="shared" si="331"/>
        <v>0</v>
      </c>
      <c r="GM364">
        <f t="shared" si="332"/>
        <v>81416</v>
      </c>
      <c r="GN364">
        <f t="shared" si="333"/>
        <v>81416</v>
      </c>
      <c r="GO364">
        <f t="shared" si="334"/>
        <v>0</v>
      </c>
      <c r="GP364">
        <f t="shared" si="335"/>
        <v>0</v>
      </c>
      <c r="GR364">
        <v>1</v>
      </c>
      <c r="GS364">
        <v>1</v>
      </c>
      <c r="GT364">
        <v>0</v>
      </c>
      <c r="GU364" t="s">
        <v>6</v>
      </c>
      <c r="GV364">
        <f t="shared" si="336"/>
        <v>0</v>
      </c>
      <c r="GW364">
        <v>1</v>
      </c>
      <c r="GX364">
        <f t="shared" si="337"/>
        <v>0</v>
      </c>
      <c r="HA364">
        <v>0</v>
      </c>
      <c r="HB364">
        <v>0</v>
      </c>
      <c r="HC364">
        <f t="shared" si="338"/>
        <v>0</v>
      </c>
      <c r="HE364" t="s">
        <v>59</v>
      </c>
      <c r="HF364" t="s">
        <v>50</v>
      </c>
      <c r="HG364">
        <f>ROUND(AC364*I364,0)</f>
        <v>81416</v>
      </c>
      <c r="HM364" t="s">
        <v>6</v>
      </c>
      <c r="HN364" t="s">
        <v>33</v>
      </c>
      <c r="HO364" t="s">
        <v>34</v>
      </c>
      <c r="HP364" t="s">
        <v>30</v>
      </c>
      <c r="HQ364" t="s">
        <v>30</v>
      </c>
      <c r="HS364">
        <v>0</v>
      </c>
      <c r="IK364">
        <v>0</v>
      </c>
    </row>
    <row r="365" spans="1:245" x14ac:dyDescent="0.2">
      <c r="A365">
        <v>18</v>
      </c>
      <c r="B365">
        <v>1</v>
      </c>
      <c r="C365">
        <v>330</v>
      </c>
      <c r="E365" t="s">
        <v>404</v>
      </c>
      <c r="F365" t="s">
        <v>89</v>
      </c>
      <c r="G365" t="s">
        <v>307</v>
      </c>
      <c r="H365" t="str">
        <f>'1.Ведомость'!C203</f>
        <v>м3</v>
      </c>
      <c r="I365">
        <f>I362*J365</f>
        <v>182.7</v>
      </c>
      <c r="J365">
        <v>1.7325746799431008</v>
      </c>
      <c r="K365">
        <v>1.7325746799999999</v>
      </c>
      <c r="O365">
        <f t="shared" si="307"/>
        <v>1122706</v>
      </c>
      <c r="P365">
        <f t="shared" si="308"/>
        <v>1122706</v>
      </c>
      <c r="Q365">
        <f t="shared" si="309"/>
        <v>0</v>
      </c>
      <c r="R365">
        <f t="shared" si="310"/>
        <v>0</v>
      </c>
      <c r="S365">
        <f t="shared" si="311"/>
        <v>0</v>
      </c>
      <c r="T365">
        <f t="shared" si="312"/>
        <v>0</v>
      </c>
      <c r="U365">
        <f t="shared" si="313"/>
        <v>0</v>
      </c>
      <c r="V365">
        <f t="shared" si="314"/>
        <v>0</v>
      </c>
      <c r="W365">
        <f t="shared" si="315"/>
        <v>0</v>
      </c>
      <c r="X365">
        <f t="shared" si="316"/>
        <v>0</v>
      </c>
      <c r="Y365">
        <f t="shared" si="317"/>
        <v>0</v>
      </c>
      <c r="AA365">
        <v>92798599</v>
      </c>
      <c r="AB365">
        <f t="shared" si="318"/>
        <v>6145.08</v>
      </c>
      <c r="AC365">
        <f t="shared" si="341"/>
        <v>6145.08</v>
      </c>
      <c r="AD365">
        <f t="shared" si="342"/>
        <v>0</v>
      </c>
      <c r="AE365">
        <f t="shared" si="343"/>
        <v>0</v>
      </c>
      <c r="AF365">
        <f t="shared" si="343"/>
        <v>0</v>
      </c>
      <c r="AG365">
        <f t="shared" si="320"/>
        <v>0</v>
      </c>
      <c r="AH365">
        <f t="shared" si="344"/>
        <v>0</v>
      </c>
      <c r="AI365">
        <f t="shared" si="344"/>
        <v>0</v>
      </c>
      <c r="AJ365">
        <f t="shared" si="321"/>
        <v>0</v>
      </c>
      <c r="AK365">
        <v>6145.08</v>
      </c>
      <c r="AL365">
        <v>6145.08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108</v>
      </c>
      <c r="AU365">
        <v>55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9.92</v>
      </c>
      <c r="BD365" t="s">
        <v>6</v>
      </c>
      <c r="BE365" t="s">
        <v>6</v>
      </c>
      <c r="BF365" t="s">
        <v>6</v>
      </c>
      <c r="BG365" t="s">
        <v>6</v>
      </c>
      <c r="BH365">
        <v>3</v>
      </c>
      <c r="BI365">
        <v>1</v>
      </c>
      <c r="BJ365" t="s">
        <v>6</v>
      </c>
      <c r="BM365">
        <v>6004</v>
      </c>
      <c r="BN365">
        <v>0</v>
      </c>
      <c r="BO365" t="s">
        <v>6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108</v>
      </c>
      <c r="CA365">
        <v>55</v>
      </c>
      <c r="CB365" t="s">
        <v>6</v>
      </c>
      <c r="CE365">
        <v>0</v>
      </c>
      <c r="CF365">
        <v>0</v>
      </c>
      <c r="CG365">
        <v>0</v>
      </c>
      <c r="CM365">
        <v>0</v>
      </c>
      <c r="CN365" t="s">
        <v>6</v>
      </c>
      <c r="CO365">
        <v>0</v>
      </c>
      <c r="CP365">
        <f t="shared" si="322"/>
        <v>1122706</v>
      </c>
      <c r="CQ365">
        <f t="shared" si="345"/>
        <v>6145.08</v>
      </c>
      <c r="CR365">
        <f t="shared" si="345"/>
        <v>0</v>
      </c>
      <c r="CS365">
        <f t="shared" si="323"/>
        <v>0</v>
      </c>
      <c r="CT365">
        <f t="shared" si="324"/>
        <v>0</v>
      </c>
      <c r="CU365">
        <f t="shared" si="325"/>
        <v>0</v>
      </c>
      <c r="CV365">
        <f t="shared" si="326"/>
        <v>0</v>
      </c>
      <c r="CW365">
        <f t="shared" si="327"/>
        <v>0</v>
      </c>
      <c r="CX365">
        <f t="shared" si="328"/>
        <v>0</v>
      </c>
      <c r="CY365">
        <f t="shared" si="329"/>
        <v>0</v>
      </c>
      <c r="CZ365">
        <f t="shared" si="330"/>
        <v>0</v>
      </c>
      <c r="DC365" t="s">
        <v>6</v>
      </c>
      <c r="DD365" t="s">
        <v>6</v>
      </c>
      <c r="DE365" t="s">
        <v>6</v>
      </c>
      <c r="DF365" t="s">
        <v>6</v>
      </c>
      <c r="DG365" t="s">
        <v>6</v>
      </c>
      <c r="DH365" t="s">
        <v>6</v>
      </c>
      <c r="DI365" t="s">
        <v>6</v>
      </c>
      <c r="DJ365" t="s">
        <v>6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1007</v>
      </c>
      <c r="DV365" t="s">
        <v>38</v>
      </c>
      <c r="DW365" t="s">
        <v>38</v>
      </c>
      <c r="DX365">
        <v>1</v>
      </c>
      <c r="DZ365" t="s">
        <v>6</v>
      </c>
      <c r="EA365" t="s">
        <v>6</v>
      </c>
      <c r="EB365" t="s">
        <v>6</v>
      </c>
      <c r="EC365" t="s">
        <v>6</v>
      </c>
      <c r="EE365">
        <v>66696358</v>
      </c>
      <c r="EF365">
        <v>2</v>
      </c>
      <c r="EG365" t="s">
        <v>28</v>
      </c>
      <c r="EH365">
        <v>6</v>
      </c>
      <c r="EI365" t="s">
        <v>29</v>
      </c>
      <c r="EJ365">
        <v>1</v>
      </c>
      <c r="EK365">
        <v>6004</v>
      </c>
      <c r="EL365" t="s">
        <v>30</v>
      </c>
      <c r="EM365" t="s">
        <v>31</v>
      </c>
      <c r="EO365" t="s">
        <v>6</v>
      </c>
      <c r="EQ365">
        <v>0</v>
      </c>
      <c r="ER365">
        <v>6024.59</v>
      </c>
      <c r="ES365">
        <v>6145.08</v>
      </c>
      <c r="ET365">
        <v>0</v>
      </c>
      <c r="EU365">
        <v>0</v>
      </c>
      <c r="EV365">
        <v>0</v>
      </c>
      <c r="EW365">
        <v>0</v>
      </c>
      <c r="EX365">
        <v>0</v>
      </c>
      <c r="EZ365">
        <v>5</v>
      </c>
      <c r="FC365">
        <v>0</v>
      </c>
      <c r="FD365">
        <v>18</v>
      </c>
      <c r="FF365">
        <v>6024.59</v>
      </c>
      <c r="FQ365">
        <v>0</v>
      </c>
      <c r="FR365">
        <v>0</v>
      </c>
      <c r="FS365">
        <v>0</v>
      </c>
      <c r="FX365">
        <v>108</v>
      </c>
      <c r="FY365">
        <v>55</v>
      </c>
      <c r="GA365" t="s">
        <v>308</v>
      </c>
      <c r="GD365">
        <v>1</v>
      </c>
      <c r="GF365">
        <v>-1790855882</v>
      </c>
      <c r="GG365">
        <v>2</v>
      </c>
      <c r="GH365">
        <v>3</v>
      </c>
      <c r="GI365">
        <v>4</v>
      </c>
      <c r="GJ365">
        <v>0</v>
      </c>
      <c r="GK365">
        <v>0</v>
      </c>
      <c r="GL365">
        <f t="shared" si="331"/>
        <v>0</v>
      </c>
      <c r="GM365">
        <f t="shared" si="332"/>
        <v>1122706</v>
      </c>
      <c r="GN365">
        <f t="shared" si="333"/>
        <v>1122706</v>
      </c>
      <c r="GO365">
        <f t="shared" si="334"/>
        <v>0</v>
      </c>
      <c r="GP365">
        <f t="shared" si="335"/>
        <v>0</v>
      </c>
      <c r="GR365">
        <v>1</v>
      </c>
      <c r="GS365">
        <v>1</v>
      </c>
      <c r="GT365">
        <v>0</v>
      </c>
      <c r="GU365" t="s">
        <v>6</v>
      </c>
      <c r="GV365">
        <f t="shared" si="336"/>
        <v>0</v>
      </c>
      <c r="GW365">
        <v>1</v>
      </c>
      <c r="GX365">
        <f t="shared" si="337"/>
        <v>0</v>
      </c>
      <c r="HA365">
        <v>0</v>
      </c>
      <c r="HB365">
        <v>0</v>
      </c>
      <c r="HC365">
        <f t="shared" si="338"/>
        <v>0</v>
      </c>
      <c r="HE365" t="s">
        <v>92</v>
      </c>
      <c r="HF365" t="s">
        <v>50</v>
      </c>
      <c r="HG365">
        <f>ROUND(AC365*I365,0)</f>
        <v>1122706</v>
      </c>
      <c r="HM365" t="s">
        <v>6</v>
      </c>
      <c r="HN365" t="s">
        <v>33</v>
      </c>
      <c r="HO365" t="s">
        <v>34</v>
      </c>
      <c r="HP365" t="s">
        <v>30</v>
      </c>
      <c r="HQ365" t="s">
        <v>30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327</v>
      </c>
      <c r="E366" t="s">
        <v>405</v>
      </c>
      <c r="F366" t="s">
        <v>310</v>
      </c>
      <c r="G366" t="s">
        <v>311</v>
      </c>
      <c r="H366" t="str">
        <f>'1.Ведомость'!C204</f>
        <v>100 ШТ</v>
      </c>
      <c r="I366">
        <f>I362*J366</f>
        <v>24.253499999999999</v>
      </c>
      <c r="J366">
        <v>0.22999999999999998</v>
      </c>
      <c r="K366">
        <v>0.23</v>
      </c>
      <c r="O366">
        <f t="shared" si="307"/>
        <v>3842</v>
      </c>
      <c r="P366">
        <f t="shared" si="308"/>
        <v>3842</v>
      </c>
      <c r="Q366">
        <f t="shared" si="309"/>
        <v>0</v>
      </c>
      <c r="R366">
        <f t="shared" si="310"/>
        <v>0</v>
      </c>
      <c r="S366">
        <f t="shared" si="311"/>
        <v>0</v>
      </c>
      <c r="T366">
        <f t="shared" si="312"/>
        <v>0</v>
      </c>
      <c r="U366">
        <f t="shared" si="313"/>
        <v>0</v>
      </c>
      <c r="V366">
        <f t="shared" si="314"/>
        <v>0</v>
      </c>
      <c r="W366">
        <f t="shared" si="315"/>
        <v>0</v>
      </c>
      <c r="X366">
        <f t="shared" si="316"/>
        <v>0</v>
      </c>
      <c r="Y366">
        <f t="shared" si="317"/>
        <v>0</v>
      </c>
      <c r="AA366">
        <v>92798599</v>
      </c>
      <c r="AB366">
        <f t="shared" si="318"/>
        <v>15.97</v>
      </c>
      <c r="AC366">
        <f t="shared" si="341"/>
        <v>15.97</v>
      </c>
      <c r="AD366">
        <f t="shared" si="342"/>
        <v>0</v>
      </c>
      <c r="AE366">
        <f t="shared" si="343"/>
        <v>0</v>
      </c>
      <c r="AF366">
        <f t="shared" si="343"/>
        <v>0</v>
      </c>
      <c r="AG366">
        <f t="shared" si="320"/>
        <v>0</v>
      </c>
      <c r="AH366">
        <f t="shared" si="344"/>
        <v>0</v>
      </c>
      <c r="AI366">
        <f t="shared" si="344"/>
        <v>0</v>
      </c>
      <c r="AJ366">
        <f t="shared" si="321"/>
        <v>0</v>
      </c>
      <c r="AK366">
        <v>15.97</v>
      </c>
      <c r="AL366">
        <v>15.97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108</v>
      </c>
      <c r="AU366">
        <v>55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9.92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312</v>
      </c>
      <c r="BM366">
        <v>6004</v>
      </c>
      <c r="BN366">
        <v>0</v>
      </c>
      <c r="BO366" t="s">
        <v>6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108</v>
      </c>
      <c r="CA366">
        <v>55</v>
      </c>
      <c r="CB366" t="s">
        <v>6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322"/>
        <v>3842</v>
      </c>
      <c r="CQ366">
        <f>AC366*BC366</f>
        <v>158.42240000000001</v>
      </c>
      <c r="CR366">
        <f>AD366*BB366</f>
        <v>0</v>
      </c>
      <c r="CS366">
        <f t="shared" si="323"/>
        <v>0</v>
      </c>
      <c r="CT366">
        <f t="shared" si="324"/>
        <v>0</v>
      </c>
      <c r="CU366">
        <f t="shared" si="325"/>
        <v>0</v>
      </c>
      <c r="CV366">
        <f t="shared" si="326"/>
        <v>0</v>
      </c>
      <c r="CW366">
        <f t="shared" si="327"/>
        <v>0</v>
      </c>
      <c r="CX366">
        <f t="shared" si="328"/>
        <v>0</v>
      </c>
      <c r="CY366">
        <f t="shared" si="329"/>
        <v>0</v>
      </c>
      <c r="CZ366">
        <f t="shared" si="330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101</v>
      </c>
      <c r="DW366" t="s">
        <v>101</v>
      </c>
      <c r="DX366">
        <v>1</v>
      </c>
      <c r="DZ366" t="s">
        <v>6</v>
      </c>
      <c r="EA366" t="s">
        <v>6</v>
      </c>
      <c r="EB366" t="s">
        <v>6</v>
      </c>
      <c r="EC366" t="s">
        <v>6</v>
      </c>
      <c r="EE366">
        <v>66696358</v>
      </c>
      <c r="EF366">
        <v>2</v>
      </c>
      <c r="EG366" t="s">
        <v>28</v>
      </c>
      <c r="EH366">
        <v>6</v>
      </c>
      <c r="EI366" t="s">
        <v>29</v>
      </c>
      <c r="EJ366">
        <v>1</v>
      </c>
      <c r="EK366">
        <v>6004</v>
      </c>
      <c r="EL366" t="s">
        <v>30</v>
      </c>
      <c r="EM366" t="s">
        <v>31</v>
      </c>
      <c r="EO366" t="s">
        <v>6</v>
      </c>
      <c r="EQ366">
        <v>0</v>
      </c>
      <c r="ER366">
        <v>15.97</v>
      </c>
      <c r="ES366">
        <v>15.97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108</v>
      </c>
      <c r="FY366">
        <v>55</v>
      </c>
      <c r="GA366" t="s">
        <v>6</v>
      </c>
      <c r="GD366">
        <v>1</v>
      </c>
      <c r="GF366">
        <v>-1631322187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331"/>
        <v>0</v>
      </c>
      <c r="GM366">
        <f t="shared" si="332"/>
        <v>3842</v>
      </c>
      <c r="GN366">
        <f t="shared" si="333"/>
        <v>3842</v>
      </c>
      <c r="GO366">
        <f t="shared" si="334"/>
        <v>0</v>
      </c>
      <c r="GP366">
        <f t="shared" si="335"/>
        <v>0</v>
      </c>
      <c r="GR366">
        <v>0</v>
      </c>
      <c r="GS366">
        <v>0</v>
      </c>
      <c r="GT366">
        <v>0</v>
      </c>
      <c r="GU366" t="s">
        <v>6</v>
      </c>
      <c r="GV366">
        <f t="shared" si="336"/>
        <v>0</v>
      </c>
      <c r="GW366">
        <v>1</v>
      </c>
      <c r="GX366">
        <f t="shared" si="337"/>
        <v>0</v>
      </c>
      <c r="HA366">
        <v>0</v>
      </c>
      <c r="HB366">
        <v>0</v>
      </c>
      <c r="HC366">
        <f t="shared" si="338"/>
        <v>0</v>
      </c>
      <c r="HE366" t="s">
        <v>6</v>
      </c>
      <c r="HF366" t="s">
        <v>6</v>
      </c>
      <c r="HM366" t="s">
        <v>6</v>
      </c>
      <c r="HN366" t="s">
        <v>33</v>
      </c>
      <c r="HO366" t="s">
        <v>34</v>
      </c>
      <c r="HP366" t="s">
        <v>30</v>
      </c>
      <c r="HQ366" t="s">
        <v>30</v>
      </c>
      <c r="HS366">
        <v>0</v>
      </c>
      <c r="IK366">
        <v>0</v>
      </c>
    </row>
    <row r="367" spans="1:245" x14ac:dyDescent="0.2">
      <c r="A367">
        <v>17</v>
      </c>
      <c r="B367">
        <v>1</v>
      </c>
      <c r="E367" t="s">
        <v>406</v>
      </c>
      <c r="F367" t="s">
        <v>126</v>
      </c>
      <c r="G367" t="s">
        <v>127</v>
      </c>
      <c r="H367" t="str">
        <f>'1.Ведомость'!C205</f>
        <v>маш.-ч.</v>
      </c>
      <c r="I367">
        <f>'1.Ведомость'!D205</f>
        <v>33.49</v>
      </c>
      <c r="J367">
        <v>0</v>
      </c>
      <c r="K367">
        <v>33.49</v>
      </c>
      <c r="O367">
        <f t="shared" si="307"/>
        <v>55705</v>
      </c>
      <c r="P367">
        <f t="shared" si="308"/>
        <v>0</v>
      </c>
      <c r="Q367">
        <f t="shared" si="309"/>
        <v>55705</v>
      </c>
      <c r="R367">
        <f t="shared" si="310"/>
        <v>17424</v>
      </c>
      <c r="S367">
        <f t="shared" si="311"/>
        <v>0</v>
      </c>
      <c r="T367">
        <f t="shared" si="312"/>
        <v>0</v>
      </c>
      <c r="U367">
        <f t="shared" si="313"/>
        <v>0</v>
      </c>
      <c r="V367">
        <f t="shared" si="314"/>
        <v>0</v>
      </c>
      <c r="W367">
        <f t="shared" si="315"/>
        <v>0</v>
      </c>
      <c r="X367">
        <f t="shared" si="316"/>
        <v>0</v>
      </c>
      <c r="Y367">
        <f t="shared" si="317"/>
        <v>0</v>
      </c>
      <c r="AA367">
        <v>92798599</v>
      </c>
      <c r="AB367">
        <f t="shared" si="318"/>
        <v>105.81</v>
      </c>
      <c r="AC367">
        <f t="shared" si="341"/>
        <v>0</v>
      </c>
      <c r="AD367">
        <f t="shared" si="342"/>
        <v>105.81</v>
      </c>
      <c r="AE367">
        <f t="shared" si="343"/>
        <v>11.6</v>
      </c>
      <c r="AF367">
        <f t="shared" si="343"/>
        <v>0</v>
      </c>
      <c r="AG367">
        <f t="shared" si="320"/>
        <v>0</v>
      </c>
      <c r="AH367">
        <f t="shared" si="344"/>
        <v>0</v>
      </c>
      <c r="AI367">
        <f t="shared" si="344"/>
        <v>0</v>
      </c>
      <c r="AJ367">
        <f t="shared" si="321"/>
        <v>0</v>
      </c>
      <c r="AK367">
        <v>105.81</v>
      </c>
      <c r="AL367">
        <v>0</v>
      </c>
      <c r="AM367">
        <v>105.81</v>
      </c>
      <c r="AN367">
        <v>11.6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15.72</v>
      </c>
      <c r="BC367">
        <v>1</v>
      </c>
      <c r="BD367" t="s">
        <v>6</v>
      </c>
      <c r="BE367" t="s">
        <v>6</v>
      </c>
      <c r="BF367" t="s">
        <v>6</v>
      </c>
      <c r="BG367" t="s">
        <v>6</v>
      </c>
      <c r="BH367">
        <v>2</v>
      </c>
      <c r="BI367">
        <v>1</v>
      </c>
      <c r="BJ367" t="s">
        <v>129</v>
      </c>
      <c r="BM367">
        <v>400001</v>
      </c>
      <c r="BN367">
        <v>0</v>
      </c>
      <c r="BO367" t="s">
        <v>6</v>
      </c>
      <c r="BP367">
        <v>0</v>
      </c>
      <c r="BQ367">
        <v>7</v>
      </c>
      <c r="BR367">
        <v>0</v>
      </c>
      <c r="BS367">
        <v>44.85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0</v>
      </c>
      <c r="CA367">
        <v>0</v>
      </c>
      <c r="CB367" t="s">
        <v>6</v>
      </c>
      <c r="CE367">
        <v>0</v>
      </c>
      <c r="CF367">
        <v>0</v>
      </c>
      <c r="CG367">
        <v>0</v>
      </c>
      <c r="CM367">
        <v>0</v>
      </c>
      <c r="CN367" t="s">
        <v>6</v>
      </c>
      <c r="CO367">
        <v>0</v>
      </c>
      <c r="CP367">
        <f t="shared" si="322"/>
        <v>55705</v>
      </c>
      <c r="CQ367">
        <f>AC367*BC367</f>
        <v>0</v>
      </c>
      <c r="CR367">
        <f>AD367*BB367</f>
        <v>1663.3332</v>
      </c>
      <c r="CS367">
        <f t="shared" si="323"/>
        <v>520.26</v>
      </c>
      <c r="CT367">
        <f t="shared" si="324"/>
        <v>0</v>
      </c>
      <c r="CU367">
        <f t="shared" si="325"/>
        <v>0</v>
      </c>
      <c r="CV367">
        <f t="shared" si="326"/>
        <v>0</v>
      </c>
      <c r="CW367">
        <f t="shared" si="327"/>
        <v>0</v>
      </c>
      <c r="CX367">
        <f t="shared" si="328"/>
        <v>0</v>
      </c>
      <c r="CY367">
        <f t="shared" si="329"/>
        <v>0</v>
      </c>
      <c r="CZ367">
        <f t="shared" si="330"/>
        <v>0</v>
      </c>
      <c r="DC367" t="s">
        <v>6</v>
      </c>
      <c r="DD367" t="s">
        <v>6</v>
      </c>
      <c r="DE367" t="s">
        <v>6</v>
      </c>
      <c r="DF367" t="s">
        <v>6</v>
      </c>
      <c r="DG367" t="s">
        <v>6</v>
      </c>
      <c r="DH367" t="s">
        <v>6</v>
      </c>
      <c r="DI367" t="s">
        <v>6</v>
      </c>
      <c r="DJ367" t="s">
        <v>6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1011</v>
      </c>
      <c r="DV367" t="s">
        <v>128</v>
      </c>
      <c r="DW367" t="s">
        <v>128</v>
      </c>
      <c r="DX367">
        <v>1</v>
      </c>
      <c r="DZ367" t="s">
        <v>6</v>
      </c>
      <c r="EA367" t="s">
        <v>6</v>
      </c>
      <c r="EB367" t="s">
        <v>6</v>
      </c>
      <c r="EC367" t="s">
        <v>6</v>
      </c>
      <c r="EE367">
        <v>66696656</v>
      </c>
      <c r="EF367">
        <v>7</v>
      </c>
      <c r="EG367" t="s">
        <v>130</v>
      </c>
      <c r="EH367">
        <v>0</v>
      </c>
      <c r="EI367" t="s">
        <v>6</v>
      </c>
      <c r="EJ367">
        <v>1</v>
      </c>
      <c r="EK367">
        <v>400001</v>
      </c>
      <c r="EL367" t="s">
        <v>131</v>
      </c>
      <c r="EM367" t="s">
        <v>132</v>
      </c>
      <c r="EO367" t="s">
        <v>6</v>
      </c>
      <c r="EQ367">
        <v>0</v>
      </c>
      <c r="ER367">
        <v>105.81</v>
      </c>
      <c r="ES367">
        <v>0</v>
      </c>
      <c r="ET367">
        <v>105.81</v>
      </c>
      <c r="EU367">
        <v>11.6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</v>
      </c>
      <c r="GD367">
        <v>1</v>
      </c>
      <c r="GF367">
        <v>-967612022</v>
      </c>
      <c r="GG367">
        <v>2</v>
      </c>
      <c r="GH367">
        <v>1</v>
      </c>
      <c r="GI367">
        <v>4</v>
      </c>
      <c r="GJ367">
        <v>0</v>
      </c>
      <c r="GK367">
        <v>0</v>
      </c>
      <c r="GL367">
        <f t="shared" si="331"/>
        <v>0</v>
      </c>
      <c r="GM367">
        <f t="shared" si="332"/>
        <v>55705</v>
      </c>
      <c r="GN367">
        <f t="shared" si="333"/>
        <v>55705</v>
      </c>
      <c r="GO367">
        <f t="shared" si="334"/>
        <v>0</v>
      </c>
      <c r="GP367">
        <f t="shared" si="335"/>
        <v>0</v>
      </c>
      <c r="GR367">
        <v>0</v>
      </c>
      <c r="GS367">
        <v>0</v>
      </c>
      <c r="GT367">
        <v>0</v>
      </c>
      <c r="GU367" t="s">
        <v>6</v>
      </c>
      <c r="GV367">
        <f t="shared" si="336"/>
        <v>0</v>
      </c>
      <c r="GW367">
        <v>1</v>
      </c>
      <c r="GX367">
        <f t="shared" si="337"/>
        <v>0</v>
      </c>
      <c r="HA367">
        <v>0</v>
      </c>
      <c r="HB367">
        <v>0</v>
      </c>
      <c r="HC367">
        <f t="shared" si="338"/>
        <v>0</v>
      </c>
      <c r="HE367" t="s">
        <v>6</v>
      </c>
      <c r="HF367" t="s">
        <v>6</v>
      </c>
      <c r="HM367" t="s">
        <v>6</v>
      </c>
      <c r="HN367" t="s">
        <v>6</v>
      </c>
      <c r="HO367" t="s">
        <v>6</v>
      </c>
      <c r="HP367" t="s">
        <v>6</v>
      </c>
      <c r="HQ367" t="s">
        <v>6</v>
      </c>
      <c r="HS367">
        <v>0</v>
      </c>
      <c r="IK367">
        <v>0</v>
      </c>
    </row>
    <row r="368" spans="1:245" x14ac:dyDescent="0.2">
      <c r="A368">
        <v>17</v>
      </c>
      <c r="B368">
        <v>1</v>
      </c>
      <c r="C368">
        <f>ROW(SmtRes!A335)</f>
        <v>335</v>
      </c>
      <c r="D368">
        <f>ROW(EtalonRes!A261)</f>
        <v>261</v>
      </c>
      <c r="E368" t="s">
        <v>407</v>
      </c>
      <c r="F368" t="s">
        <v>315</v>
      </c>
      <c r="G368" t="s">
        <v>316</v>
      </c>
      <c r="H368" t="s">
        <v>38</v>
      </c>
      <c r="I368">
        <v>0.39</v>
      </c>
      <c r="J368">
        <v>0</v>
      </c>
      <c r="K368">
        <v>0.39</v>
      </c>
      <c r="O368">
        <f t="shared" si="307"/>
        <v>1967</v>
      </c>
      <c r="P368">
        <f t="shared" si="308"/>
        <v>0</v>
      </c>
      <c r="Q368">
        <f t="shared" si="309"/>
        <v>248</v>
      </c>
      <c r="R368">
        <f t="shared" si="310"/>
        <v>112</v>
      </c>
      <c r="S368">
        <f t="shared" si="311"/>
        <v>1719</v>
      </c>
      <c r="T368">
        <f t="shared" si="312"/>
        <v>0</v>
      </c>
      <c r="U368">
        <f t="shared" si="313"/>
        <v>4.1261999999999999</v>
      </c>
      <c r="V368">
        <f t="shared" si="314"/>
        <v>0.2145</v>
      </c>
      <c r="W368">
        <f t="shared" si="315"/>
        <v>0</v>
      </c>
      <c r="X368">
        <f t="shared" si="316"/>
        <v>1776</v>
      </c>
      <c r="Y368">
        <f t="shared" si="317"/>
        <v>1007</v>
      </c>
      <c r="AA368">
        <v>92798599</v>
      </c>
      <c r="AB368">
        <f t="shared" si="318"/>
        <v>138.76</v>
      </c>
      <c r="AC368">
        <f t="shared" si="341"/>
        <v>0</v>
      </c>
      <c r="AD368">
        <f t="shared" si="342"/>
        <v>40.47</v>
      </c>
      <c r="AE368">
        <f t="shared" si="343"/>
        <v>6.38</v>
      </c>
      <c r="AF368">
        <f t="shared" si="343"/>
        <v>98.29</v>
      </c>
      <c r="AG368">
        <f t="shared" si="320"/>
        <v>0</v>
      </c>
      <c r="AH368">
        <f t="shared" si="344"/>
        <v>10.58</v>
      </c>
      <c r="AI368">
        <f t="shared" si="344"/>
        <v>0.55000000000000004</v>
      </c>
      <c r="AJ368">
        <f t="shared" si="321"/>
        <v>0</v>
      </c>
      <c r="AK368">
        <v>138.76</v>
      </c>
      <c r="AL368">
        <v>0</v>
      </c>
      <c r="AM368">
        <v>40.47</v>
      </c>
      <c r="AN368">
        <v>6.38</v>
      </c>
      <c r="AO368">
        <v>98.29</v>
      </c>
      <c r="AP368">
        <v>0</v>
      </c>
      <c r="AQ368">
        <v>10.58</v>
      </c>
      <c r="AR368">
        <v>0.55000000000000004</v>
      </c>
      <c r="AS368">
        <v>0</v>
      </c>
      <c r="AT368">
        <v>97</v>
      </c>
      <c r="AU368">
        <v>55</v>
      </c>
      <c r="AV368">
        <v>1</v>
      </c>
      <c r="AW368">
        <v>1</v>
      </c>
      <c r="AZ368">
        <v>1</v>
      </c>
      <c r="BA368">
        <v>44.85</v>
      </c>
      <c r="BB368">
        <v>15.72</v>
      </c>
      <c r="BC368">
        <v>9.92</v>
      </c>
      <c r="BD368" t="s">
        <v>6</v>
      </c>
      <c r="BE368" t="s">
        <v>6</v>
      </c>
      <c r="BF368" t="s">
        <v>6</v>
      </c>
      <c r="BG368" t="s">
        <v>6</v>
      </c>
      <c r="BH368">
        <v>0</v>
      </c>
      <c r="BI368">
        <v>1</v>
      </c>
      <c r="BJ368" t="s">
        <v>317</v>
      </c>
      <c r="BM368">
        <v>26001</v>
      </c>
      <c r="BN368">
        <v>0</v>
      </c>
      <c r="BO368" t="s">
        <v>6</v>
      </c>
      <c r="BP368">
        <v>0</v>
      </c>
      <c r="BQ368">
        <v>2</v>
      </c>
      <c r="BR368">
        <v>0</v>
      </c>
      <c r="BS368">
        <v>44.85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6</v>
      </c>
      <c r="BZ368">
        <v>97</v>
      </c>
      <c r="CA368">
        <v>55</v>
      </c>
      <c r="CB368" t="s">
        <v>6</v>
      </c>
      <c r="CE368">
        <v>0</v>
      </c>
      <c r="CF368">
        <v>0</v>
      </c>
      <c r="CG368">
        <v>0</v>
      </c>
      <c r="CM368">
        <v>0</v>
      </c>
      <c r="CN368" t="s">
        <v>6</v>
      </c>
      <c r="CO368">
        <v>0</v>
      </c>
      <c r="CP368">
        <f t="shared" si="322"/>
        <v>1967</v>
      </c>
      <c r="CQ368">
        <f>AC368*BC368</f>
        <v>0</v>
      </c>
      <c r="CR368">
        <f>AD368*BB368</f>
        <v>636.1884</v>
      </c>
      <c r="CS368">
        <f t="shared" si="323"/>
        <v>286.14300000000003</v>
      </c>
      <c r="CT368">
        <f t="shared" si="324"/>
        <v>4408.3065000000006</v>
      </c>
      <c r="CU368">
        <f t="shared" si="325"/>
        <v>0</v>
      </c>
      <c r="CV368">
        <f t="shared" si="326"/>
        <v>10.58</v>
      </c>
      <c r="CW368">
        <f t="shared" si="327"/>
        <v>0.55000000000000004</v>
      </c>
      <c r="CX368">
        <f t="shared" si="328"/>
        <v>0</v>
      </c>
      <c r="CY368">
        <f t="shared" si="329"/>
        <v>1776.07</v>
      </c>
      <c r="CZ368">
        <f t="shared" si="330"/>
        <v>1007.05</v>
      </c>
      <c r="DC368" t="s">
        <v>6</v>
      </c>
      <c r="DD368" t="s">
        <v>6</v>
      </c>
      <c r="DE368" t="s">
        <v>6</v>
      </c>
      <c r="DF368" t="s">
        <v>6</v>
      </c>
      <c r="DG368" t="s">
        <v>6</v>
      </c>
      <c r="DH368" t="s">
        <v>6</v>
      </c>
      <c r="DI368" t="s">
        <v>6</v>
      </c>
      <c r="DJ368" t="s">
        <v>6</v>
      </c>
      <c r="DK368" t="s">
        <v>6</v>
      </c>
      <c r="DL368" t="s">
        <v>6</v>
      </c>
      <c r="DM368" t="s">
        <v>6</v>
      </c>
      <c r="DN368">
        <v>0</v>
      </c>
      <c r="DO368">
        <v>0</v>
      </c>
      <c r="DP368">
        <v>1</v>
      </c>
      <c r="DQ368">
        <v>1</v>
      </c>
      <c r="DU368">
        <v>1007</v>
      </c>
      <c r="DV368" t="s">
        <v>38</v>
      </c>
      <c r="DW368" t="s">
        <v>38</v>
      </c>
      <c r="DX368">
        <v>1</v>
      </c>
      <c r="DZ368" t="s">
        <v>6</v>
      </c>
      <c r="EA368" t="s">
        <v>6</v>
      </c>
      <c r="EB368" t="s">
        <v>6</v>
      </c>
      <c r="EC368" t="s">
        <v>6</v>
      </c>
      <c r="EE368">
        <v>66696446</v>
      </c>
      <c r="EF368">
        <v>2</v>
      </c>
      <c r="EG368" t="s">
        <v>28</v>
      </c>
      <c r="EH368">
        <v>20</v>
      </c>
      <c r="EI368" t="s">
        <v>204</v>
      </c>
      <c r="EJ368">
        <v>1</v>
      </c>
      <c r="EK368">
        <v>26001</v>
      </c>
      <c r="EL368" t="s">
        <v>204</v>
      </c>
      <c r="EM368" t="s">
        <v>205</v>
      </c>
      <c r="EO368" t="s">
        <v>6</v>
      </c>
      <c r="EQ368">
        <v>0</v>
      </c>
      <c r="ER368">
        <v>138.76</v>
      </c>
      <c r="ES368">
        <v>0</v>
      </c>
      <c r="ET368">
        <v>40.47</v>
      </c>
      <c r="EU368">
        <v>6.38</v>
      </c>
      <c r="EV368">
        <v>98.29</v>
      </c>
      <c r="EW368">
        <v>10.58</v>
      </c>
      <c r="EX368">
        <v>0.55000000000000004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55</v>
      </c>
      <c r="GA368" t="s">
        <v>6</v>
      </c>
      <c r="GD368">
        <v>1</v>
      </c>
      <c r="GF368">
        <v>2051990136</v>
      </c>
      <c r="GG368">
        <v>2</v>
      </c>
      <c r="GH368">
        <v>1</v>
      </c>
      <c r="GI368">
        <v>4</v>
      </c>
      <c r="GJ368">
        <v>0</v>
      </c>
      <c r="GK368">
        <v>0</v>
      </c>
      <c r="GL368">
        <f t="shared" si="331"/>
        <v>0</v>
      </c>
      <c r="GM368">
        <f t="shared" si="332"/>
        <v>4750</v>
      </c>
      <c r="GN368">
        <f t="shared" si="333"/>
        <v>4750</v>
      </c>
      <c r="GO368">
        <f t="shared" si="334"/>
        <v>0</v>
      </c>
      <c r="GP368">
        <f t="shared" si="335"/>
        <v>0</v>
      </c>
      <c r="GR368">
        <v>0</v>
      </c>
      <c r="GS368">
        <v>0</v>
      </c>
      <c r="GT368">
        <v>0</v>
      </c>
      <c r="GU368" t="s">
        <v>6</v>
      </c>
      <c r="GV368">
        <f t="shared" si="336"/>
        <v>0</v>
      </c>
      <c r="GW368">
        <v>1</v>
      </c>
      <c r="GX368">
        <f t="shared" si="337"/>
        <v>0</v>
      </c>
      <c r="HA368">
        <v>0</v>
      </c>
      <c r="HB368">
        <v>0</v>
      </c>
      <c r="HC368">
        <f t="shared" si="338"/>
        <v>0</v>
      </c>
      <c r="HE368" t="s">
        <v>6</v>
      </c>
      <c r="HF368" t="s">
        <v>6</v>
      </c>
      <c r="HM368" t="s">
        <v>6</v>
      </c>
      <c r="HN368" t="s">
        <v>206</v>
      </c>
      <c r="HO368" t="s">
        <v>207</v>
      </c>
      <c r="HP368" t="s">
        <v>204</v>
      </c>
      <c r="HQ368" t="s">
        <v>204</v>
      </c>
      <c r="HS368">
        <v>0</v>
      </c>
      <c r="IK368">
        <v>0</v>
      </c>
    </row>
    <row r="369" spans="1:245" x14ac:dyDescent="0.2">
      <c r="A369">
        <v>18</v>
      </c>
      <c r="B369">
        <v>1</v>
      </c>
      <c r="C369">
        <v>335</v>
      </c>
      <c r="E369" t="s">
        <v>408</v>
      </c>
      <c r="F369" t="s">
        <v>319</v>
      </c>
      <c r="G369" t="s">
        <v>320</v>
      </c>
      <c r="H369" t="str">
        <f>'1.Ведомость'!C207</f>
        <v>м3</v>
      </c>
      <c r="I369">
        <f>I368*J369</f>
        <v>0.39780000000000004</v>
      </c>
      <c r="J369">
        <v>1.02</v>
      </c>
      <c r="K369">
        <v>1.02</v>
      </c>
      <c r="O369">
        <f t="shared" si="307"/>
        <v>4902</v>
      </c>
      <c r="P369">
        <f t="shared" si="308"/>
        <v>4902</v>
      </c>
      <c r="Q369">
        <f t="shared" si="309"/>
        <v>0</v>
      </c>
      <c r="R369">
        <f t="shared" si="310"/>
        <v>0</v>
      </c>
      <c r="S369">
        <f t="shared" si="311"/>
        <v>0</v>
      </c>
      <c r="T369">
        <f t="shared" si="312"/>
        <v>0</v>
      </c>
      <c r="U369">
        <f t="shared" si="313"/>
        <v>0</v>
      </c>
      <c r="V369">
        <f t="shared" si="314"/>
        <v>0</v>
      </c>
      <c r="W369">
        <f t="shared" si="315"/>
        <v>0</v>
      </c>
      <c r="X369">
        <f t="shared" si="316"/>
        <v>0</v>
      </c>
      <c r="Y369">
        <f t="shared" si="317"/>
        <v>0</v>
      </c>
      <c r="AA369">
        <v>92798599</v>
      </c>
      <c r="AB369">
        <f t="shared" si="318"/>
        <v>1242.29</v>
      </c>
      <c r="AC369">
        <f t="shared" si="341"/>
        <v>1242.29</v>
      </c>
      <c r="AD369">
        <f t="shared" si="342"/>
        <v>0</v>
      </c>
      <c r="AE369">
        <f t="shared" si="343"/>
        <v>0</v>
      </c>
      <c r="AF369">
        <f t="shared" si="343"/>
        <v>0</v>
      </c>
      <c r="AG369">
        <f t="shared" si="320"/>
        <v>0</v>
      </c>
      <c r="AH369">
        <f t="shared" si="344"/>
        <v>0</v>
      </c>
      <c r="AI369">
        <f t="shared" si="344"/>
        <v>0</v>
      </c>
      <c r="AJ369">
        <f t="shared" si="321"/>
        <v>0</v>
      </c>
      <c r="AK369">
        <v>1242.29</v>
      </c>
      <c r="AL369">
        <v>1242.29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9.92</v>
      </c>
      <c r="BD369" t="s">
        <v>6</v>
      </c>
      <c r="BE369" t="s">
        <v>6</v>
      </c>
      <c r="BF369" t="s">
        <v>6</v>
      </c>
      <c r="BG369" t="s">
        <v>6</v>
      </c>
      <c r="BH369">
        <v>3</v>
      </c>
      <c r="BI369">
        <v>1</v>
      </c>
      <c r="BJ369" t="s">
        <v>321</v>
      </c>
      <c r="BM369">
        <v>500001</v>
      </c>
      <c r="BN369">
        <v>0</v>
      </c>
      <c r="BO369" t="s">
        <v>6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6</v>
      </c>
      <c r="BZ369">
        <v>0</v>
      </c>
      <c r="CA369">
        <v>0</v>
      </c>
      <c r="CB369" t="s">
        <v>6</v>
      </c>
      <c r="CE369">
        <v>0</v>
      </c>
      <c r="CF369">
        <v>0</v>
      </c>
      <c r="CG369">
        <v>0</v>
      </c>
      <c r="CM369">
        <v>0</v>
      </c>
      <c r="CN369" t="s">
        <v>6</v>
      </c>
      <c r="CO369">
        <v>0</v>
      </c>
      <c r="CP369">
        <f t="shared" si="322"/>
        <v>4902</v>
      </c>
      <c r="CQ369">
        <f>AC369*BC369</f>
        <v>12323.516799999999</v>
      </c>
      <c r="CR369">
        <f>AD369*BB369</f>
        <v>0</v>
      </c>
      <c r="CS369">
        <f t="shared" si="323"/>
        <v>0</v>
      </c>
      <c r="CT369">
        <f t="shared" si="324"/>
        <v>0</v>
      </c>
      <c r="CU369">
        <f t="shared" si="325"/>
        <v>0</v>
      </c>
      <c r="CV369">
        <f t="shared" si="326"/>
        <v>0</v>
      </c>
      <c r="CW369">
        <f t="shared" si="327"/>
        <v>0</v>
      </c>
      <c r="CX369">
        <f t="shared" si="328"/>
        <v>0</v>
      </c>
      <c r="CY369">
        <f t="shared" si="329"/>
        <v>0</v>
      </c>
      <c r="CZ369">
        <f t="shared" si="330"/>
        <v>0</v>
      </c>
      <c r="DC369" t="s">
        <v>6</v>
      </c>
      <c r="DD369" t="s">
        <v>6</v>
      </c>
      <c r="DE369" t="s">
        <v>6</v>
      </c>
      <c r="DF369" t="s">
        <v>6</v>
      </c>
      <c r="DG369" t="s">
        <v>6</v>
      </c>
      <c r="DH369" t="s">
        <v>6</v>
      </c>
      <c r="DI369" t="s">
        <v>6</v>
      </c>
      <c r="DJ369" t="s">
        <v>6</v>
      </c>
      <c r="DK369" t="s">
        <v>6</v>
      </c>
      <c r="DL369" t="s">
        <v>6</v>
      </c>
      <c r="DM369" t="s">
        <v>6</v>
      </c>
      <c r="DN369">
        <v>0</v>
      </c>
      <c r="DO369">
        <v>0</v>
      </c>
      <c r="DP369">
        <v>1</v>
      </c>
      <c r="DQ369">
        <v>1</v>
      </c>
      <c r="DU369">
        <v>1007</v>
      </c>
      <c r="DV369" t="s">
        <v>38</v>
      </c>
      <c r="DW369" t="s">
        <v>38</v>
      </c>
      <c r="DX369">
        <v>1</v>
      </c>
      <c r="DZ369" t="s">
        <v>6</v>
      </c>
      <c r="EA369" t="s">
        <v>6</v>
      </c>
      <c r="EB369" t="s">
        <v>6</v>
      </c>
      <c r="EC369" t="s">
        <v>6</v>
      </c>
      <c r="EE369">
        <v>66696658</v>
      </c>
      <c r="EF369">
        <v>8</v>
      </c>
      <c r="EG369" t="s">
        <v>322</v>
      </c>
      <c r="EH369">
        <v>0</v>
      </c>
      <c r="EI369" t="s">
        <v>6</v>
      </c>
      <c r="EJ369">
        <v>1</v>
      </c>
      <c r="EK369">
        <v>500001</v>
      </c>
      <c r="EL369" t="s">
        <v>323</v>
      </c>
      <c r="EM369" t="s">
        <v>324</v>
      </c>
      <c r="EO369" t="s">
        <v>6</v>
      </c>
      <c r="EQ369">
        <v>0</v>
      </c>
      <c r="ER369">
        <v>1242.29</v>
      </c>
      <c r="ES369">
        <v>1242.29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</v>
      </c>
      <c r="GD369">
        <v>1</v>
      </c>
      <c r="GF369">
        <v>1806820502</v>
      </c>
      <c r="GG369">
        <v>2</v>
      </c>
      <c r="GH369">
        <v>1</v>
      </c>
      <c r="GI369">
        <v>4</v>
      </c>
      <c r="GJ369">
        <v>0</v>
      </c>
      <c r="GK369">
        <v>0</v>
      </c>
      <c r="GL369">
        <f t="shared" si="331"/>
        <v>0</v>
      </c>
      <c r="GM369">
        <f t="shared" si="332"/>
        <v>4902</v>
      </c>
      <c r="GN369">
        <f t="shared" si="333"/>
        <v>4902</v>
      </c>
      <c r="GO369">
        <f t="shared" si="334"/>
        <v>0</v>
      </c>
      <c r="GP369">
        <f t="shared" si="335"/>
        <v>0</v>
      </c>
      <c r="GR369">
        <v>0</v>
      </c>
      <c r="GS369">
        <v>3</v>
      </c>
      <c r="GT369">
        <v>0</v>
      </c>
      <c r="GU369" t="s">
        <v>6</v>
      </c>
      <c r="GV369">
        <f t="shared" si="336"/>
        <v>0</v>
      </c>
      <c r="GW369">
        <v>1</v>
      </c>
      <c r="GX369">
        <f t="shared" si="337"/>
        <v>0</v>
      </c>
      <c r="HA369">
        <v>0</v>
      </c>
      <c r="HB369">
        <v>0</v>
      </c>
      <c r="HC369">
        <f t="shared" si="338"/>
        <v>0</v>
      </c>
      <c r="HE369" t="s">
        <v>6</v>
      </c>
      <c r="HF369" t="s">
        <v>6</v>
      </c>
      <c r="HM369" t="s">
        <v>6</v>
      </c>
      <c r="HN369" t="s">
        <v>6</v>
      </c>
      <c r="HO369" t="s">
        <v>6</v>
      </c>
      <c r="HP369" t="s">
        <v>6</v>
      </c>
      <c r="HQ369" t="s">
        <v>6</v>
      </c>
      <c r="HS369">
        <v>0</v>
      </c>
      <c r="IK369">
        <v>0</v>
      </c>
    </row>
    <row r="371" spans="1:245" x14ac:dyDescent="0.2">
      <c r="A371" s="2">
        <v>51</v>
      </c>
      <c r="B371" s="2">
        <f>B343</f>
        <v>1</v>
      </c>
      <c r="C371" s="2">
        <f>A343</f>
        <v>4</v>
      </c>
      <c r="D371" s="2">
        <f>ROW(A343)</f>
        <v>343</v>
      </c>
      <c r="E371" s="2"/>
      <c r="F371" s="2" t="str">
        <f>IF(F343&lt;&gt;"",F343,"")</f>
        <v>Перекрытие 1 этаж</v>
      </c>
      <c r="G371" s="2" t="str">
        <f>IF(G343&lt;&gt;"",G343,"")</f>
        <v>Перекрытие 1 этаж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346">ROUND(AB371,0)</f>
        <v>4333309</v>
      </c>
      <c r="P371" s="2">
        <f t="shared" si="346"/>
        <v>2792873</v>
      </c>
      <c r="Q371" s="2">
        <f t="shared" si="346"/>
        <v>971367</v>
      </c>
      <c r="R371" s="2">
        <f t="shared" si="346"/>
        <v>272027</v>
      </c>
      <c r="S371" s="2">
        <f t="shared" si="346"/>
        <v>569069</v>
      </c>
      <c r="T371" s="2">
        <f t="shared" si="346"/>
        <v>0</v>
      </c>
      <c r="U371" s="2">
        <f>AH371</f>
        <v>1589.3203373999997</v>
      </c>
      <c r="V371" s="2">
        <f>AI371</f>
        <v>426.53462899999994</v>
      </c>
      <c r="W371" s="2">
        <f>ROUND(AJ371,0)</f>
        <v>0</v>
      </c>
      <c r="X371" s="2">
        <f>ROUND(AK371,0)</f>
        <v>889306</v>
      </c>
      <c r="Y371" s="2">
        <f>ROUND(AL371,0)</f>
        <v>453049</v>
      </c>
      <c r="Z371" s="2"/>
      <c r="AA371" s="2"/>
      <c r="AB371" s="2">
        <f>ROUND(SUMIF(AA347:AA369,"=92798599",O347:O369),0)</f>
        <v>4333309</v>
      </c>
      <c r="AC371" s="2">
        <f>ROUND(SUMIF(AA347:AA369,"=92798599",P347:P369),0)</f>
        <v>2792873</v>
      </c>
      <c r="AD371" s="2">
        <f>ROUND(SUMIF(AA347:AA369,"=92798599",Q347:Q369),0)</f>
        <v>971367</v>
      </c>
      <c r="AE371" s="2">
        <f>ROUND(SUMIF(AA347:AA369,"=92798599",R347:R369),0)</f>
        <v>272027</v>
      </c>
      <c r="AF371" s="2">
        <f>ROUND(SUMIF(AA347:AA369,"=92798599",S347:S369),0)</f>
        <v>569069</v>
      </c>
      <c r="AG371" s="2">
        <f>ROUND(SUMIF(AA347:AA369,"=92798599",T347:T369),0)</f>
        <v>0</v>
      </c>
      <c r="AH371" s="2">
        <f>SUMIF(AA347:AA369,"=92798599",U347:U369)</f>
        <v>1589.3203373999997</v>
      </c>
      <c r="AI371" s="2">
        <f>SUMIF(AA347:AA369,"=92798599",V347:V369)</f>
        <v>426.53462899999994</v>
      </c>
      <c r="AJ371" s="2">
        <f>ROUND(SUMIF(AA347:AA369,"=92798599",W347:W369),0)</f>
        <v>0</v>
      </c>
      <c r="AK371" s="2">
        <f>ROUND(SUMIF(AA347:AA369,"=92798599",X347:X369),0)</f>
        <v>889306</v>
      </c>
      <c r="AL371" s="2">
        <f>ROUND(SUMIF(AA347:AA369,"=92798599",Y347:Y369),0)</f>
        <v>453049</v>
      </c>
      <c r="AM371" s="2"/>
      <c r="AN371" s="2"/>
      <c r="AO371" s="2">
        <f t="shared" ref="AO371:BD371" si="347">ROUND(BX371,0)</f>
        <v>0</v>
      </c>
      <c r="AP371" s="2">
        <f t="shared" si="347"/>
        <v>0</v>
      </c>
      <c r="AQ371" s="2">
        <f t="shared" si="347"/>
        <v>0</v>
      </c>
      <c r="AR371" s="2">
        <f t="shared" si="347"/>
        <v>5675664</v>
      </c>
      <c r="AS371" s="2">
        <f t="shared" si="347"/>
        <v>5675664</v>
      </c>
      <c r="AT371" s="2">
        <f t="shared" si="347"/>
        <v>0</v>
      </c>
      <c r="AU371" s="2">
        <f t="shared" si="347"/>
        <v>0</v>
      </c>
      <c r="AV371" s="2">
        <f t="shared" si="347"/>
        <v>2792873</v>
      </c>
      <c r="AW371" s="2">
        <f t="shared" si="347"/>
        <v>2792873</v>
      </c>
      <c r="AX371" s="2">
        <f t="shared" si="347"/>
        <v>0</v>
      </c>
      <c r="AY371" s="2">
        <f t="shared" si="347"/>
        <v>2792873</v>
      </c>
      <c r="AZ371" s="2">
        <f t="shared" si="347"/>
        <v>0</v>
      </c>
      <c r="BA371" s="2">
        <f t="shared" si="347"/>
        <v>0</v>
      </c>
      <c r="BB371" s="2">
        <f t="shared" si="347"/>
        <v>0</v>
      </c>
      <c r="BC371" s="2">
        <f t="shared" si="347"/>
        <v>0</v>
      </c>
      <c r="BD371" s="2">
        <f t="shared" si="347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>
        <f>ROUND(SUMIF(AA347:AA369,"=92798599",FQ347:FQ369),0)</f>
        <v>0</v>
      </c>
      <c r="BY371" s="2">
        <f>ROUND(SUMIF(AA347:AA369,"=92798599",FR347:FR369),0)</f>
        <v>0</v>
      </c>
      <c r="BZ371" s="2">
        <f>ROUND(SUMIF(AA347:AA369,"=92798599",GL347:GL369),0)</f>
        <v>0</v>
      </c>
      <c r="CA371" s="2">
        <f>ROUND(SUMIF(AA347:AA369,"=92798599",GM347:GM369),0)</f>
        <v>5675664</v>
      </c>
      <c r="CB371" s="2">
        <f>ROUND(SUMIF(AA347:AA369,"=92798599",GN347:GN369),0)</f>
        <v>5675664</v>
      </c>
      <c r="CC371" s="2">
        <f>ROUND(SUMIF(AA347:AA369,"=92798599",GO347:GO369),0)</f>
        <v>0</v>
      </c>
      <c r="CD371" s="2">
        <f>ROUND(SUMIF(AA347:AA369,"=92798599",GP347:GP369),0)</f>
        <v>0</v>
      </c>
      <c r="CE371" s="2">
        <f>AC371-BX371</f>
        <v>2792873</v>
      </c>
      <c r="CF371" s="2">
        <f>AC371-BY371</f>
        <v>2792873</v>
      </c>
      <c r="CG371" s="2">
        <f>BX371-BZ371</f>
        <v>0</v>
      </c>
      <c r="CH371" s="2">
        <f>AC371-BX371-BY371+BZ371</f>
        <v>2792873</v>
      </c>
      <c r="CI371" s="2">
        <f>BY371-BZ371</f>
        <v>0</v>
      </c>
      <c r="CJ371" s="2">
        <f>ROUND(SUMIF(AA347:AA369,"=92798599",GX347:GX369),0)</f>
        <v>0</v>
      </c>
      <c r="CK371" s="2">
        <f>ROUND(SUMIF(AA347:AA369,"=92798599",GY347:GY369),0)</f>
        <v>0</v>
      </c>
      <c r="CL371" s="2">
        <f>ROUND(SUMIF(AA347:AA369,"=92798599",GZ347:GZ369),0)</f>
        <v>0</v>
      </c>
      <c r="CM371" s="2">
        <f>ROUND(SUMIF(AA347:AA369,"=92798599",HD347:HD369),0)</f>
        <v>0</v>
      </c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4333309</v>
      </c>
      <c r="G373" s="4" t="s">
        <v>133</v>
      </c>
      <c r="H373" s="4" t="s">
        <v>134</v>
      </c>
      <c r="I373" s="4"/>
      <c r="J373" s="4"/>
      <c r="K373" s="4">
        <v>201</v>
      </c>
      <c r="L373" s="4">
        <v>1</v>
      </c>
      <c r="M373" s="4">
        <v>3</v>
      </c>
      <c r="N373" s="4" t="s">
        <v>6</v>
      </c>
      <c r="O373" s="4">
        <v>0</v>
      </c>
      <c r="P373" s="4"/>
      <c r="Q373" s="4"/>
      <c r="R373" s="4"/>
      <c r="S373" s="4"/>
      <c r="T373" s="4"/>
      <c r="U373" s="4"/>
      <c r="V373" s="4"/>
      <c r="W373" s="4">
        <v>4333309</v>
      </c>
      <c r="X373" s="4">
        <v>1</v>
      </c>
      <c r="Y373" s="4">
        <v>4333309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2792873</v>
      </c>
      <c r="G374" s="4" t="s">
        <v>135</v>
      </c>
      <c r="H374" s="4" t="s">
        <v>136</v>
      </c>
      <c r="I374" s="4"/>
      <c r="J374" s="4"/>
      <c r="K374" s="4">
        <v>202</v>
      </c>
      <c r="L374" s="4">
        <v>2</v>
      </c>
      <c r="M374" s="4">
        <v>3</v>
      </c>
      <c r="N374" s="4" t="s">
        <v>6</v>
      </c>
      <c r="O374" s="4">
        <v>0</v>
      </c>
      <c r="P374" s="4"/>
      <c r="Q374" s="4"/>
      <c r="R374" s="4"/>
      <c r="S374" s="4"/>
      <c r="T374" s="4"/>
      <c r="U374" s="4"/>
      <c r="V374" s="4"/>
      <c r="W374" s="4">
        <v>2792873</v>
      </c>
      <c r="X374" s="4">
        <v>1</v>
      </c>
      <c r="Y374" s="4">
        <v>2792873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137</v>
      </c>
      <c r="H375" s="4" t="s">
        <v>138</v>
      </c>
      <c r="I375" s="4"/>
      <c r="J375" s="4"/>
      <c r="K375" s="4">
        <v>222</v>
      </c>
      <c r="L375" s="4">
        <v>3</v>
      </c>
      <c r="M375" s="4">
        <v>3</v>
      </c>
      <c r="N375" s="4" t="s">
        <v>6</v>
      </c>
      <c r="O375" s="4">
        <v>0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2792873</v>
      </c>
      <c r="G376" s="4" t="s">
        <v>139</v>
      </c>
      <c r="H376" s="4" t="s">
        <v>140</v>
      </c>
      <c r="I376" s="4"/>
      <c r="J376" s="4"/>
      <c r="K376" s="4">
        <v>225</v>
      </c>
      <c r="L376" s="4">
        <v>4</v>
      </c>
      <c r="M376" s="4">
        <v>3</v>
      </c>
      <c r="N376" s="4" t="s">
        <v>6</v>
      </c>
      <c r="O376" s="4">
        <v>0</v>
      </c>
      <c r="P376" s="4"/>
      <c r="Q376" s="4"/>
      <c r="R376" s="4"/>
      <c r="S376" s="4"/>
      <c r="T376" s="4"/>
      <c r="U376" s="4"/>
      <c r="V376" s="4"/>
      <c r="W376" s="4">
        <v>2792873</v>
      </c>
      <c r="X376" s="4">
        <v>1</v>
      </c>
      <c r="Y376" s="4">
        <v>2792873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2792873</v>
      </c>
      <c r="G377" s="4" t="s">
        <v>141</v>
      </c>
      <c r="H377" s="4" t="s">
        <v>142</v>
      </c>
      <c r="I377" s="4"/>
      <c r="J377" s="4"/>
      <c r="K377" s="4">
        <v>226</v>
      </c>
      <c r="L377" s="4">
        <v>5</v>
      </c>
      <c r="M377" s="4">
        <v>3</v>
      </c>
      <c r="N377" s="4" t="s">
        <v>6</v>
      </c>
      <c r="O377" s="4">
        <v>0</v>
      </c>
      <c r="P377" s="4"/>
      <c r="Q377" s="4"/>
      <c r="R377" s="4"/>
      <c r="S377" s="4"/>
      <c r="T377" s="4"/>
      <c r="U377" s="4"/>
      <c r="V377" s="4"/>
      <c r="W377" s="4">
        <v>2792873</v>
      </c>
      <c r="X377" s="4">
        <v>1</v>
      </c>
      <c r="Y377" s="4">
        <v>2792873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143</v>
      </c>
      <c r="H378" s="4" t="s">
        <v>144</v>
      </c>
      <c r="I378" s="4"/>
      <c r="J378" s="4"/>
      <c r="K378" s="4">
        <v>227</v>
      </c>
      <c r="L378" s="4">
        <v>6</v>
      </c>
      <c r="M378" s="4">
        <v>3</v>
      </c>
      <c r="N378" s="4" t="s">
        <v>6</v>
      </c>
      <c r="O378" s="4">
        <v>0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2792873</v>
      </c>
      <c r="G379" s="4" t="s">
        <v>145</v>
      </c>
      <c r="H379" s="4" t="s">
        <v>146</v>
      </c>
      <c r="I379" s="4"/>
      <c r="J379" s="4"/>
      <c r="K379" s="4">
        <v>228</v>
      </c>
      <c r="L379" s="4">
        <v>7</v>
      </c>
      <c r="M379" s="4">
        <v>3</v>
      </c>
      <c r="N379" s="4" t="s">
        <v>6</v>
      </c>
      <c r="O379" s="4">
        <v>0</v>
      </c>
      <c r="P379" s="4"/>
      <c r="Q379" s="4"/>
      <c r="R379" s="4"/>
      <c r="S379" s="4"/>
      <c r="T379" s="4"/>
      <c r="U379" s="4"/>
      <c r="V379" s="4"/>
      <c r="W379" s="4">
        <v>2792873</v>
      </c>
      <c r="X379" s="4">
        <v>1</v>
      </c>
      <c r="Y379" s="4">
        <v>2792873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147</v>
      </c>
      <c r="H380" s="4" t="s">
        <v>148</v>
      </c>
      <c r="I380" s="4"/>
      <c r="J380" s="4"/>
      <c r="K380" s="4">
        <v>216</v>
      </c>
      <c r="L380" s="4">
        <v>8</v>
      </c>
      <c r="M380" s="4">
        <v>3</v>
      </c>
      <c r="N380" s="4" t="s">
        <v>6</v>
      </c>
      <c r="O380" s="4">
        <v>0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149</v>
      </c>
      <c r="H381" s="4" t="s">
        <v>150</v>
      </c>
      <c r="I381" s="4"/>
      <c r="J381" s="4"/>
      <c r="K381" s="4">
        <v>223</v>
      </c>
      <c r="L381" s="4">
        <v>9</v>
      </c>
      <c r="M381" s="4">
        <v>3</v>
      </c>
      <c r="N381" s="4" t="s">
        <v>6</v>
      </c>
      <c r="O381" s="4">
        <v>0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151</v>
      </c>
      <c r="H382" s="4" t="s">
        <v>152</v>
      </c>
      <c r="I382" s="4"/>
      <c r="J382" s="4"/>
      <c r="K382" s="4">
        <v>229</v>
      </c>
      <c r="L382" s="4">
        <v>10</v>
      </c>
      <c r="M382" s="4">
        <v>3</v>
      </c>
      <c r="N382" s="4" t="s">
        <v>6</v>
      </c>
      <c r="O382" s="4">
        <v>0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971367</v>
      </c>
      <c r="G383" s="4" t="s">
        <v>132</v>
      </c>
      <c r="H383" s="4" t="s">
        <v>153</v>
      </c>
      <c r="I383" s="4"/>
      <c r="J383" s="4"/>
      <c r="K383" s="4">
        <v>203</v>
      </c>
      <c r="L383" s="4">
        <v>11</v>
      </c>
      <c r="M383" s="4">
        <v>3</v>
      </c>
      <c r="N383" s="4" t="s">
        <v>6</v>
      </c>
      <c r="O383" s="4">
        <v>0</v>
      </c>
      <c r="P383" s="4"/>
      <c r="Q383" s="4"/>
      <c r="R383" s="4"/>
      <c r="S383" s="4"/>
      <c r="T383" s="4"/>
      <c r="U383" s="4"/>
      <c r="V383" s="4"/>
      <c r="W383" s="4">
        <v>971367</v>
      </c>
      <c r="X383" s="4">
        <v>1</v>
      </c>
      <c r="Y383" s="4">
        <v>971367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154</v>
      </c>
      <c r="H384" s="4" t="s">
        <v>155</v>
      </c>
      <c r="I384" s="4"/>
      <c r="J384" s="4"/>
      <c r="K384" s="4">
        <v>231</v>
      </c>
      <c r="L384" s="4">
        <v>12</v>
      </c>
      <c r="M384" s="4">
        <v>3</v>
      </c>
      <c r="N384" s="4" t="s">
        <v>6</v>
      </c>
      <c r="O384" s="4">
        <v>0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272027</v>
      </c>
      <c r="G385" s="4" t="s">
        <v>156</v>
      </c>
      <c r="H385" s="4" t="s">
        <v>157</v>
      </c>
      <c r="I385" s="4"/>
      <c r="J385" s="4"/>
      <c r="K385" s="4">
        <v>204</v>
      </c>
      <c r="L385" s="4">
        <v>13</v>
      </c>
      <c r="M385" s="4">
        <v>3</v>
      </c>
      <c r="N385" s="4" t="s">
        <v>6</v>
      </c>
      <c r="O385" s="4">
        <v>0</v>
      </c>
      <c r="P385" s="4"/>
      <c r="Q385" s="4"/>
      <c r="R385" s="4"/>
      <c r="S385" s="4"/>
      <c r="T385" s="4"/>
      <c r="U385" s="4"/>
      <c r="V385" s="4"/>
      <c r="W385" s="4">
        <v>272027</v>
      </c>
      <c r="X385" s="4">
        <v>1</v>
      </c>
      <c r="Y385" s="4">
        <v>272027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569069</v>
      </c>
      <c r="G386" s="4" t="s">
        <v>158</v>
      </c>
      <c r="H386" s="4" t="s">
        <v>159</v>
      </c>
      <c r="I386" s="4"/>
      <c r="J386" s="4"/>
      <c r="K386" s="4">
        <v>205</v>
      </c>
      <c r="L386" s="4">
        <v>14</v>
      </c>
      <c r="M386" s="4">
        <v>3</v>
      </c>
      <c r="N386" s="4" t="s">
        <v>6</v>
      </c>
      <c r="O386" s="4">
        <v>0</v>
      </c>
      <c r="P386" s="4"/>
      <c r="Q386" s="4"/>
      <c r="R386" s="4"/>
      <c r="S386" s="4"/>
      <c r="T386" s="4"/>
      <c r="U386" s="4"/>
      <c r="V386" s="4"/>
      <c r="W386" s="4">
        <v>569069</v>
      </c>
      <c r="X386" s="4">
        <v>1</v>
      </c>
      <c r="Y386" s="4">
        <v>569069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160</v>
      </c>
      <c r="H387" s="4" t="s">
        <v>161</v>
      </c>
      <c r="I387" s="4"/>
      <c r="J387" s="4"/>
      <c r="K387" s="4">
        <v>232</v>
      </c>
      <c r="L387" s="4">
        <v>15</v>
      </c>
      <c r="M387" s="4">
        <v>3</v>
      </c>
      <c r="N387" s="4" t="s">
        <v>6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5675664</v>
      </c>
      <c r="G388" s="4" t="s">
        <v>162</v>
      </c>
      <c r="H388" s="4" t="s">
        <v>163</v>
      </c>
      <c r="I388" s="4"/>
      <c r="J388" s="4"/>
      <c r="K388" s="4">
        <v>214</v>
      </c>
      <c r="L388" s="4">
        <v>16</v>
      </c>
      <c r="M388" s="4">
        <v>3</v>
      </c>
      <c r="N388" s="4" t="s">
        <v>6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5675664</v>
      </c>
      <c r="X388" s="4">
        <v>1</v>
      </c>
      <c r="Y388" s="4">
        <v>5675664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0</v>
      </c>
      <c r="G389" s="4" t="s">
        <v>164</v>
      </c>
      <c r="H389" s="4" t="s">
        <v>165</v>
      </c>
      <c r="I389" s="4"/>
      <c r="J389" s="4"/>
      <c r="K389" s="4">
        <v>215</v>
      </c>
      <c r="L389" s="4">
        <v>17</v>
      </c>
      <c r="M389" s="4">
        <v>3</v>
      </c>
      <c r="N389" s="4" t="s">
        <v>6</v>
      </c>
      <c r="O389" s="4">
        <v>0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166</v>
      </c>
      <c r="H390" s="4" t="s">
        <v>167</v>
      </c>
      <c r="I390" s="4"/>
      <c r="J390" s="4"/>
      <c r="K390" s="4">
        <v>217</v>
      </c>
      <c r="L390" s="4">
        <v>18</v>
      </c>
      <c r="M390" s="4">
        <v>3</v>
      </c>
      <c r="N390" s="4" t="s">
        <v>6</v>
      </c>
      <c r="O390" s="4">
        <v>0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168</v>
      </c>
      <c r="H391" s="4" t="s">
        <v>169</v>
      </c>
      <c r="I391" s="4"/>
      <c r="J391" s="4"/>
      <c r="K391" s="4">
        <v>230</v>
      </c>
      <c r="L391" s="4">
        <v>19</v>
      </c>
      <c r="M391" s="4">
        <v>3</v>
      </c>
      <c r="N391" s="4" t="s">
        <v>6</v>
      </c>
      <c r="O391" s="4">
        <v>0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170</v>
      </c>
      <c r="H392" s="4" t="s">
        <v>171</v>
      </c>
      <c r="I392" s="4"/>
      <c r="J392" s="4"/>
      <c r="K392" s="4">
        <v>206</v>
      </c>
      <c r="L392" s="4">
        <v>20</v>
      </c>
      <c r="M392" s="4">
        <v>3</v>
      </c>
      <c r="N392" s="4" t="s">
        <v>6</v>
      </c>
      <c r="O392" s="4">
        <v>0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ROUND(Source!U371,O393)</f>
        <v>1589.3203374</v>
      </c>
      <c r="G393" s="4" t="s">
        <v>172</v>
      </c>
      <c r="H393" s="4" t="s">
        <v>173</v>
      </c>
      <c r="I393" s="4"/>
      <c r="J393" s="4"/>
      <c r="K393" s="4">
        <v>207</v>
      </c>
      <c r="L393" s="4">
        <v>21</v>
      </c>
      <c r="M393" s="4">
        <v>3</v>
      </c>
      <c r="N393" s="4" t="s">
        <v>6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1589.3203374</v>
      </c>
      <c r="X393" s="4">
        <v>1</v>
      </c>
      <c r="Y393" s="4">
        <v>1589.3203374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ROUND(Source!V371,O394)</f>
        <v>426.534629</v>
      </c>
      <c r="G394" s="4" t="s">
        <v>174</v>
      </c>
      <c r="H394" s="4" t="s">
        <v>175</v>
      </c>
      <c r="I394" s="4"/>
      <c r="J394" s="4"/>
      <c r="K394" s="4">
        <v>208</v>
      </c>
      <c r="L394" s="4">
        <v>22</v>
      </c>
      <c r="M394" s="4">
        <v>3</v>
      </c>
      <c r="N394" s="4" t="s">
        <v>6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426.534629</v>
      </c>
      <c r="X394" s="4">
        <v>1</v>
      </c>
      <c r="Y394" s="4">
        <v>426.534629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176</v>
      </c>
      <c r="H395" s="4" t="s">
        <v>177</v>
      </c>
      <c r="I395" s="4"/>
      <c r="J395" s="4"/>
      <c r="K395" s="4">
        <v>209</v>
      </c>
      <c r="L395" s="4">
        <v>23</v>
      </c>
      <c r="M395" s="4">
        <v>3</v>
      </c>
      <c r="N395" s="4" t="s">
        <v>6</v>
      </c>
      <c r="O395" s="4">
        <v>0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178</v>
      </c>
      <c r="H396" s="4" t="s">
        <v>179</v>
      </c>
      <c r="I396" s="4"/>
      <c r="J396" s="4"/>
      <c r="K396" s="4">
        <v>233</v>
      </c>
      <c r="L396" s="4">
        <v>24</v>
      </c>
      <c r="M396" s="4">
        <v>3</v>
      </c>
      <c r="N396" s="4" t="s">
        <v>6</v>
      </c>
      <c r="O396" s="4">
        <v>0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889306</v>
      </c>
      <c r="G397" s="4" t="s">
        <v>180</v>
      </c>
      <c r="H397" s="4" t="s">
        <v>181</v>
      </c>
      <c r="I397" s="4"/>
      <c r="J397" s="4"/>
      <c r="K397" s="4">
        <v>210</v>
      </c>
      <c r="L397" s="4">
        <v>25</v>
      </c>
      <c r="M397" s="4">
        <v>3</v>
      </c>
      <c r="N397" s="4" t="s">
        <v>6</v>
      </c>
      <c r="O397" s="4">
        <v>0</v>
      </c>
      <c r="P397" s="4"/>
      <c r="Q397" s="4"/>
      <c r="R397" s="4"/>
      <c r="S397" s="4"/>
      <c r="T397" s="4"/>
      <c r="U397" s="4"/>
      <c r="V397" s="4"/>
      <c r="W397" s="4">
        <v>889306</v>
      </c>
      <c r="X397" s="4">
        <v>1</v>
      </c>
      <c r="Y397" s="4">
        <v>889306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453049</v>
      </c>
      <c r="G398" s="4" t="s">
        <v>182</v>
      </c>
      <c r="H398" s="4" t="s">
        <v>183</v>
      </c>
      <c r="I398" s="4"/>
      <c r="J398" s="4"/>
      <c r="K398" s="4">
        <v>211</v>
      </c>
      <c r="L398" s="4">
        <v>26</v>
      </c>
      <c r="M398" s="4">
        <v>3</v>
      </c>
      <c r="N398" s="4" t="s">
        <v>6</v>
      </c>
      <c r="O398" s="4">
        <v>0</v>
      </c>
      <c r="P398" s="4"/>
      <c r="Q398" s="4"/>
      <c r="R398" s="4"/>
      <c r="S398" s="4"/>
      <c r="T398" s="4"/>
      <c r="U398" s="4"/>
      <c r="V398" s="4"/>
      <c r="W398" s="4">
        <v>453049</v>
      </c>
      <c r="X398" s="4">
        <v>1</v>
      </c>
      <c r="Y398" s="4">
        <v>453049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5675664</v>
      </c>
      <c r="G399" s="4" t="s">
        <v>184</v>
      </c>
      <c r="H399" s="4" t="s">
        <v>185</v>
      </c>
      <c r="I399" s="4"/>
      <c r="J399" s="4"/>
      <c r="K399" s="4">
        <v>224</v>
      </c>
      <c r="L399" s="4">
        <v>27</v>
      </c>
      <c r="M399" s="4">
        <v>3</v>
      </c>
      <c r="N399" s="4" t="s">
        <v>6</v>
      </c>
      <c r="O399" s="4">
        <v>0</v>
      </c>
      <c r="P399" s="4"/>
      <c r="Q399" s="4"/>
      <c r="R399" s="4"/>
      <c r="S399" s="4"/>
      <c r="T399" s="4"/>
      <c r="U399" s="4"/>
      <c r="V399" s="4"/>
      <c r="W399" s="4">
        <v>5675664</v>
      </c>
      <c r="X399" s="4">
        <v>1</v>
      </c>
      <c r="Y399" s="4">
        <v>5675664</v>
      </c>
      <c r="Z399" s="4"/>
      <c r="AA399" s="4"/>
      <c r="AB399" s="4"/>
    </row>
    <row r="401" spans="1:206" x14ac:dyDescent="0.2">
      <c r="A401" s="2">
        <v>51</v>
      </c>
      <c r="B401" s="2">
        <f>B20</f>
        <v>1</v>
      </c>
      <c r="C401" s="2">
        <f>A20</f>
        <v>3</v>
      </c>
      <c r="D401" s="2">
        <f>ROW(A20)</f>
        <v>20</v>
      </c>
      <c r="E401" s="2"/>
      <c r="F401" s="2" t="str">
        <f>IF(F20&lt;&gt;"",F20,"")</f>
        <v>5.3.1.1.1</v>
      </c>
      <c r="G401" s="2" t="str">
        <f>IF(G20&lt;&gt;"",G20,"")</f>
        <v>Монтаж конструкций здания  выше 0.000 (монолит) 1-21,тех. этаж секц.1, 2</v>
      </c>
      <c r="H401" s="2">
        <v>0</v>
      </c>
      <c r="I401" s="2"/>
      <c r="J401" s="2"/>
      <c r="K401" s="2"/>
      <c r="L401" s="2"/>
      <c r="M401" s="2"/>
      <c r="N401" s="2"/>
      <c r="O401" s="2">
        <f t="shared" ref="O401:T401" si="348">ROUND(O59+O129+O187+O252+O313+O371+AB401,0)</f>
        <v>166692290</v>
      </c>
      <c r="P401" s="2">
        <f t="shared" si="348"/>
        <v>104718866</v>
      </c>
      <c r="Q401" s="2">
        <f t="shared" si="348"/>
        <v>36334401</v>
      </c>
      <c r="R401" s="2">
        <f t="shared" si="348"/>
        <v>12872138</v>
      </c>
      <c r="S401" s="2">
        <f t="shared" si="348"/>
        <v>25639023</v>
      </c>
      <c r="T401" s="2">
        <f t="shared" si="348"/>
        <v>0</v>
      </c>
      <c r="U401" s="2">
        <f>U59+U129+U187+U252+U313+U371+AH401</f>
        <v>71670.515018100006</v>
      </c>
      <c r="V401" s="2">
        <f>V59+V129+V187+V252+V313+V371+AI401</f>
        <v>20166.646239499998</v>
      </c>
      <c r="W401" s="2">
        <f>ROUND(W59+W129+W187+W252+W313+W371+AJ401,0)</f>
        <v>0</v>
      </c>
      <c r="X401" s="2">
        <f>ROUND(X59+X129+X187+X252+X313+X371+AK401,0)</f>
        <v>40707687</v>
      </c>
      <c r="Y401" s="2">
        <f>ROUND(Y59+Y129+Y187+Y252+Y313+Y371+AL401,0)</f>
        <v>20734384</v>
      </c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>
        <f t="shared" ref="AO401:BD401" si="349">ROUND(AO59+AO129+AO187+AO252+AO313+AO371+BX401,0)</f>
        <v>0</v>
      </c>
      <c r="AP401" s="2">
        <f t="shared" si="349"/>
        <v>0</v>
      </c>
      <c r="AQ401" s="2">
        <f t="shared" si="349"/>
        <v>0</v>
      </c>
      <c r="AR401" s="2">
        <f t="shared" si="349"/>
        <v>228134361</v>
      </c>
      <c r="AS401" s="2">
        <f t="shared" si="349"/>
        <v>228134361</v>
      </c>
      <c r="AT401" s="2">
        <f t="shared" si="349"/>
        <v>0</v>
      </c>
      <c r="AU401" s="2">
        <f t="shared" si="349"/>
        <v>0</v>
      </c>
      <c r="AV401" s="2">
        <f t="shared" si="349"/>
        <v>104718866</v>
      </c>
      <c r="AW401" s="2">
        <f t="shared" si="349"/>
        <v>104718866</v>
      </c>
      <c r="AX401" s="2">
        <f t="shared" si="349"/>
        <v>0</v>
      </c>
      <c r="AY401" s="2">
        <f t="shared" si="349"/>
        <v>104718866</v>
      </c>
      <c r="AZ401" s="2">
        <f t="shared" si="349"/>
        <v>0</v>
      </c>
      <c r="BA401" s="2">
        <f t="shared" si="349"/>
        <v>0</v>
      </c>
      <c r="BB401" s="2">
        <f t="shared" si="349"/>
        <v>0</v>
      </c>
      <c r="BC401" s="2">
        <f t="shared" si="349"/>
        <v>0</v>
      </c>
      <c r="BD401" s="2">
        <f t="shared" si="349"/>
        <v>0</v>
      </c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>
        <v>0</v>
      </c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201</v>
      </c>
      <c r="F403" s="4">
        <f>ROUND(Source!O401,O403)</f>
        <v>166692290</v>
      </c>
      <c r="G403" s="4" t="s">
        <v>133</v>
      </c>
      <c r="H403" s="4" t="s">
        <v>134</v>
      </c>
      <c r="I403" s="4"/>
      <c r="J403" s="4"/>
      <c r="K403" s="4">
        <v>201</v>
      </c>
      <c r="L403" s="4">
        <v>1</v>
      </c>
      <c r="M403" s="4">
        <v>3</v>
      </c>
      <c r="N403" s="4" t="s">
        <v>6</v>
      </c>
      <c r="O403" s="4">
        <v>0</v>
      </c>
      <c r="P403" s="4"/>
      <c r="Q403" s="4"/>
      <c r="R403" s="4"/>
      <c r="S403" s="4"/>
      <c r="T403" s="4"/>
      <c r="U403" s="4"/>
      <c r="V403" s="4"/>
      <c r="W403" s="4">
        <v>166692290</v>
      </c>
      <c r="X403" s="4">
        <v>1</v>
      </c>
      <c r="Y403" s="4">
        <v>166692290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202</v>
      </c>
      <c r="F404" s="4">
        <f>ROUND(Source!P401,O404)</f>
        <v>104718866</v>
      </c>
      <c r="G404" s="4" t="s">
        <v>135</v>
      </c>
      <c r="H404" s="4" t="s">
        <v>136</v>
      </c>
      <c r="I404" s="4"/>
      <c r="J404" s="4"/>
      <c r="K404" s="4">
        <v>202</v>
      </c>
      <c r="L404" s="4">
        <v>2</v>
      </c>
      <c r="M404" s="4">
        <v>3</v>
      </c>
      <c r="N404" s="4" t="s">
        <v>6</v>
      </c>
      <c r="O404" s="4">
        <v>0</v>
      </c>
      <c r="P404" s="4"/>
      <c r="Q404" s="4"/>
      <c r="R404" s="4"/>
      <c r="S404" s="4"/>
      <c r="T404" s="4"/>
      <c r="U404" s="4"/>
      <c r="V404" s="4"/>
      <c r="W404" s="4">
        <v>104718866</v>
      </c>
      <c r="X404" s="4">
        <v>1</v>
      </c>
      <c r="Y404" s="4">
        <v>104718866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222</v>
      </c>
      <c r="F405" s="4">
        <f>ROUND(Source!AO401,O405)</f>
        <v>0</v>
      </c>
      <c r="G405" s="4" t="s">
        <v>137</v>
      </c>
      <c r="H405" s="4" t="s">
        <v>138</v>
      </c>
      <c r="I405" s="4"/>
      <c r="J405" s="4"/>
      <c r="K405" s="4">
        <v>222</v>
      </c>
      <c r="L405" s="4">
        <v>3</v>
      </c>
      <c r="M405" s="4">
        <v>3</v>
      </c>
      <c r="N405" s="4" t="s">
        <v>6</v>
      </c>
      <c r="O405" s="4">
        <v>0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225</v>
      </c>
      <c r="F406" s="4">
        <f>ROUND(Source!AV401,O406)</f>
        <v>104718866</v>
      </c>
      <c r="G406" s="4" t="s">
        <v>139</v>
      </c>
      <c r="H406" s="4" t="s">
        <v>140</v>
      </c>
      <c r="I406" s="4"/>
      <c r="J406" s="4"/>
      <c r="K406" s="4">
        <v>225</v>
      </c>
      <c r="L406" s="4">
        <v>4</v>
      </c>
      <c r="M406" s="4">
        <v>3</v>
      </c>
      <c r="N406" s="4" t="s">
        <v>6</v>
      </c>
      <c r="O406" s="4">
        <v>0</v>
      </c>
      <c r="P406" s="4"/>
      <c r="Q406" s="4"/>
      <c r="R406" s="4"/>
      <c r="S406" s="4"/>
      <c r="T406" s="4"/>
      <c r="U406" s="4"/>
      <c r="V406" s="4"/>
      <c r="W406" s="4">
        <v>104718866</v>
      </c>
      <c r="X406" s="4">
        <v>1</v>
      </c>
      <c r="Y406" s="4">
        <v>104718866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226</v>
      </c>
      <c r="F407" s="4">
        <f>ROUND(Source!AW401,O407)</f>
        <v>104718866</v>
      </c>
      <c r="G407" s="4" t="s">
        <v>141</v>
      </c>
      <c r="H407" s="4" t="s">
        <v>142</v>
      </c>
      <c r="I407" s="4"/>
      <c r="J407" s="4"/>
      <c r="K407" s="4">
        <v>226</v>
      </c>
      <c r="L407" s="4">
        <v>5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104718866</v>
      </c>
      <c r="X407" s="4">
        <v>1</v>
      </c>
      <c r="Y407" s="4">
        <v>104718866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227</v>
      </c>
      <c r="F408" s="4">
        <f>ROUND(Source!AX401,O408)</f>
        <v>0</v>
      </c>
      <c r="G408" s="4" t="s">
        <v>143</v>
      </c>
      <c r="H408" s="4" t="s">
        <v>144</v>
      </c>
      <c r="I408" s="4"/>
      <c r="J408" s="4"/>
      <c r="K408" s="4">
        <v>227</v>
      </c>
      <c r="L408" s="4">
        <v>6</v>
      </c>
      <c r="M408" s="4">
        <v>3</v>
      </c>
      <c r="N408" s="4" t="s">
        <v>6</v>
      </c>
      <c r="O408" s="4">
        <v>0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228</v>
      </c>
      <c r="F409" s="4">
        <f>ROUND(Source!AY401,O409)</f>
        <v>104718866</v>
      </c>
      <c r="G409" s="4" t="s">
        <v>145</v>
      </c>
      <c r="H409" s="4" t="s">
        <v>146</v>
      </c>
      <c r="I409" s="4"/>
      <c r="J409" s="4"/>
      <c r="K409" s="4">
        <v>228</v>
      </c>
      <c r="L409" s="4">
        <v>7</v>
      </c>
      <c r="M409" s="4">
        <v>3</v>
      </c>
      <c r="N409" s="4" t="s">
        <v>6</v>
      </c>
      <c r="O409" s="4">
        <v>0</v>
      </c>
      <c r="P409" s="4"/>
      <c r="Q409" s="4"/>
      <c r="R409" s="4"/>
      <c r="S409" s="4"/>
      <c r="T409" s="4"/>
      <c r="U409" s="4"/>
      <c r="V409" s="4"/>
      <c r="W409" s="4">
        <v>104718866</v>
      </c>
      <c r="X409" s="4">
        <v>1</v>
      </c>
      <c r="Y409" s="4">
        <v>104718866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216</v>
      </c>
      <c r="F410" s="4">
        <f>ROUND(Source!AP401,O410)</f>
        <v>0</v>
      </c>
      <c r="G410" s="4" t="s">
        <v>147</v>
      </c>
      <c r="H410" s="4" t="s">
        <v>148</v>
      </c>
      <c r="I410" s="4"/>
      <c r="J410" s="4"/>
      <c r="K410" s="4">
        <v>216</v>
      </c>
      <c r="L410" s="4">
        <v>8</v>
      </c>
      <c r="M410" s="4">
        <v>3</v>
      </c>
      <c r="N410" s="4" t="s">
        <v>6</v>
      </c>
      <c r="O410" s="4">
        <v>0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223</v>
      </c>
      <c r="F411" s="4">
        <f>ROUND(Source!AQ401,O411)</f>
        <v>0</v>
      </c>
      <c r="G411" s="4" t="s">
        <v>149</v>
      </c>
      <c r="H411" s="4" t="s">
        <v>150</v>
      </c>
      <c r="I411" s="4"/>
      <c r="J411" s="4"/>
      <c r="K411" s="4">
        <v>223</v>
      </c>
      <c r="L411" s="4">
        <v>9</v>
      </c>
      <c r="M411" s="4">
        <v>3</v>
      </c>
      <c r="N411" s="4" t="s">
        <v>6</v>
      </c>
      <c r="O411" s="4">
        <v>0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229</v>
      </c>
      <c r="F412" s="4">
        <f>ROUND(Source!AZ401,O412)</f>
        <v>0</v>
      </c>
      <c r="G412" s="4" t="s">
        <v>151</v>
      </c>
      <c r="H412" s="4" t="s">
        <v>152</v>
      </c>
      <c r="I412" s="4"/>
      <c r="J412" s="4"/>
      <c r="K412" s="4">
        <v>229</v>
      </c>
      <c r="L412" s="4">
        <v>10</v>
      </c>
      <c r="M412" s="4">
        <v>3</v>
      </c>
      <c r="N412" s="4" t="s">
        <v>6</v>
      </c>
      <c r="O412" s="4">
        <v>0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203</v>
      </c>
      <c r="F413" s="4">
        <f>ROUND(Source!Q401,O413)</f>
        <v>36334401</v>
      </c>
      <c r="G413" s="4" t="s">
        <v>132</v>
      </c>
      <c r="H413" s="4" t="s">
        <v>153</v>
      </c>
      <c r="I413" s="4"/>
      <c r="J413" s="4"/>
      <c r="K413" s="4">
        <v>203</v>
      </c>
      <c r="L413" s="4">
        <v>11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36334401</v>
      </c>
      <c r="X413" s="4">
        <v>1</v>
      </c>
      <c r="Y413" s="4">
        <v>36334401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231</v>
      </c>
      <c r="F414" s="4">
        <f>ROUND(Source!BB401,O414)</f>
        <v>0</v>
      </c>
      <c r="G414" s="4" t="s">
        <v>154</v>
      </c>
      <c r="H414" s="4" t="s">
        <v>155</v>
      </c>
      <c r="I414" s="4"/>
      <c r="J414" s="4"/>
      <c r="K414" s="4">
        <v>231</v>
      </c>
      <c r="L414" s="4">
        <v>12</v>
      </c>
      <c r="M414" s="4">
        <v>3</v>
      </c>
      <c r="N414" s="4" t="s">
        <v>6</v>
      </c>
      <c r="O414" s="4">
        <v>0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204</v>
      </c>
      <c r="F415" s="4">
        <f>ROUND(Source!R401,O415)</f>
        <v>12872138</v>
      </c>
      <c r="G415" s="4" t="s">
        <v>156</v>
      </c>
      <c r="H415" s="4" t="s">
        <v>157</v>
      </c>
      <c r="I415" s="4"/>
      <c r="J415" s="4"/>
      <c r="K415" s="4">
        <v>204</v>
      </c>
      <c r="L415" s="4">
        <v>13</v>
      </c>
      <c r="M415" s="4">
        <v>3</v>
      </c>
      <c r="N415" s="4" t="s">
        <v>6</v>
      </c>
      <c r="O415" s="4">
        <v>0</v>
      </c>
      <c r="P415" s="4"/>
      <c r="Q415" s="4"/>
      <c r="R415" s="4"/>
      <c r="S415" s="4"/>
      <c r="T415" s="4"/>
      <c r="U415" s="4"/>
      <c r="V415" s="4"/>
      <c r="W415" s="4">
        <v>12872138</v>
      </c>
      <c r="X415" s="4">
        <v>1</v>
      </c>
      <c r="Y415" s="4">
        <v>12872138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205</v>
      </c>
      <c r="F416" s="4">
        <f>ROUND(Source!S401,O416)</f>
        <v>25639023</v>
      </c>
      <c r="G416" s="4" t="s">
        <v>158</v>
      </c>
      <c r="H416" s="4" t="s">
        <v>159</v>
      </c>
      <c r="I416" s="4"/>
      <c r="J416" s="4"/>
      <c r="K416" s="4">
        <v>205</v>
      </c>
      <c r="L416" s="4">
        <v>14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25639023</v>
      </c>
      <c r="X416" s="4">
        <v>1</v>
      </c>
      <c r="Y416" s="4">
        <v>25639023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232</v>
      </c>
      <c r="F417" s="4">
        <f>ROUND(Source!BC401,O417)</f>
        <v>0</v>
      </c>
      <c r="G417" s="4" t="s">
        <v>160</v>
      </c>
      <c r="H417" s="4" t="s">
        <v>161</v>
      </c>
      <c r="I417" s="4"/>
      <c r="J417" s="4"/>
      <c r="K417" s="4">
        <v>232</v>
      </c>
      <c r="L417" s="4">
        <v>15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214</v>
      </c>
      <c r="F418" s="4">
        <f>ROUND(Source!AS401,O418)</f>
        <v>228134361</v>
      </c>
      <c r="G418" s="4" t="s">
        <v>162</v>
      </c>
      <c r="H418" s="4" t="s">
        <v>163</v>
      </c>
      <c r="I418" s="4"/>
      <c r="J418" s="4"/>
      <c r="K418" s="4">
        <v>214</v>
      </c>
      <c r="L418" s="4">
        <v>16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228134361</v>
      </c>
      <c r="X418" s="4">
        <v>1</v>
      </c>
      <c r="Y418" s="4">
        <v>228134361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215</v>
      </c>
      <c r="F419" s="4">
        <f>ROUND(Source!AT401,O419)</f>
        <v>0</v>
      </c>
      <c r="G419" s="4" t="s">
        <v>164</v>
      </c>
      <c r="H419" s="4" t="s">
        <v>165</v>
      </c>
      <c r="I419" s="4"/>
      <c r="J419" s="4"/>
      <c r="K419" s="4">
        <v>215</v>
      </c>
      <c r="L419" s="4">
        <v>17</v>
      </c>
      <c r="M419" s="4">
        <v>3</v>
      </c>
      <c r="N419" s="4" t="s">
        <v>6</v>
      </c>
      <c r="O419" s="4">
        <v>0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217</v>
      </c>
      <c r="F420" s="4">
        <f>ROUND(Source!AU401,O420)</f>
        <v>0</v>
      </c>
      <c r="G420" s="4" t="s">
        <v>166</v>
      </c>
      <c r="H420" s="4" t="s">
        <v>167</v>
      </c>
      <c r="I420" s="4"/>
      <c r="J420" s="4"/>
      <c r="K420" s="4">
        <v>217</v>
      </c>
      <c r="L420" s="4">
        <v>18</v>
      </c>
      <c r="M420" s="4">
        <v>3</v>
      </c>
      <c r="N420" s="4" t="s">
        <v>6</v>
      </c>
      <c r="O420" s="4">
        <v>0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230</v>
      </c>
      <c r="F421" s="4">
        <f>ROUND(Source!BA401,O421)</f>
        <v>0</v>
      </c>
      <c r="G421" s="4" t="s">
        <v>168</v>
      </c>
      <c r="H421" s="4" t="s">
        <v>169</v>
      </c>
      <c r="I421" s="4"/>
      <c r="J421" s="4"/>
      <c r="K421" s="4">
        <v>230</v>
      </c>
      <c r="L421" s="4">
        <v>19</v>
      </c>
      <c r="M421" s="4">
        <v>3</v>
      </c>
      <c r="N421" s="4" t="s">
        <v>6</v>
      </c>
      <c r="O421" s="4">
        <v>0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206</v>
      </c>
      <c r="F422" s="4">
        <f>ROUND(Source!T401,O422)</f>
        <v>0</v>
      </c>
      <c r="G422" s="4" t="s">
        <v>170</v>
      </c>
      <c r="H422" s="4" t="s">
        <v>171</v>
      </c>
      <c r="I422" s="4"/>
      <c r="J422" s="4"/>
      <c r="K422" s="4">
        <v>206</v>
      </c>
      <c r="L422" s="4">
        <v>20</v>
      </c>
      <c r="M422" s="4">
        <v>3</v>
      </c>
      <c r="N422" s="4" t="s">
        <v>6</v>
      </c>
      <c r="O422" s="4">
        <v>0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207</v>
      </c>
      <c r="F423" s="4">
        <f>ROUND(Source!U401,O423)</f>
        <v>71670.515018100006</v>
      </c>
      <c r="G423" s="4" t="s">
        <v>172</v>
      </c>
      <c r="H423" s="4" t="s">
        <v>173</v>
      </c>
      <c r="I423" s="4"/>
      <c r="J423" s="4"/>
      <c r="K423" s="4">
        <v>207</v>
      </c>
      <c r="L423" s="4">
        <v>21</v>
      </c>
      <c r="M423" s="4">
        <v>3</v>
      </c>
      <c r="N423" s="4" t="s">
        <v>6</v>
      </c>
      <c r="O423" s="4">
        <v>7</v>
      </c>
      <c r="P423" s="4"/>
      <c r="Q423" s="4"/>
      <c r="R423" s="4"/>
      <c r="S423" s="4"/>
      <c r="T423" s="4"/>
      <c r="U423" s="4"/>
      <c r="V423" s="4"/>
      <c r="W423" s="4">
        <v>71670.515018100006</v>
      </c>
      <c r="X423" s="4">
        <v>1</v>
      </c>
      <c r="Y423" s="4">
        <v>71670.515018100006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208</v>
      </c>
      <c r="F424" s="4">
        <f>ROUND(Source!V401,O424)</f>
        <v>20166.646239500002</v>
      </c>
      <c r="G424" s="4" t="s">
        <v>174</v>
      </c>
      <c r="H424" s="4" t="s">
        <v>175</v>
      </c>
      <c r="I424" s="4"/>
      <c r="J424" s="4"/>
      <c r="K424" s="4">
        <v>208</v>
      </c>
      <c r="L424" s="4">
        <v>22</v>
      </c>
      <c r="M424" s="4">
        <v>3</v>
      </c>
      <c r="N424" s="4" t="s">
        <v>6</v>
      </c>
      <c r="O424" s="4">
        <v>7</v>
      </c>
      <c r="P424" s="4"/>
      <c r="Q424" s="4"/>
      <c r="R424" s="4"/>
      <c r="S424" s="4"/>
      <c r="T424" s="4"/>
      <c r="U424" s="4"/>
      <c r="V424" s="4"/>
      <c r="W424" s="4">
        <v>20166.646239500002</v>
      </c>
      <c r="X424" s="4">
        <v>1</v>
      </c>
      <c r="Y424" s="4">
        <v>20166.646239500002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209</v>
      </c>
      <c r="F425" s="4">
        <f>ROUND(Source!W401,O425)</f>
        <v>0</v>
      </c>
      <c r="G425" s="4" t="s">
        <v>176</v>
      </c>
      <c r="H425" s="4" t="s">
        <v>177</v>
      </c>
      <c r="I425" s="4"/>
      <c r="J425" s="4"/>
      <c r="K425" s="4">
        <v>209</v>
      </c>
      <c r="L425" s="4">
        <v>23</v>
      </c>
      <c r="M425" s="4">
        <v>3</v>
      </c>
      <c r="N425" s="4" t="s">
        <v>6</v>
      </c>
      <c r="O425" s="4">
        <v>0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233</v>
      </c>
      <c r="F426" s="4">
        <f>ROUND(Source!BD401,O426)</f>
        <v>0</v>
      </c>
      <c r="G426" s="4" t="s">
        <v>178</v>
      </c>
      <c r="H426" s="4" t="s">
        <v>179</v>
      </c>
      <c r="I426" s="4"/>
      <c r="J426" s="4"/>
      <c r="K426" s="4">
        <v>233</v>
      </c>
      <c r="L426" s="4">
        <v>24</v>
      </c>
      <c r="M426" s="4">
        <v>3</v>
      </c>
      <c r="N426" s="4" t="s">
        <v>6</v>
      </c>
      <c r="O426" s="4">
        <v>0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210</v>
      </c>
      <c r="F427" s="4">
        <f>ROUND(Source!X401,O427)</f>
        <v>40707687</v>
      </c>
      <c r="G427" s="4" t="s">
        <v>180</v>
      </c>
      <c r="H427" s="4" t="s">
        <v>181</v>
      </c>
      <c r="I427" s="4"/>
      <c r="J427" s="4"/>
      <c r="K427" s="4">
        <v>210</v>
      </c>
      <c r="L427" s="4">
        <v>25</v>
      </c>
      <c r="M427" s="4">
        <v>3</v>
      </c>
      <c r="N427" s="4" t="s">
        <v>6</v>
      </c>
      <c r="O427" s="4">
        <v>0</v>
      </c>
      <c r="P427" s="4"/>
      <c r="Q427" s="4"/>
      <c r="R427" s="4"/>
      <c r="S427" s="4"/>
      <c r="T427" s="4"/>
      <c r="U427" s="4"/>
      <c r="V427" s="4"/>
      <c r="W427" s="4">
        <v>40707687</v>
      </c>
      <c r="X427" s="4">
        <v>1</v>
      </c>
      <c r="Y427" s="4">
        <v>40707687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211</v>
      </c>
      <c r="F428" s="4">
        <f>ROUND(Source!Y401,O428)</f>
        <v>20734384</v>
      </c>
      <c r="G428" s="4" t="s">
        <v>182</v>
      </c>
      <c r="H428" s="4" t="s">
        <v>183</v>
      </c>
      <c r="I428" s="4"/>
      <c r="J428" s="4"/>
      <c r="K428" s="4">
        <v>211</v>
      </c>
      <c r="L428" s="4">
        <v>26</v>
      </c>
      <c r="M428" s="4">
        <v>3</v>
      </c>
      <c r="N428" s="4" t="s">
        <v>6</v>
      </c>
      <c r="O428" s="4">
        <v>0</v>
      </c>
      <c r="P428" s="4"/>
      <c r="Q428" s="4"/>
      <c r="R428" s="4"/>
      <c r="S428" s="4"/>
      <c r="T428" s="4"/>
      <c r="U428" s="4"/>
      <c r="V428" s="4"/>
      <c r="W428" s="4">
        <v>20734384</v>
      </c>
      <c r="X428" s="4">
        <v>1</v>
      </c>
      <c r="Y428" s="4">
        <v>20734384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224</v>
      </c>
      <c r="F429" s="4">
        <f>ROUND(Source!AR401,O429)</f>
        <v>228134361</v>
      </c>
      <c r="G429" s="4" t="s">
        <v>184</v>
      </c>
      <c r="H429" s="4" t="s">
        <v>185</v>
      </c>
      <c r="I429" s="4"/>
      <c r="J429" s="4"/>
      <c r="K429" s="4">
        <v>224</v>
      </c>
      <c r="L429" s="4">
        <v>27</v>
      </c>
      <c r="M429" s="4">
        <v>3</v>
      </c>
      <c r="N429" s="4" t="s">
        <v>6</v>
      </c>
      <c r="O429" s="4">
        <v>0</v>
      </c>
      <c r="P429" s="4"/>
      <c r="Q429" s="4"/>
      <c r="R429" s="4"/>
      <c r="S429" s="4"/>
      <c r="T429" s="4"/>
      <c r="U429" s="4"/>
      <c r="V429" s="4"/>
      <c r="W429" s="4">
        <v>228134361</v>
      </c>
      <c r="X429" s="4">
        <v>1</v>
      </c>
      <c r="Y429" s="4">
        <v>228134361</v>
      </c>
      <c r="Z429" s="4"/>
      <c r="AA429" s="4"/>
      <c r="AB429" s="4"/>
    </row>
    <row r="431" spans="1:206" x14ac:dyDescent="0.2">
      <c r="A431" s="2">
        <v>51</v>
      </c>
      <c r="B431" s="2">
        <f>B12</f>
        <v>485</v>
      </c>
      <c r="C431" s="2">
        <f>A12</f>
        <v>1</v>
      </c>
      <c r="D431" s="2">
        <f>ROW(A12)</f>
        <v>12</v>
      </c>
      <c r="E431" s="2"/>
      <c r="F431" s="2" t="str">
        <f>IF(F12&lt;&gt;"",F12,"")</f>
        <v>5.3.1.1.1 Монтаж конструкций здания выше 0.000(монолит), 1-21, техэтаж в т.ч.надбавка на заготовки П п.18.2 на 2кв 2026</v>
      </c>
      <c r="G431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431" s="2">
        <v>0</v>
      </c>
      <c r="I431" s="2"/>
      <c r="J431" s="2"/>
      <c r="K431" s="2"/>
      <c r="L431" s="2"/>
      <c r="M431" s="2"/>
      <c r="N431" s="2"/>
      <c r="O431" s="2">
        <f t="shared" ref="O431:T431" si="350">ROUND(O401,0)</f>
        <v>166692290</v>
      </c>
      <c r="P431" s="2">
        <f t="shared" si="350"/>
        <v>104718866</v>
      </c>
      <c r="Q431" s="2">
        <f t="shared" si="350"/>
        <v>36334401</v>
      </c>
      <c r="R431" s="2">
        <f t="shared" si="350"/>
        <v>12872138</v>
      </c>
      <c r="S431" s="2">
        <f t="shared" si="350"/>
        <v>25639023</v>
      </c>
      <c r="T431" s="2">
        <f t="shared" si="350"/>
        <v>0</v>
      </c>
      <c r="U431" s="2">
        <f>U401</f>
        <v>71670.515018100006</v>
      </c>
      <c r="V431" s="2">
        <f>V401</f>
        <v>20166.646239499998</v>
      </c>
      <c r="W431" s="2">
        <f>ROUND(W401,0)</f>
        <v>0</v>
      </c>
      <c r="X431" s="2">
        <f>ROUND(X401,0)</f>
        <v>40707687</v>
      </c>
      <c r="Y431" s="2">
        <f>ROUND(Y401,0)</f>
        <v>20734384</v>
      </c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>
        <f t="shared" ref="AO431:BD431" si="351">ROUND(AO401,0)</f>
        <v>0</v>
      </c>
      <c r="AP431" s="2">
        <f t="shared" si="351"/>
        <v>0</v>
      </c>
      <c r="AQ431" s="2">
        <f t="shared" si="351"/>
        <v>0</v>
      </c>
      <c r="AR431" s="2">
        <f t="shared" si="351"/>
        <v>228134361</v>
      </c>
      <c r="AS431" s="2">
        <f t="shared" si="351"/>
        <v>228134361</v>
      </c>
      <c r="AT431" s="2">
        <f t="shared" si="351"/>
        <v>0</v>
      </c>
      <c r="AU431" s="2">
        <f t="shared" si="351"/>
        <v>0</v>
      </c>
      <c r="AV431" s="2">
        <f t="shared" si="351"/>
        <v>104718866</v>
      </c>
      <c r="AW431" s="2">
        <f t="shared" si="351"/>
        <v>104718866</v>
      </c>
      <c r="AX431" s="2">
        <f t="shared" si="351"/>
        <v>0</v>
      </c>
      <c r="AY431" s="2">
        <f t="shared" si="351"/>
        <v>104718866</v>
      </c>
      <c r="AZ431" s="2">
        <f t="shared" si="351"/>
        <v>0</v>
      </c>
      <c r="BA431" s="2">
        <f t="shared" si="351"/>
        <v>0</v>
      </c>
      <c r="BB431" s="2">
        <f t="shared" si="351"/>
        <v>0</v>
      </c>
      <c r="BC431" s="2">
        <f t="shared" si="351"/>
        <v>0</v>
      </c>
      <c r="BD431" s="2">
        <f t="shared" si="351"/>
        <v>0</v>
      </c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>
        <v>0</v>
      </c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201</v>
      </c>
      <c r="F433" s="4">
        <f>ROUND(Source!O431,O433)</f>
        <v>166692290</v>
      </c>
      <c r="G433" s="4" t="s">
        <v>133</v>
      </c>
      <c r="H433" s="4" t="s">
        <v>134</v>
      </c>
      <c r="I433" s="4"/>
      <c r="J433" s="4"/>
      <c r="K433" s="4">
        <v>201</v>
      </c>
      <c r="L433" s="4">
        <v>1</v>
      </c>
      <c r="M433" s="4">
        <v>3</v>
      </c>
      <c r="N433" s="4" t="s">
        <v>6</v>
      </c>
      <c r="O433" s="4">
        <v>0</v>
      </c>
      <c r="P433" s="4"/>
      <c r="Q433" s="4"/>
      <c r="R433" s="4"/>
      <c r="S433" s="4"/>
      <c r="T433" s="4"/>
      <c r="U433" s="4"/>
      <c r="V433" s="4"/>
      <c r="W433" s="4">
        <v>166692290</v>
      </c>
      <c r="X433" s="4">
        <v>1</v>
      </c>
      <c r="Y433" s="4">
        <v>166692290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202</v>
      </c>
      <c r="F434" s="4">
        <f>ROUND(Source!P431,O434)</f>
        <v>104718866</v>
      </c>
      <c r="G434" s="4" t="s">
        <v>135</v>
      </c>
      <c r="H434" s="4" t="s">
        <v>136</v>
      </c>
      <c r="I434" s="4"/>
      <c r="J434" s="4"/>
      <c r="K434" s="4">
        <v>202</v>
      </c>
      <c r="L434" s="4">
        <v>2</v>
      </c>
      <c r="M434" s="4">
        <v>3</v>
      </c>
      <c r="N434" s="4" t="s">
        <v>6</v>
      </c>
      <c r="O434" s="4">
        <v>0</v>
      </c>
      <c r="P434" s="4"/>
      <c r="Q434" s="4"/>
      <c r="R434" s="4"/>
      <c r="S434" s="4"/>
      <c r="T434" s="4"/>
      <c r="U434" s="4"/>
      <c r="V434" s="4"/>
      <c r="W434" s="4">
        <v>104718866</v>
      </c>
      <c r="X434" s="4">
        <v>1</v>
      </c>
      <c r="Y434" s="4">
        <v>104718866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222</v>
      </c>
      <c r="F435" s="4">
        <f>ROUND(Source!AO431,O435)</f>
        <v>0</v>
      </c>
      <c r="G435" s="4" t="s">
        <v>137</v>
      </c>
      <c r="H435" s="4" t="s">
        <v>138</v>
      </c>
      <c r="I435" s="4"/>
      <c r="J435" s="4"/>
      <c r="K435" s="4">
        <v>222</v>
      </c>
      <c r="L435" s="4">
        <v>3</v>
      </c>
      <c r="M435" s="4">
        <v>3</v>
      </c>
      <c r="N435" s="4" t="s">
        <v>6</v>
      </c>
      <c r="O435" s="4">
        <v>0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225</v>
      </c>
      <c r="F436" s="4">
        <f>ROUND(Source!AV431,O436)</f>
        <v>104718866</v>
      </c>
      <c r="G436" s="4" t="s">
        <v>139</v>
      </c>
      <c r="H436" s="4" t="s">
        <v>140</v>
      </c>
      <c r="I436" s="4"/>
      <c r="J436" s="4"/>
      <c r="K436" s="4">
        <v>225</v>
      </c>
      <c r="L436" s="4">
        <v>4</v>
      </c>
      <c r="M436" s="4">
        <v>3</v>
      </c>
      <c r="N436" s="4" t="s">
        <v>6</v>
      </c>
      <c r="O436" s="4">
        <v>0</v>
      </c>
      <c r="P436" s="4"/>
      <c r="Q436" s="4"/>
      <c r="R436" s="4"/>
      <c r="S436" s="4"/>
      <c r="T436" s="4"/>
      <c r="U436" s="4"/>
      <c r="V436" s="4"/>
      <c r="W436" s="4">
        <v>104718866</v>
      </c>
      <c r="X436" s="4">
        <v>1</v>
      </c>
      <c r="Y436" s="4">
        <v>104718866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226</v>
      </c>
      <c r="F437" s="4">
        <f>ROUND(Source!AW431,O437)</f>
        <v>104718866</v>
      </c>
      <c r="G437" s="4" t="s">
        <v>141</v>
      </c>
      <c r="H437" s="4" t="s">
        <v>142</v>
      </c>
      <c r="I437" s="4"/>
      <c r="J437" s="4"/>
      <c r="K437" s="4">
        <v>226</v>
      </c>
      <c r="L437" s="4">
        <v>5</v>
      </c>
      <c r="M437" s="4">
        <v>3</v>
      </c>
      <c r="N437" s="4" t="s">
        <v>6</v>
      </c>
      <c r="O437" s="4">
        <v>0</v>
      </c>
      <c r="P437" s="4"/>
      <c r="Q437" s="4"/>
      <c r="R437" s="4"/>
      <c r="S437" s="4"/>
      <c r="T437" s="4"/>
      <c r="U437" s="4"/>
      <c r="V437" s="4"/>
      <c r="W437" s="4">
        <v>104718866</v>
      </c>
      <c r="X437" s="4">
        <v>1</v>
      </c>
      <c r="Y437" s="4">
        <v>104718866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227</v>
      </c>
      <c r="F438" s="4">
        <f>ROUND(Source!AX431,O438)</f>
        <v>0</v>
      </c>
      <c r="G438" s="4" t="s">
        <v>143</v>
      </c>
      <c r="H438" s="4" t="s">
        <v>144</v>
      </c>
      <c r="I438" s="4"/>
      <c r="J438" s="4"/>
      <c r="K438" s="4">
        <v>227</v>
      </c>
      <c r="L438" s="4">
        <v>6</v>
      </c>
      <c r="M438" s="4">
        <v>3</v>
      </c>
      <c r="N438" s="4" t="s">
        <v>6</v>
      </c>
      <c r="O438" s="4">
        <v>0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228</v>
      </c>
      <c r="F439" s="4">
        <f>ROUND(Source!AY431,O439)</f>
        <v>104718866</v>
      </c>
      <c r="G439" s="4" t="s">
        <v>145</v>
      </c>
      <c r="H439" s="4" t="s">
        <v>146</v>
      </c>
      <c r="I439" s="4"/>
      <c r="J439" s="4"/>
      <c r="K439" s="4">
        <v>228</v>
      </c>
      <c r="L439" s="4">
        <v>7</v>
      </c>
      <c r="M439" s="4">
        <v>3</v>
      </c>
      <c r="N439" s="4" t="s">
        <v>6</v>
      </c>
      <c r="O439" s="4">
        <v>0</v>
      </c>
      <c r="P439" s="4"/>
      <c r="Q439" s="4"/>
      <c r="R439" s="4"/>
      <c r="S439" s="4"/>
      <c r="T439" s="4"/>
      <c r="U439" s="4"/>
      <c r="V439" s="4"/>
      <c r="W439" s="4">
        <v>104718866</v>
      </c>
      <c r="X439" s="4">
        <v>1</v>
      </c>
      <c r="Y439" s="4">
        <v>104718866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216</v>
      </c>
      <c r="F440" s="4">
        <f>ROUND(Source!AP431,O440)</f>
        <v>0</v>
      </c>
      <c r="G440" s="4" t="s">
        <v>147</v>
      </c>
      <c r="H440" s="4" t="s">
        <v>148</v>
      </c>
      <c r="I440" s="4"/>
      <c r="J440" s="4"/>
      <c r="K440" s="4">
        <v>216</v>
      </c>
      <c r="L440" s="4">
        <v>8</v>
      </c>
      <c r="M440" s="4">
        <v>3</v>
      </c>
      <c r="N440" s="4" t="s">
        <v>6</v>
      </c>
      <c r="O440" s="4">
        <v>0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223</v>
      </c>
      <c r="F441" s="4">
        <f>ROUND(Source!AQ431,O441)</f>
        <v>0</v>
      </c>
      <c r="G441" s="4" t="s">
        <v>149</v>
      </c>
      <c r="H441" s="4" t="s">
        <v>150</v>
      </c>
      <c r="I441" s="4"/>
      <c r="J441" s="4"/>
      <c r="K441" s="4">
        <v>223</v>
      </c>
      <c r="L441" s="4">
        <v>9</v>
      </c>
      <c r="M441" s="4">
        <v>3</v>
      </c>
      <c r="N441" s="4" t="s">
        <v>6</v>
      </c>
      <c r="O441" s="4">
        <v>0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229</v>
      </c>
      <c r="F442" s="4">
        <f>ROUND(Source!AZ431,O442)</f>
        <v>0</v>
      </c>
      <c r="G442" s="4" t="s">
        <v>151</v>
      </c>
      <c r="H442" s="4" t="s">
        <v>152</v>
      </c>
      <c r="I442" s="4"/>
      <c r="J442" s="4"/>
      <c r="K442" s="4">
        <v>229</v>
      </c>
      <c r="L442" s="4">
        <v>10</v>
      </c>
      <c r="M442" s="4">
        <v>3</v>
      </c>
      <c r="N442" s="4" t="s">
        <v>6</v>
      </c>
      <c r="O442" s="4">
        <v>0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203</v>
      </c>
      <c r="F443" s="4">
        <f>ROUND(Source!Q431,O443)</f>
        <v>36334401</v>
      </c>
      <c r="G443" s="4" t="s">
        <v>132</v>
      </c>
      <c r="H443" s="4" t="s">
        <v>153</v>
      </c>
      <c r="I443" s="4"/>
      <c r="J443" s="4"/>
      <c r="K443" s="4">
        <v>203</v>
      </c>
      <c r="L443" s="4">
        <v>11</v>
      </c>
      <c r="M443" s="4">
        <v>3</v>
      </c>
      <c r="N443" s="4" t="s">
        <v>6</v>
      </c>
      <c r="O443" s="4">
        <v>0</v>
      </c>
      <c r="P443" s="4"/>
      <c r="Q443" s="4"/>
      <c r="R443" s="4"/>
      <c r="S443" s="4"/>
      <c r="T443" s="4"/>
      <c r="U443" s="4"/>
      <c r="V443" s="4"/>
      <c r="W443" s="4">
        <v>36334401</v>
      </c>
      <c r="X443" s="4">
        <v>1</v>
      </c>
      <c r="Y443" s="4">
        <v>36334401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231</v>
      </c>
      <c r="F444" s="4">
        <f>ROUND(Source!BB431,O444)</f>
        <v>0</v>
      </c>
      <c r="G444" s="4" t="s">
        <v>154</v>
      </c>
      <c r="H444" s="4" t="s">
        <v>155</v>
      </c>
      <c r="I444" s="4"/>
      <c r="J444" s="4"/>
      <c r="K444" s="4">
        <v>231</v>
      </c>
      <c r="L444" s="4">
        <v>12</v>
      </c>
      <c r="M444" s="4">
        <v>3</v>
      </c>
      <c r="N444" s="4" t="s">
        <v>6</v>
      </c>
      <c r="O444" s="4">
        <v>0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204</v>
      </c>
      <c r="F445" s="4">
        <f>ROUND(Source!R431,O445)</f>
        <v>12872138</v>
      </c>
      <c r="G445" s="4" t="s">
        <v>156</v>
      </c>
      <c r="H445" s="4" t="s">
        <v>157</v>
      </c>
      <c r="I445" s="4"/>
      <c r="J445" s="4"/>
      <c r="K445" s="4">
        <v>204</v>
      </c>
      <c r="L445" s="4">
        <v>13</v>
      </c>
      <c r="M445" s="4">
        <v>3</v>
      </c>
      <c r="N445" s="4" t="s">
        <v>6</v>
      </c>
      <c r="O445" s="4">
        <v>0</v>
      </c>
      <c r="P445" s="4"/>
      <c r="Q445" s="4"/>
      <c r="R445" s="4"/>
      <c r="S445" s="4"/>
      <c r="T445" s="4"/>
      <c r="U445" s="4"/>
      <c r="V445" s="4"/>
      <c r="W445" s="4">
        <v>12872138</v>
      </c>
      <c r="X445" s="4">
        <v>1</v>
      </c>
      <c r="Y445" s="4">
        <v>12872138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205</v>
      </c>
      <c r="F446" s="4">
        <f>ROUND(Source!S431,O446)</f>
        <v>25639023</v>
      </c>
      <c r="G446" s="4" t="s">
        <v>158</v>
      </c>
      <c r="H446" s="4" t="s">
        <v>159</v>
      </c>
      <c r="I446" s="4"/>
      <c r="J446" s="4"/>
      <c r="K446" s="4">
        <v>205</v>
      </c>
      <c r="L446" s="4">
        <v>14</v>
      </c>
      <c r="M446" s="4">
        <v>3</v>
      </c>
      <c r="N446" s="4" t="s">
        <v>6</v>
      </c>
      <c r="O446" s="4">
        <v>0</v>
      </c>
      <c r="P446" s="4"/>
      <c r="Q446" s="4"/>
      <c r="R446" s="4"/>
      <c r="S446" s="4"/>
      <c r="T446" s="4"/>
      <c r="U446" s="4"/>
      <c r="V446" s="4"/>
      <c r="W446" s="4">
        <v>25639023</v>
      </c>
      <c r="X446" s="4">
        <v>1</v>
      </c>
      <c r="Y446" s="4">
        <v>25639023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232</v>
      </c>
      <c r="F447" s="4">
        <f>ROUND(Source!BC431,O447)</f>
        <v>0</v>
      </c>
      <c r="G447" s="4" t="s">
        <v>160</v>
      </c>
      <c r="H447" s="4" t="s">
        <v>161</v>
      </c>
      <c r="I447" s="4"/>
      <c r="J447" s="4"/>
      <c r="K447" s="4">
        <v>232</v>
      </c>
      <c r="L447" s="4">
        <v>15</v>
      </c>
      <c r="M447" s="4">
        <v>3</v>
      </c>
      <c r="N447" s="4" t="s">
        <v>6</v>
      </c>
      <c r="O447" s="4">
        <v>0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214</v>
      </c>
      <c r="F448" s="4">
        <f>ROUND(Source!AS431,O448)</f>
        <v>228134361</v>
      </c>
      <c r="G448" s="4" t="s">
        <v>162</v>
      </c>
      <c r="H448" s="4" t="s">
        <v>163</v>
      </c>
      <c r="I448" s="4"/>
      <c r="J448" s="4"/>
      <c r="K448" s="4">
        <v>214</v>
      </c>
      <c r="L448" s="4">
        <v>16</v>
      </c>
      <c r="M448" s="4">
        <v>3</v>
      </c>
      <c r="N448" s="4" t="s">
        <v>6</v>
      </c>
      <c r="O448" s="4">
        <v>0</v>
      </c>
      <c r="P448" s="4"/>
      <c r="Q448" s="4"/>
      <c r="R448" s="4"/>
      <c r="S448" s="4"/>
      <c r="T448" s="4"/>
      <c r="U448" s="4"/>
      <c r="V448" s="4"/>
      <c r="W448" s="4">
        <v>228134361</v>
      </c>
      <c r="X448" s="4">
        <v>1</v>
      </c>
      <c r="Y448" s="4">
        <v>228134361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215</v>
      </c>
      <c r="F449" s="4">
        <f>ROUND(Source!AT431,O449)</f>
        <v>0</v>
      </c>
      <c r="G449" s="4" t="s">
        <v>164</v>
      </c>
      <c r="H449" s="4" t="s">
        <v>165</v>
      </c>
      <c r="I449" s="4"/>
      <c r="J449" s="4"/>
      <c r="K449" s="4">
        <v>215</v>
      </c>
      <c r="L449" s="4">
        <v>17</v>
      </c>
      <c r="M449" s="4">
        <v>3</v>
      </c>
      <c r="N449" s="4" t="s">
        <v>6</v>
      </c>
      <c r="O449" s="4">
        <v>0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217</v>
      </c>
      <c r="F450" s="4">
        <f>ROUND(Source!AU431,O450)</f>
        <v>0</v>
      </c>
      <c r="G450" s="4" t="s">
        <v>166</v>
      </c>
      <c r="H450" s="4" t="s">
        <v>167</v>
      </c>
      <c r="I450" s="4"/>
      <c r="J450" s="4"/>
      <c r="K450" s="4">
        <v>217</v>
      </c>
      <c r="L450" s="4">
        <v>18</v>
      </c>
      <c r="M450" s="4">
        <v>3</v>
      </c>
      <c r="N450" s="4" t="s">
        <v>6</v>
      </c>
      <c r="O450" s="4">
        <v>0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230</v>
      </c>
      <c r="F451" s="4">
        <f>ROUND(Source!BA431,O451)</f>
        <v>0</v>
      </c>
      <c r="G451" s="4" t="s">
        <v>168</v>
      </c>
      <c r="H451" s="4" t="s">
        <v>169</v>
      </c>
      <c r="I451" s="4"/>
      <c r="J451" s="4"/>
      <c r="K451" s="4">
        <v>230</v>
      </c>
      <c r="L451" s="4">
        <v>19</v>
      </c>
      <c r="M451" s="4">
        <v>3</v>
      </c>
      <c r="N451" s="4" t="s">
        <v>6</v>
      </c>
      <c r="O451" s="4">
        <v>0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206</v>
      </c>
      <c r="F452" s="4">
        <f>ROUND(Source!T431,O452)</f>
        <v>0</v>
      </c>
      <c r="G452" s="4" t="s">
        <v>170</v>
      </c>
      <c r="H452" s="4" t="s">
        <v>171</v>
      </c>
      <c r="I452" s="4"/>
      <c r="J452" s="4"/>
      <c r="K452" s="4">
        <v>206</v>
      </c>
      <c r="L452" s="4">
        <v>20</v>
      </c>
      <c r="M452" s="4">
        <v>3</v>
      </c>
      <c r="N452" s="4" t="s">
        <v>6</v>
      </c>
      <c r="O452" s="4">
        <v>0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207</v>
      </c>
      <c r="F453" s="4">
        <f>ROUND(Source!U431,O453)</f>
        <v>71670.515018100006</v>
      </c>
      <c r="G453" s="4" t="s">
        <v>172</v>
      </c>
      <c r="H453" s="4" t="s">
        <v>173</v>
      </c>
      <c r="I453" s="4"/>
      <c r="J453" s="4"/>
      <c r="K453" s="4">
        <v>207</v>
      </c>
      <c r="L453" s="4">
        <v>21</v>
      </c>
      <c r="M453" s="4">
        <v>3</v>
      </c>
      <c r="N453" s="4" t="s">
        <v>6</v>
      </c>
      <c r="O453" s="4">
        <v>7</v>
      </c>
      <c r="P453" s="4"/>
      <c r="Q453" s="4"/>
      <c r="R453" s="4"/>
      <c r="S453" s="4"/>
      <c r="T453" s="4"/>
      <c r="U453" s="4"/>
      <c r="V453" s="4"/>
      <c r="W453" s="4">
        <v>71670.515018100006</v>
      </c>
      <c r="X453" s="4">
        <v>1</v>
      </c>
      <c r="Y453" s="4">
        <v>71670.515018100006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208</v>
      </c>
      <c r="F454" s="4">
        <f>ROUND(Source!V431,O454)</f>
        <v>20166.646239500002</v>
      </c>
      <c r="G454" s="4" t="s">
        <v>174</v>
      </c>
      <c r="H454" s="4" t="s">
        <v>175</v>
      </c>
      <c r="I454" s="4"/>
      <c r="J454" s="4"/>
      <c r="K454" s="4">
        <v>208</v>
      </c>
      <c r="L454" s="4">
        <v>22</v>
      </c>
      <c r="M454" s="4">
        <v>3</v>
      </c>
      <c r="N454" s="4" t="s">
        <v>6</v>
      </c>
      <c r="O454" s="4">
        <v>7</v>
      </c>
      <c r="P454" s="4"/>
      <c r="Q454" s="4"/>
      <c r="R454" s="4"/>
      <c r="S454" s="4"/>
      <c r="T454" s="4"/>
      <c r="U454" s="4"/>
      <c r="V454" s="4"/>
      <c r="W454" s="4">
        <v>20166.646239500002</v>
      </c>
      <c r="X454" s="4">
        <v>1</v>
      </c>
      <c r="Y454" s="4">
        <v>20166.646239500002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209</v>
      </c>
      <c r="F455" s="4">
        <f>ROUND(Source!W431,O455)</f>
        <v>0</v>
      </c>
      <c r="G455" s="4" t="s">
        <v>176</v>
      </c>
      <c r="H455" s="4" t="s">
        <v>177</v>
      </c>
      <c r="I455" s="4"/>
      <c r="J455" s="4"/>
      <c r="K455" s="4">
        <v>209</v>
      </c>
      <c r="L455" s="4">
        <v>23</v>
      </c>
      <c r="M455" s="4">
        <v>3</v>
      </c>
      <c r="N455" s="4" t="s">
        <v>6</v>
      </c>
      <c r="O455" s="4">
        <v>0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233</v>
      </c>
      <c r="F456" s="4">
        <f>ROUND(Source!BD431,O456)</f>
        <v>0</v>
      </c>
      <c r="G456" s="4" t="s">
        <v>178</v>
      </c>
      <c r="H456" s="4" t="s">
        <v>179</v>
      </c>
      <c r="I456" s="4"/>
      <c r="J456" s="4"/>
      <c r="K456" s="4">
        <v>233</v>
      </c>
      <c r="L456" s="4">
        <v>24</v>
      </c>
      <c r="M456" s="4">
        <v>3</v>
      </c>
      <c r="N456" s="4" t="s">
        <v>6</v>
      </c>
      <c r="O456" s="4">
        <v>0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210</v>
      </c>
      <c r="F457" s="4">
        <f>ROUND(Source!X431,O457)</f>
        <v>40707687</v>
      </c>
      <c r="G457" s="4" t="s">
        <v>180</v>
      </c>
      <c r="H457" s="4" t="s">
        <v>181</v>
      </c>
      <c r="I457" s="4"/>
      <c r="J457" s="4"/>
      <c r="K457" s="4">
        <v>210</v>
      </c>
      <c r="L457" s="4">
        <v>25</v>
      </c>
      <c r="M457" s="4">
        <v>3</v>
      </c>
      <c r="N457" s="4" t="s">
        <v>6</v>
      </c>
      <c r="O457" s="4">
        <v>0</v>
      </c>
      <c r="P457" s="4"/>
      <c r="Q457" s="4"/>
      <c r="R457" s="4"/>
      <c r="S457" s="4"/>
      <c r="T457" s="4"/>
      <c r="U457" s="4"/>
      <c r="V457" s="4"/>
      <c r="W457" s="4">
        <v>40707687</v>
      </c>
      <c r="X457" s="4">
        <v>1</v>
      </c>
      <c r="Y457" s="4">
        <v>40707687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211</v>
      </c>
      <c r="F458" s="4">
        <f>ROUND(Source!Y431,O458)</f>
        <v>20734384</v>
      </c>
      <c r="G458" s="4" t="s">
        <v>182</v>
      </c>
      <c r="H458" s="4" t="s">
        <v>183</v>
      </c>
      <c r="I458" s="4"/>
      <c r="J458" s="4"/>
      <c r="K458" s="4">
        <v>211</v>
      </c>
      <c r="L458" s="4">
        <v>26</v>
      </c>
      <c r="M458" s="4">
        <v>3</v>
      </c>
      <c r="N458" s="4" t="s">
        <v>6</v>
      </c>
      <c r="O458" s="4">
        <v>0</v>
      </c>
      <c r="P458" s="4"/>
      <c r="Q458" s="4"/>
      <c r="R458" s="4"/>
      <c r="S458" s="4"/>
      <c r="T458" s="4"/>
      <c r="U458" s="4"/>
      <c r="V458" s="4"/>
      <c r="W458" s="4">
        <v>20734384</v>
      </c>
      <c r="X458" s="4">
        <v>1</v>
      </c>
      <c r="Y458" s="4">
        <v>20734384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224</v>
      </c>
      <c r="F459" s="4">
        <f>ROUND(Source!AR431,O459)</f>
        <v>228134361</v>
      </c>
      <c r="G459" s="4" t="s">
        <v>184</v>
      </c>
      <c r="H459" s="4" t="s">
        <v>185</v>
      </c>
      <c r="I459" s="4"/>
      <c r="J459" s="4"/>
      <c r="K459" s="4">
        <v>224</v>
      </c>
      <c r="L459" s="4">
        <v>27</v>
      </c>
      <c r="M459" s="4">
        <v>3</v>
      </c>
      <c r="N459" s="4" t="s">
        <v>6</v>
      </c>
      <c r="O459" s="4">
        <v>0</v>
      </c>
      <c r="P459" s="4"/>
      <c r="Q459" s="4"/>
      <c r="R459" s="4"/>
      <c r="S459" s="4"/>
      <c r="T459" s="4"/>
      <c r="U459" s="4"/>
      <c r="V459" s="4"/>
      <c r="W459" s="4">
        <v>228134361</v>
      </c>
      <c r="X459" s="4">
        <v>1</v>
      </c>
      <c r="Y459" s="4">
        <v>228134361</v>
      </c>
      <c r="Z459" s="4"/>
      <c r="AA459" s="4"/>
      <c r="AB459" s="4"/>
    </row>
    <row r="462" spans="1:28" x14ac:dyDescent="0.2">
      <c r="A462">
        <v>70</v>
      </c>
      <c r="B462">
        <v>1</v>
      </c>
      <c r="D462">
        <v>1</v>
      </c>
      <c r="E462" t="s">
        <v>409</v>
      </c>
      <c r="F462" t="s">
        <v>410</v>
      </c>
      <c r="G462">
        <v>1</v>
      </c>
      <c r="H462">
        <v>0</v>
      </c>
      <c r="I462" t="s">
        <v>6</v>
      </c>
      <c r="J462">
        <v>1</v>
      </c>
      <c r="K462">
        <v>0</v>
      </c>
      <c r="L462" t="s">
        <v>6</v>
      </c>
      <c r="M462" t="s">
        <v>6</v>
      </c>
      <c r="N462">
        <v>0</v>
      </c>
      <c r="P462" t="s">
        <v>411</v>
      </c>
    </row>
    <row r="463" spans="1:28" x14ac:dyDescent="0.2">
      <c r="A463">
        <v>70</v>
      </c>
      <c r="B463">
        <v>1</v>
      </c>
      <c r="D463">
        <v>2</v>
      </c>
      <c r="E463" t="s">
        <v>412</v>
      </c>
      <c r="F463" t="s">
        <v>413</v>
      </c>
      <c r="G463">
        <v>0</v>
      </c>
      <c r="H463">
        <v>0</v>
      </c>
      <c r="I463" t="s">
        <v>6</v>
      </c>
      <c r="J463">
        <v>1</v>
      </c>
      <c r="K463">
        <v>0</v>
      </c>
      <c r="L463" t="s">
        <v>6</v>
      </c>
      <c r="M463" t="s">
        <v>6</v>
      </c>
      <c r="N463">
        <v>0</v>
      </c>
      <c r="P463" t="s">
        <v>414</v>
      </c>
    </row>
    <row r="464" spans="1:28" x14ac:dyDescent="0.2">
      <c r="A464">
        <v>70</v>
      </c>
      <c r="B464">
        <v>1</v>
      </c>
      <c r="D464">
        <v>3</v>
      </c>
      <c r="E464" t="s">
        <v>415</v>
      </c>
      <c r="F464" t="s">
        <v>416</v>
      </c>
      <c r="G464">
        <v>0</v>
      </c>
      <c r="H464">
        <v>0</v>
      </c>
      <c r="I464" t="s">
        <v>6</v>
      </c>
      <c r="J464">
        <v>1</v>
      </c>
      <c r="K464">
        <v>0</v>
      </c>
      <c r="L464" t="s">
        <v>6</v>
      </c>
      <c r="M464" t="s">
        <v>6</v>
      </c>
      <c r="N464">
        <v>0</v>
      </c>
      <c r="P464" t="s">
        <v>417</v>
      </c>
    </row>
    <row r="465" spans="1:16" x14ac:dyDescent="0.2">
      <c r="A465">
        <v>70</v>
      </c>
      <c r="B465">
        <v>1</v>
      </c>
      <c r="D465">
        <v>4</v>
      </c>
      <c r="E465" t="s">
        <v>418</v>
      </c>
      <c r="F465" t="s">
        <v>419</v>
      </c>
      <c r="G465">
        <v>1</v>
      </c>
      <c r="H465">
        <v>0</v>
      </c>
      <c r="I465" t="s">
        <v>6</v>
      </c>
      <c r="J465">
        <v>2</v>
      </c>
      <c r="K465">
        <v>0</v>
      </c>
      <c r="L465" t="s">
        <v>6</v>
      </c>
      <c r="M465" t="s">
        <v>6</v>
      </c>
      <c r="N465">
        <v>0</v>
      </c>
      <c r="P465" t="s">
        <v>6</v>
      </c>
    </row>
    <row r="466" spans="1:16" x14ac:dyDescent="0.2">
      <c r="A466">
        <v>70</v>
      </c>
      <c r="B466">
        <v>1</v>
      </c>
      <c r="D466">
        <v>5</v>
      </c>
      <c r="E466" t="s">
        <v>420</v>
      </c>
      <c r="F466" t="s">
        <v>421</v>
      </c>
      <c r="G466">
        <v>0</v>
      </c>
      <c r="H466">
        <v>0</v>
      </c>
      <c r="I466" t="s">
        <v>6</v>
      </c>
      <c r="J466">
        <v>2</v>
      </c>
      <c r="K466">
        <v>0</v>
      </c>
      <c r="L466" t="s">
        <v>6</v>
      </c>
      <c r="M466" t="s">
        <v>6</v>
      </c>
      <c r="N466">
        <v>0</v>
      </c>
      <c r="P466" t="s">
        <v>6</v>
      </c>
    </row>
    <row r="467" spans="1:16" x14ac:dyDescent="0.2">
      <c r="A467">
        <v>70</v>
      </c>
      <c r="B467">
        <v>1</v>
      </c>
      <c r="D467">
        <v>6</v>
      </c>
      <c r="E467" t="s">
        <v>422</v>
      </c>
      <c r="F467" t="s">
        <v>423</v>
      </c>
      <c r="G467">
        <v>0</v>
      </c>
      <c r="H467">
        <v>0</v>
      </c>
      <c r="I467" t="s">
        <v>6</v>
      </c>
      <c r="J467">
        <v>2</v>
      </c>
      <c r="K467">
        <v>0</v>
      </c>
      <c r="L467" t="s">
        <v>6</v>
      </c>
      <c r="M467" t="s">
        <v>6</v>
      </c>
      <c r="N467">
        <v>0</v>
      </c>
      <c r="P467" t="s">
        <v>6</v>
      </c>
    </row>
    <row r="468" spans="1:16" x14ac:dyDescent="0.2">
      <c r="A468">
        <v>70</v>
      </c>
      <c r="B468">
        <v>1</v>
      </c>
      <c r="D468">
        <v>7</v>
      </c>
      <c r="E468" t="s">
        <v>424</v>
      </c>
      <c r="F468" t="s">
        <v>425</v>
      </c>
      <c r="G468">
        <v>0</v>
      </c>
      <c r="H468">
        <v>0</v>
      </c>
      <c r="I468" t="s">
        <v>426</v>
      </c>
      <c r="J468">
        <v>0</v>
      </c>
      <c r="K468">
        <v>0</v>
      </c>
      <c r="L468" t="s">
        <v>6</v>
      </c>
      <c r="M468" t="s">
        <v>6</v>
      </c>
      <c r="N468">
        <v>0</v>
      </c>
      <c r="P468" t="s">
        <v>427</v>
      </c>
    </row>
    <row r="469" spans="1:16" x14ac:dyDescent="0.2">
      <c r="A469">
        <v>70</v>
      </c>
      <c r="B469">
        <v>1</v>
      </c>
      <c r="D469">
        <v>8</v>
      </c>
      <c r="E469" t="s">
        <v>428</v>
      </c>
      <c r="F469" t="s">
        <v>429</v>
      </c>
      <c r="G469">
        <v>0</v>
      </c>
      <c r="H469">
        <v>0</v>
      </c>
      <c r="I469" t="s">
        <v>430</v>
      </c>
      <c r="J469">
        <v>0</v>
      </c>
      <c r="K469">
        <v>0</v>
      </c>
      <c r="L469" t="s">
        <v>6</v>
      </c>
      <c r="M469" t="s">
        <v>6</v>
      </c>
      <c r="N469">
        <v>0</v>
      </c>
      <c r="P469" t="s">
        <v>428</v>
      </c>
    </row>
    <row r="470" spans="1:16" x14ac:dyDescent="0.2">
      <c r="A470">
        <v>70</v>
      </c>
      <c r="B470">
        <v>1</v>
      </c>
      <c r="D470">
        <v>9</v>
      </c>
      <c r="E470" t="s">
        <v>431</v>
      </c>
      <c r="F470" t="s">
        <v>432</v>
      </c>
      <c r="G470">
        <v>0</v>
      </c>
      <c r="H470">
        <v>0</v>
      </c>
      <c r="I470" t="s">
        <v>433</v>
      </c>
      <c r="J470">
        <v>0</v>
      </c>
      <c r="K470">
        <v>0</v>
      </c>
      <c r="L470" t="s">
        <v>6</v>
      </c>
      <c r="M470" t="s">
        <v>6</v>
      </c>
      <c r="N470">
        <v>0</v>
      </c>
      <c r="P470" t="s">
        <v>434</v>
      </c>
    </row>
    <row r="471" spans="1:16" x14ac:dyDescent="0.2">
      <c r="A471">
        <v>70</v>
      </c>
      <c r="B471">
        <v>1</v>
      </c>
      <c r="D471">
        <v>10</v>
      </c>
      <c r="E471" t="s">
        <v>435</v>
      </c>
      <c r="F471" t="s">
        <v>436</v>
      </c>
      <c r="G471">
        <v>0</v>
      </c>
      <c r="H471">
        <v>0</v>
      </c>
      <c r="I471" t="s">
        <v>437</v>
      </c>
      <c r="J471">
        <v>0</v>
      </c>
      <c r="K471">
        <v>0</v>
      </c>
      <c r="L471" t="s">
        <v>6</v>
      </c>
      <c r="M471" t="s">
        <v>6</v>
      </c>
      <c r="N471">
        <v>0</v>
      </c>
      <c r="P471" t="s">
        <v>438</v>
      </c>
    </row>
    <row r="472" spans="1:16" x14ac:dyDescent="0.2">
      <c r="A472">
        <v>70</v>
      </c>
      <c r="B472">
        <v>1</v>
      </c>
      <c r="D472">
        <v>11</v>
      </c>
      <c r="E472" t="s">
        <v>439</v>
      </c>
      <c r="F472" t="s">
        <v>440</v>
      </c>
      <c r="G472">
        <v>0</v>
      </c>
      <c r="H472">
        <v>0</v>
      </c>
      <c r="I472" t="s">
        <v>441</v>
      </c>
      <c r="J472">
        <v>0</v>
      </c>
      <c r="K472">
        <v>0</v>
      </c>
      <c r="L472" t="s">
        <v>6</v>
      </c>
      <c r="M472" t="s">
        <v>6</v>
      </c>
      <c r="N472">
        <v>0</v>
      </c>
      <c r="P472" t="s">
        <v>442</v>
      </c>
    </row>
    <row r="473" spans="1:16" x14ac:dyDescent="0.2">
      <c r="A473">
        <v>70</v>
      </c>
      <c r="B473">
        <v>1</v>
      </c>
      <c r="D473">
        <v>12</v>
      </c>
      <c r="E473" t="s">
        <v>443</v>
      </c>
      <c r="F473" t="s">
        <v>444</v>
      </c>
      <c r="G473">
        <v>0</v>
      </c>
      <c r="H473">
        <v>0</v>
      </c>
      <c r="I473" t="s">
        <v>6</v>
      </c>
      <c r="J473">
        <v>0</v>
      </c>
      <c r="K473">
        <v>0</v>
      </c>
      <c r="L473" t="s">
        <v>6</v>
      </c>
      <c r="M473" t="s">
        <v>6</v>
      </c>
      <c r="N473">
        <v>0</v>
      </c>
      <c r="P473" t="s">
        <v>445</v>
      </c>
    </row>
    <row r="474" spans="1:16" x14ac:dyDescent="0.2">
      <c r="A474">
        <v>70</v>
      </c>
      <c r="B474">
        <v>1</v>
      </c>
      <c r="D474">
        <v>13</v>
      </c>
      <c r="E474" t="s">
        <v>446</v>
      </c>
      <c r="F474" t="s">
        <v>447</v>
      </c>
      <c r="G474">
        <v>0</v>
      </c>
      <c r="H474">
        <v>0</v>
      </c>
      <c r="I474" t="s">
        <v>6</v>
      </c>
      <c r="J474">
        <v>3</v>
      </c>
      <c r="K474">
        <v>0</v>
      </c>
      <c r="L474" t="s">
        <v>6</v>
      </c>
      <c r="M474" t="s">
        <v>6</v>
      </c>
      <c r="N474">
        <v>0</v>
      </c>
      <c r="P474" t="s">
        <v>6</v>
      </c>
    </row>
    <row r="475" spans="1:16" x14ac:dyDescent="0.2">
      <c r="A475">
        <v>70</v>
      </c>
      <c r="B475">
        <v>1</v>
      </c>
      <c r="D475">
        <v>14</v>
      </c>
      <c r="E475" t="s">
        <v>448</v>
      </c>
      <c r="F475" t="s">
        <v>449</v>
      </c>
      <c r="G475">
        <v>1</v>
      </c>
      <c r="H475">
        <v>0</v>
      </c>
      <c r="I475" t="s">
        <v>6</v>
      </c>
      <c r="J475">
        <v>3</v>
      </c>
      <c r="K475">
        <v>0</v>
      </c>
      <c r="L475" t="s">
        <v>6</v>
      </c>
      <c r="M475" t="s">
        <v>6</v>
      </c>
      <c r="N475">
        <v>0</v>
      </c>
      <c r="P475" t="s">
        <v>6</v>
      </c>
    </row>
    <row r="476" spans="1:16" x14ac:dyDescent="0.2">
      <c r="A476">
        <v>70</v>
      </c>
      <c r="B476">
        <v>1</v>
      </c>
      <c r="D476">
        <v>1</v>
      </c>
      <c r="E476" t="s">
        <v>450</v>
      </c>
      <c r="F476" t="s">
        <v>451</v>
      </c>
      <c r="G476">
        <v>0.9</v>
      </c>
      <c r="H476">
        <v>1</v>
      </c>
      <c r="I476" t="s">
        <v>452</v>
      </c>
      <c r="J476">
        <v>0</v>
      </c>
      <c r="K476">
        <v>0</v>
      </c>
      <c r="L476" t="s">
        <v>6</v>
      </c>
      <c r="M476" t="s">
        <v>6</v>
      </c>
      <c r="N476">
        <v>0</v>
      </c>
      <c r="P476" t="s">
        <v>453</v>
      </c>
    </row>
    <row r="477" spans="1:16" x14ac:dyDescent="0.2">
      <c r="A477">
        <v>70</v>
      </c>
      <c r="B477">
        <v>1</v>
      </c>
      <c r="D477">
        <v>2</v>
      </c>
      <c r="E477" t="s">
        <v>454</v>
      </c>
      <c r="F477" t="s">
        <v>455</v>
      </c>
      <c r="G477">
        <v>0.85</v>
      </c>
      <c r="H477">
        <v>1</v>
      </c>
      <c r="I477" t="s">
        <v>456</v>
      </c>
      <c r="J477">
        <v>0</v>
      </c>
      <c r="K477">
        <v>0</v>
      </c>
      <c r="L477" t="s">
        <v>6</v>
      </c>
      <c r="M477" t="s">
        <v>6</v>
      </c>
      <c r="N477">
        <v>0</v>
      </c>
      <c r="P477" t="s">
        <v>457</v>
      </c>
    </row>
    <row r="478" spans="1:16" x14ac:dyDescent="0.2">
      <c r="A478">
        <v>70</v>
      </c>
      <c r="B478">
        <v>1</v>
      </c>
      <c r="D478">
        <v>3</v>
      </c>
      <c r="E478" t="s">
        <v>458</v>
      </c>
      <c r="F478" t="s">
        <v>459</v>
      </c>
      <c r="G478">
        <v>1.03</v>
      </c>
      <c r="H478">
        <v>0</v>
      </c>
      <c r="I478" t="s">
        <v>6</v>
      </c>
      <c r="J478">
        <v>0</v>
      </c>
      <c r="K478">
        <v>0</v>
      </c>
      <c r="L478" t="s">
        <v>6</v>
      </c>
      <c r="M478" t="s">
        <v>6</v>
      </c>
      <c r="N478">
        <v>0</v>
      </c>
      <c r="P478" t="s">
        <v>460</v>
      </c>
    </row>
    <row r="479" spans="1:16" x14ac:dyDescent="0.2">
      <c r="A479">
        <v>70</v>
      </c>
      <c r="B479">
        <v>1</v>
      </c>
      <c r="D479">
        <v>4</v>
      </c>
      <c r="E479" t="s">
        <v>461</v>
      </c>
      <c r="F479" t="s">
        <v>462</v>
      </c>
      <c r="G479">
        <v>1.1499999999999999</v>
      </c>
      <c r="H479">
        <v>0</v>
      </c>
      <c r="I479" t="s">
        <v>6</v>
      </c>
      <c r="J479">
        <v>0</v>
      </c>
      <c r="K479">
        <v>0</v>
      </c>
      <c r="L479" t="s">
        <v>6</v>
      </c>
      <c r="M479" t="s">
        <v>6</v>
      </c>
      <c r="N479">
        <v>0</v>
      </c>
      <c r="P479" t="s">
        <v>463</v>
      </c>
    </row>
    <row r="480" spans="1:16" x14ac:dyDescent="0.2">
      <c r="A480">
        <v>70</v>
      </c>
      <c r="B480">
        <v>1</v>
      </c>
      <c r="D480">
        <v>5</v>
      </c>
      <c r="E480" t="s">
        <v>464</v>
      </c>
      <c r="F480" t="s">
        <v>465</v>
      </c>
      <c r="G480">
        <v>7</v>
      </c>
      <c r="H480">
        <v>0</v>
      </c>
      <c r="I480" t="s">
        <v>6</v>
      </c>
      <c r="J480">
        <v>0</v>
      </c>
      <c r="K480">
        <v>0</v>
      </c>
      <c r="L480" t="s">
        <v>6</v>
      </c>
      <c r="M480" t="s">
        <v>6</v>
      </c>
      <c r="N480">
        <v>0</v>
      </c>
      <c r="P480" t="s">
        <v>6</v>
      </c>
    </row>
    <row r="481" spans="1:40" x14ac:dyDescent="0.2">
      <c r="A481">
        <v>70</v>
      </c>
      <c r="B481">
        <v>1</v>
      </c>
      <c r="D481">
        <v>6</v>
      </c>
      <c r="E481" t="s">
        <v>466</v>
      </c>
      <c r="F481" t="s">
        <v>6</v>
      </c>
      <c r="G481">
        <v>2</v>
      </c>
      <c r="H481">
        <v>0</v>
      </c>
      <c r="I481" t="s">
        <v>6</v>
      </c>
      <c r="J481">
        <v>0</v>
      </c>
      <c r="K481">
        <v>0</v>
      </c>
      <c r="L481" t="s">
        <v>6</v>
      </c>
      <c r="M481" t="s">
        <v>6</v>
      </c>
      <c r="N481">
        <v>0</v>
      </c>
      <c r="P481" t="s">
        <v>6</v>
      </c>
    </row>
    <row r="483" spans="1:40" x14ac:dyDescent="0.2">
      <c r="A483">
        <v>-1</v>
      </c>
    </row>
    <row r="485" spans="1:40" x14ac:dyDescent="0.2">
      <c r="A485" s="3">
        <v>75</v>
      </c>
      <c r="B485" s="3" t="s">
        <v>467</v>
      </c>
      <c r="C485" s="3">
        <v>2026</v>
      </c>
      <c r="D485" s="3">
        <v>2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4</v>
      </c>
      <c r="K485" s="3">
        <v>0</v>
      </c>
      <c r="L485" s="3">
        <v>0</v>
      </c>
      <c r="M485" s="3">
        <v>0</v>
      </c>
      <c r="N485" s="3">
        <v>92798599</v>
      </c>
      <c r="O485" s="3">
        <v>1</v>
      </c>
    </row>
    <row r="486" spans="1:40" x14ac:dyDescent="0.2">
      <c r="A486" s="5">
        <v>3</v>
      </c>
      <c r="B486" s="5" t="s">
        <v>468</v>
      </c>
      <c r="C486" s="5">
        <v>1</v>
      </c>
      <c r="D486" s="5">
        <v>9.92</v>
      </c>
      <c r="E486" s="5">
        <v>15.72</v>
      </c>
      <c r="F486" s="5">
        <v>44.85</v>
      </c>
      <c r="G486" s="5">
        <v>44.85</v>
      </c>
      <c r="H486" s="5">
        <v>1</v>
      </c>
      <c r="I486" s="5">
        <v>1</v>
      </c>
      <c r="J486" s="5">
        <v>2</v>
      </c>
      <c r="K486" s="5">
        <v>1</v>
      </c>
      <c r="L486" s="5">
        <v>1</v>
      </c>
      <c r="M486" s="5">
        <v>1</v>
      </c>
      <c r="N486" s="5">
        <v>9.92</v>
      </c>
      <c r="O486" s="5">
        <v>1</v>
      </c>
      <c r="P486" s="5">
        <v>1</v>
      </c>
      <c r="Q486" s="5">
        <v>1</v>
      </c>
      <c r="R486" s="5">
        <v>1</v>
      </c>
      <c r="S486" s="5" t="s">
        <v>6</v>
      </c>
      <c r="T486" s="5" t="s">
        <v>6</v>
      </c>
      <c r="U486" s="5" t="s">
        <v>6</v>
      </c>
      <c r="V486" s="5" t="s">
        <v>6</v>
      </c>
      <c r="W486" s="5" t="s">
        <v>6</v>
      </c>
      <c r="X486" s="5" t="s">
        <v>6</v>
      </c>
      <c r="Y486" s="5" t="s">
        <v>6</v>
      </c>
      <c r="Z486" s="5" t="s">
        <v>6</v>
      </c>
      <c r="AA486" s="5" t="s">
        <v>6</v>
      </c>
      <c r="AB486" s="5" t="s">
        <v>6</v>
      </c>
      <c r="AC486" s="5" t="s">
        <v>6</v>
      </c>
      <c r="AD486" s="5" t="s">
        <v>6</v>
      </c>
      <c r="AE486" s="5" t="s">
        <v>6</v>
      </c>
      <c r="AF486" s="5" t="s">
        <v>6</v>
      </c>
      <c r="AG486" s="5" t="s">
        <v>6</v>
      </c>
      <c r="AH486" s="5" t="s">
        <v>6</v>
      </c>
      <c r="AI486" s="5"/>
      <c r="AJ486" s="5"/>
      <c r="AK486" s="5"/>
      <c r="AL486" s="5"/>
      <c r="AM486" s="5"/>
      <c r="AN486" s="5">
        <v>92798600</v>
      </c>
    </row>
    <row r="490" spans="1:40" x14ac:dyDescent="0.2">
      <c r="A490">
        <v>65</v>
      </c>
      <c r="C490">
        <v>1</v>
      </c>
      <c r="D490">
        <v>0</v>
      </c>
      <c r="E4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489463816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549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92798599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ROUND((Source!F418)/1000,2)</f>
        <v>228134.36</v>
      </c>
      <c r="F16" s="7">
        <f>ROUND((Source!F419)/1000,2)</f>
        <v>0</v>
      </c>
      <c r="G16" s="7">
        <f>ROUND((Source!F410)/1000,2)</f>
        <v>0</v>
      </c>
      <c r="H16" s="7">
        <f>ROUND((Source!F420)/1000+(Source!F421)/1000,2)</f>
        <v>0</v>
      </c>
      <c r="I16" s="7">
        <f>E16+F16+G16+H16</f>
        <v>228134.36</v>
      </c>
      <c r="J16" s="7">
        <f>ROUND((Source!F416+Source!F415)/1000,2)</f>
        <v>38511.160000000003</v>
      </c>
      <c r="K16" s="7">
        <v>271411.15999999997</v>
      </c>
      <c r="L16" s="7">
        <v>0</v>
      </c>
      <c r="M16" s="7">
        <v>0</v>
      </c>
      <c r="N16" s="7">
        <f>I16+L16+M16</f>
        <v>228134.36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166692290</v>
      </c>
      <c r="AU16" s="7">
        <v>104718866</v>
      </c>
      <c r="AV16" s="7">
        <v>0</v>
      </c>
      <c r="AW16" s="7">
        <v>0</v>
      </c>
      <c r="AX16" s="7">
        <v>0</v>
      </c>
      <c r="AY16" s="7">
        <v>36334401</v>
      </c>
      <c r="AZ16" s="7">
        <v>12872138</v>
      </c>
      <c r="BA16" s="7">
        <v>25639023</v>
      </c>
      <c r="BB16" s="7">
        <v>228134361</v>
      </c>
      <c r="BC16" s="7">
        <v>0</v>
      </c>
      <c r="BD16" s="7">
        <v>0</v>
      </c>
      <c r="BE16" s="7">
        <v>0</v>
      </c>
      <c r="BF16" s="7">
        <v>71670.515018100006</v>
      </c>
      <c r="BG16" s="7">
        <v>20166.646239500002</v>
      </c>
      <c r="BH16" s="7">
        <v>0</v>
      </c>
      <c r="BI16" s="7">
        <v>40707687</v>
      </c>
      <c r="BJ16" s="7">
        <v>20734384</v>
      </c>
      <c r="BK16" s="7">
        <v>228134361</v>
      </c>
    </row>
    <row r="18" spans="1:16" x14ac:dyDescent="0.2">
      <c r="A18">
        <v>51</v>
      </c>
      <c r="E18">
        <v>228134.36</v>
      </c>
      <c r="F18">
        <v>0</v>
      </c>
      <c r="G18">
        <v>0</v>
      </c>
      <c r="H18">
        <v>0</v>
      </c>
      <c r="I18">
        <v>228134.36</v>
      </c>
      <c r="J18">
        <v>38511.160000000003</v>
      </c>
      <c r="K18">
        <v>271411.15999999997</v>
      </c>
      <c r="L18">
        <v>0</v>
      </c>
      <c r="M18">
        <v>0</v>
      </c>
      <c r="N18">
        <v>228134.36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166692290</v>
      </c>
      <c r="G20" s="4" t="s">
        <v>133</v>
      </c>
      <c r="H20" s="4" t="s">
        <v>134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104718866</v>
      </c>
      <c r="G21" s="4" t="s">
        <v>135</v>
      </c>
      <c r="H21" s="4" t="s">
        <v>136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137</v>
      </c>
      <c r="H22" s="4" t="s">
        <v>138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104718866</v>
      </c>
      <c r="G23" s="4" t="s">
        <v>139</v>
      </c>
      <c r="H23" s="4" t="s">
        <v>140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104718866</v>
      </c>
      <c r="G24" s="4" t="s">
        <v>141</v>
      </c>
      <c r="H24" s="4" t="s">
        <v>142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143</v>
      </c>
      <c r="H25" s="4" t="s">
        <v>144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104718866</v>
      </c>
      <c r="G26" s="4" t="s">
        <v>145</v>
      </c>
      <c r="H26" s="4" t="s">
        <v>146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147</v>
      </c>
      <c r="H27" s="4" t="s">
        <v>148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149</v>
      </c>
      <c r="H28" s="4" t="s">
        <v>150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151</v>
      </c>
      <c r="H29" s="4" t="s">
        <v>152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36334401</v>
      </c>
      <c r="G30" s="4" t="s">
        <v>132</v>
      </c>
      <c r="H30" s="4" t="s">
        <v>153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154</v>
      </c>
      <c r="H31" s="4" t="s">
        <v>155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12872138</v>
      </c>
      <c r="G32" s="4" t="s">
        <v>156</v>
      </c>
      <c r="H32" s="4" t="s">
        <v>157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25639023</v>
      </c>
      <c r="G33" s="4" t="s">
        <v>158</v>
      </c>
      <c r="H33" s="4" t="s">
        <v>159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160</v>
      </c>
      <c r="H34" s="4" t="s">
        <v>161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228134361</v>
      </c>
      <c r="G35" s="4" t="s">
        <v>162</v>
      </c>
      <c r="H35" s="4" t="s">
        <v>163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164</v>
      </c>
      <c r="H36" s="4" t="s">
        <v>165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166</v>
      </c>
      <c r="H37" s="4" t="s">
        <v>167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168</v>
      </c>
      <c r="H38" s="4" t="s">
        <v>169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170</v>
      </c>
      <c r="H39" s="4" t="s">
        <v>171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71670.515018100006</v>
      </c>
      <c r="G40" s="4" t="s">
        <v>172</v>
      </c>
      <c r="H40" s="4" t="s">
        <v>173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20166.646239500002</v>
      </c>
      <c r="G41" s="4" t="s">
        <v>174</v>
      </c>
      <c r="H41" s="4" t="s">
        <v>175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176</v>
      </c>
      <c r="H42" s="4" t="s">
        <v>177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178</v>
      </c>
      <c r="H43" s="4" t="s">
        <v>179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40707687</v>
      </c>
      <c r="G44" s="4" t="s">
        <v>180</v>
      </c>
      <c r="H44" s="4" t="s">
        <v>181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20734384</v>
      </c>
      <c r="G45" s="4" t="s">
        <v>182</v>
      </c>
      <c r="H45" s="4" t="s">
        <v>183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228134361</v>
      </c>
      <c r="G46" s="4" t="s">
        <v>184</v>
      </c>
      <c r="H46" s="4" t="s">
        <v>185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467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92798599</v>
      </c>
      <c r="O51" s="3">
        <v>1</v>
      </c>
    </row>
    <row r="52" spans="1:40" x14ac:dyDescent="0.2">
      <c r="A52" s="5">
        <v>3</v>
      </c>
      <c r="B52" s="5" t="s">
        <v>468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92798600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92798599</v>
      </c>
      <c r="C1">
        <v>92799011</v>
      </c>
      <c r="D1">
        <v>48043803</v>
      </c>
      <c r="E1">
        <v>68</v>
      </c>
      <c r="F1">
        <v>1</v>
      </c>
      <c r="G1">
        <v>1</v>
      </c>
      <c r="H1">
        <v>1</v>
      </c>
      <c r="I1" t="s">
        <v>470</v>
      </c>
      <c r="J1" t="s">
        <v>6</v>
      </c>
      <c r="K1" t="s">
        <v>471</v>
      </c>
      <c r="L1">
        <v>1191</v>
      </c>
      <c r="N1">
        <v>1013</v>
      </c>
      <c r="O1" t="s">
        <v>472</v>
      </c>
      <c r="P1" t="s">
        <v>472</v>
      </c>
      <c r="Q1">
        <v>1</v>
      </c>
      <c r="W1">
        <v>0</v>
      </c>
      <c r="X1">
        <v>2031828327</v>
      </c>
      <c r="Y1">
        <f>(AT1*ROUND(1.05,7))</f>
        <v>17.4405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16.61</v>
      </c>
      <c r="AU1" t="s">
        <v>27</v>
      </c>
      <c r="AV1">
        <v>1</v>
      </c>
      <c r="AW1">
        <v>2</v>
      </c>
      <c r="AX1">
        <v>92799022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1772314</v>
      </c>
      <c r="CV1">
        <f>ROUND(Y1*Source!I28,7)</f>
        <v>5319.5269049999997</v>
      </c>
      <c r="CW1">
        <v>0</v>
      </c>
      <c r="CX1">
        <f>ROUND(Y1*Source!I28,7)</f>
        <v>5319.5269049999997</v>
      </c>
      <c r="CY1">
        <f>AD1</f>
        <v>349.83</v>
      </c>
      <c r="CZ1">
        <f>AH1</f>
        <v>7.8</v>
      </c>
      <c r="DA1">
        <f>AL1</f>
        <v>44.85</v>
      </c>
      <c r="DB1">
        <f>ROUND((ROUND(AT1*CZ1,2)*ROUND(1.05,7)),2)</f>
        <v>136.04</v>
      </c>
      <c r="DC1">
        <f>ROUND((ROUND(AT1*AG1,2)*ROUND(1.05,7)),2)</f>
        <v>0</v>
      </c>
      <c r="DD1" t="s">
        <v>6</v>
      </c>
      <c r="DE1" t="s">
        <v>6</v>
      </c>
      <c r="DF1">
        <f t="shared" ref="DF1:DF6" si="0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1861834</v>
      </c>
      <c r="DJ1">
        <f>DI1</f>
        <v>1861834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92798599</v>
      </c>
      <c r="C2">
        <v>92799011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473</v>
      </c>
      <c r="J2" t="s">
        <v>6</v>
      </c>
      <c r="K2" t="s">
        <v>474</v>
      </c>
      <c r="L2">
        <v>1191</v>
      </c>
      <c r="N2">
        <v>1013</v>
      </c>
      <c r="O2" t="s">
        <v>472</v>
      </c>
      <c r="P2" t="s">
        <v>472</v>
      </c>
      <c r="Q2">
        <v>1</v>
      </c>
      <c r="W2">
        <v>0</v>
      </c>
      <c r="X2">
        <v>-1417349443</v>
      </c>
      <c r="Y2">
        <f>(AT2*ROUND(1.12,7))</f>
        <v>6.2608000000000006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5.59</v>
      </c>
      <c r="AU2" t="s">
        <v>26</v>
      </c>
      <c r="AV2">
        <v>2</v>
      </c>
      <c r="AW2">
        <v>2</v>
      </c>
      <c r="AX2">
        <v>92799023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1909.6066080000001</v>
      </c>
      <c r="CY2">
        <f>AD2</f>
        <v>0</v>
      </c>
      <c r="CZ2">
        <f>AH2</f>
        <v>0</v>
      </c>
      <c r="DA2">
        <f>AL2</f>
        <v>1</v>
      </c>
      <c r="DB2">
        <f>ROUND((ROUND(AT2*CZ2,2)*ROUND(1.12,7)),2)</f>
        <v>0</v>
      </c>
      <c r="DC2">
        <f>ROUND((ROUND(AT2*AG2,2)*ROUND(1.12,7)),2)</f>
        <v>0</v>
      </c>
      <c r="DD2" t="s">
        <v>6</v>
      </c>
      <c r="DE2" t="s">
        <v>6</v>
      </c>
      <c r="DF2">
        <f t="shared" si="0"/>
        <v>0</v>
      </c>
      <c r="DG2">
        <f>ROUND(ROUND(AF2,0)*CX2,0)</f>
        <v>0</v>
      </c>
      <c r="DH2">
        <f>ROUND(ROUND(AG2*AK2,0)*CX2,0)</f>
        <v>0</v>
      </c>
      <c r="DI2">
        <f t="shared" ref="DI2:DI10" si="1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92798599</v>
      </c>
      <c r="C3">
        <v>92799011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475</v>
      </c>
      <c r="J3" t="s">
        <v>476</v>
      </c>
      <c r="K3" t="s">
        <v>477</v>
      </c>
      <c r="L3">
        <v>1367</v>
      </c>
      <c r="N3">
        <v>1011</v>
      </c>
      <c r="O3" t="s">
        <v>128</v>
      </c>
      <c r="P3" t="s">
        <v>128</v>
      </c>
      <c r="Q3">
        <v>1</v>
      </c>
      <c r="W3">
        <v>0</v>
      </c>
      <c r="X3">
        <v>1227913401</v>
      </c>
      <c r="Y3">
        <f>(AT3*ROUND(1.12,7))</f>
        <v>3.3600000000000003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</v>
      </c>
      <c r="AU3" t="s">
        <v>26</v>
      </c>
      <c r="AV3">
        <v>0</v>
      </c>
      <c r="AW3">
        <v>2</v>
      </c>
      <c r="AX3">
        <v>92799024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1024.8335999999999</v>
      </c>
      <c r="CY3">
        <f>AB3</f>
        <v>1358.21</v>
      </c>
      <c r="CZ3">
        <f>AF3</f>
        <v>86.4</v>
      </c>
      <c r="DA3">
        <f>AJ3</f>
        <v>15.72</v>
      </c>
      <c r="DB3">
        <f>ROUND((ROUND(AT3*CZ3,2)*ROUND(1.12,7)),2)</f>
        <v>290.3</v>
      </c>
      <c r="DC3">
        <f>ROUND((ROUND(AT3*AG3,2)*ROUND(1.12,7)),2)</f>
        <v>45.36</v>
      </c>
      <c r="DD3" t="s">
        <v>6</v>
      </c>
      <c r="DE3" t="s">
        <v>6</v>
      </c>
      <c r="DF3">
        <f t="shared" si="0"/>
        <v>0</v>
      </c>
      <c r="DG3">
        <f>ROUND(ROUND(AF3*AJ3,0)*CX3,0)</f>
        <v>1391724</v>
      </c>
      <c r="DH3">
        <f>ROUND(ROUND(AG3*AK3,0)*CX3,0)</f>
        <v>620024</v>
      </c>
      <c r="DI3">
        <f t="shared" si="1"/>
        <v>0</v>
      </c>
      <c r="DJ3">
        <f>DG3</f>
        <v>1391724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92798599</v>
      </c>
      <c r="C4">
        <v>92799011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478</v>
      </c>
      <c r="J4" t="s">
        <v>479</v>
      </c>
      <c r="K4" t="s">
        <v>480</v>
      </c>
      <c r="L4">
        <v>1367</v>
      </c>
      <c r="N4">
        <v>1011</v>
      </c>
      <c r="O4" t="s">
        <v>128</v>
      </c>
      <c r="P4" t="s">
        <v>128</v>
      </c>
      <c r="Q4">
        <v>1</v>
      </c>
      <c r="W4">
        <v>0</v>
      </c>
      <c r="X4">
        <v>-296520070</v>
      </c>
      <c r="Y4">
        <f>(AT4*ROUND(1.12,7))</f>
        <v>0.49280000000000007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0.44</v>
      </c>
      <c r="AU4" t="s">
        <v>26</v>
      </c>
      <c r="AV4">
        <v>0</v>
      </c>
      <c r="AW4">
        <v>2</v>
      </c>
      <c r="AX4">
        <v>92799025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150.30892800000001</v>
      </c>
      <c r="CY4">
        <f>AB4</f>
        <v>1814.09</v>
      </c>
      <c r="CZ4">
        <f>AF4</f>
        <v>115.4</v>
      </c>
      <c r="DA4">
        <f>AJ4</f>
        <v>15.72</v>
      </c>
      <c r="DB4">
        <f>ROUND((ROUND(AT4*CZ4,2)*ROUND(1.12,7)),2)</f>
        <v>56.87</v>
      </c>
      <c r="DC4">
        <f>ROUND((ROUND(AT4*AG4,2)*ROUND(1.12,7)),2)</f>
        <v>6.65</v>
      </c>
      <c r="DD4" t="s">
        <v>6</v>
      </c>
      <c r="DE4" t="s">
        <v>6</v>
      </c>
      <c r="DF4">
        <f t="shared" si="0"/>
        <v>0</v>
      </c>
      <c r="DG4">
        <f>ROUND(ROUND(AF4*AJ4,0)*CX4,0)</f>
        <v>272660</v>
      </c>
      <c r="DH4">
        <f>ROUND(ROUND(AG4*AK4,0)*CX4,0)</f>
        <v>90937</v>
      </c>
      <c r="DI4">
        <f t="shared" si="1"/>
        <v>0</v>
      </c>
      <c r="DJ4">
        <f>DG4</f>
        <v>272660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92798599</v>
      </c>
      <c r="C5">
        <v>92799011</v>
      </c>
      <c r="D5">
        <v>48205771</v>
      </c>
      <c r="E5">
        <v>1</v>
      </c>
      <c r="F5">
        <v>1</v>
      </c>
      <c r="G5">
        <v>1</v>
      </c>
      <c r="H5">
        <v>2</v>
      </c>
      <c r="I5" t="s">
        <v>481</v>
      </c>
      <c r="J5" t="s">
        <v>482</v>
      </c>
      <c r="K5" t="s">
        <v>483</v>
      </c>
      <c r="L5">
        <v>1367</v>
      </c>
      <c r="N5">
        <v>1011</v>
      </c>
      <c r="O5" t="s">
        <v>128</v>
      </c>
      <c r="P5" t="s">
        <v>128</v>
      </c>
      <c r="Q5">
        <v>1</v>
      </c>
      <c r="W5">
        <v>0</v>
      </c>
      <c r="X5">
        <v>386001913</v>
      </c>
      <c r="Y5">
        <f>(AT5*ROUND(1.12,7))</f>
        <v>1.7920000000000003</v>
      </c>
      <c r="AA5">
        <v>0</v>
      </c>
      <c r="AB5">
        <v>814.3</v>
      </c>
      <c r="AC5">
        <v>605.48</v>
      </c>
      <c r="AD5">
        <v>0</v>
      </c>
      <c r="AE5">
        <v>0</v>
      </c>
      <c r="AF5">
        <v>51.8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1.6</v>
      </c>
      <c r="AU5" t="s">
        <v>26</v>
      </c>
      <c r="AV5">
        <v>0</v>
      </c>
      <c r="AW5">
        <v>2</v>
      </c>
      <c r="AX5">
        <v>92799026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546.57791999999995</v>
      </c>
      <c r="CY5">
        <f>AB5</f>
        <v>814.3</v>
      </c>
      <c r="CZ5">
        <f>AF5</f>
        <v>51.8</v>
      </c>
      <c r="DA5">
        <f>AJ5</f>
        <v>15.72</v>
      </c>
      <c r="DB5">
        <f>ROUND((ROUND(AT5*CZ5,2)*ROUND(1.12,7)),2)</f>
        <v>92.83</v>
      </c>
      <c r="DC5">
        <f>ROUND((ROUND(AT5*AG5,2)*ROUND(1.12,7)),2)</f>
        <v>24.19</v>
      </c>
      <c r="DD5" t="s">
        <v>6</v>
      </c>
      <c r="DE5" t="s">
        <v>6</v>
      </c>
      <c r="DF5">
        <f t="shared" si="0"/>
        <v>0</v>
      </c>
      <c r="DG5">
        <f>ROUND(ROUND(AF5*AJ5,0)*CX5,0)</f>
        <v>444914</v>
      </c>
      <c r="DH5">
        <f>ROUND(ROUND(AG5*AK5,0)*CX5,0)</f>
        <v>330680</v>
      </c>
      <c r="DI5">
        <f t="shared" si="1"/>
        <v>0</v>
      </c>
      <c r="DJ5">
        <f>DG5</f>
        <v>444914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92798599</v>
      </c>
      <c r="C6">
        <v>92799011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484</v>
      </c>
      <c r="J6" t="s">
        <v>485</v>
      </c>
      <c r="K6" t="s">
        <v>486</v>
      </c>
      <c r="L6">
        <v>1367</v>
      </c>
      <c r="N6">
        <v>1011</v>
      </c>
      <c r="O6" t="s">
        <v>128</v>
      </c>
      <c r="P6" t="s">
        <v>128</v>
      </c>
      <c r="Q6">
        <v>1</v>
      </c>
      <c r="W6">
        <v>0</v>
      </c>
      <c r="X6">
        <v>2001246382</v>
      </c>
      <c r="Y6">
        <f>(AT6*ROUND(1.12,7))</f>
        <v>0.6160000000000001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0.55000000000000004</v>
      </c>
      <c r="AU6" t="s">
        <v>26</v>
      </c>
      <c r="AV6">
        <v>0</v>
      </c>
      <c r="AW6">
        <v>2</v>
      </c>
      <c r="AX6">
        <v>92799027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187.88615999999999</v>
      </c>
      <c r="CY6">
        <f>AB6</f>
        <v>1032.96</v>
      </c>
      <c r="CZ6">
        <f>AF6</f>
        <v>65.709999999999994</v>
      </c>
      <c r="DA6">
        <f>AJ6</f>
        <v>15.72</v>
      </c>
      <c r="DB6">
        <f>ROUND((ROUND(AT6*CZ6,2)*ROUND(1.12,7)),2)</f>
        <v>40.479999999999997</v>
      </c>
      <c r="DC6">
        <f>ROUND((ROUND(AT6*AG6,2)*ROUND(1.12,7)),2)</f>
        <v>7.15</v>
      </c>
      <c r="DD6" t="s">
        <v>6</v>
      </c>
      <c r="DE6" t="s">
        <v>6</v>
      </c>
      <c r="DF6">
        <f t="shared" si="0"/>
        <v>0</v>
      </c>
      <c r="DG6">
        <f>ROUND(ROUND(AF6*AJ6,0)*CX6,0)</f>
        <v>194086</v>
      </c>
      <c r="DH6">
        <f>ROUND(ROUND(AG6*AK6,0)*CX6,0)</f>
        <v>97701</v>
      </c>
      <c r="DI6">
        <f t="shared" si="1"/>
        <v>0</v>
      </c>
      <c r="DJ6">
        <f>DG6</f>
        <v>194086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92798599</v>
      </c>
      <c r="C7">
        <v>92799011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41</v>
      </c>
      <c r="J7" t="s">
        <v>44</v>
      </c>
      <c r="K7" t="s">
        <v>42</v>
      </c>
      <c r="L7">
        <v>1348</v>
      </c>
      <c r="N7">
        <v>1009</v>
      </c>
      <c r="O7" t="s">
        <v>43</v>
      </c>
      <c r="P7" t="s">
        <v>43</v>
      </c>
      <c r="Q7">
        <v>1000</v>
      </c>
      <c r="W7">
        <v>1</v>
      </c>
      <c r="X7">
        <v>1580588808</v>
      </c>
      <c r="Y7">
        <f>AT7</f>
        <v>-6.0000000000000001E-3</v>
      </c>
      <c r="AA7">
        <v>118821.75999999999</v>
      </c>
      <c r="AB7">
        <v>0</v>
      </c>
      <c r="AC7">
        <v>0</v>
      </c>
      <c r="AD7">
        <v>0</v>
      </c>
      <c r="AE7">
        <v>11978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-6.0000000000000001E-3</v>
      </c>
      <c r="AU7" t="s">
        <v>6</v>
      </c>
      <c r="AV7">
        <v>0</v>
      </c>
      <c r="AW7">
        <v>2</v>
      </c>
      <c r="AX7">
        <v>92799028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-1.83006</v>
      </c>
      <c r="CY7">
        <f>AA7</f>
        <v>118821.75999999999</v>
      </c>
      <c r="CZ7">
        <f>AE7</f>
        <v>11978</v>
      </c>
      <c r="DA7">
        <f>AI7</f>
        <v>9.92</v>
      </c>
      <c r="DB7">
        <f>ROUND(ROUND(AT7*CZ7,2),2)</f>
        <v>-71.87</v>
      </c>
      <c r="DC7">
        <f>ROUND(ROUND(AT7*AG7,2),2)</f>
        <v>0</v>
      </c>
      <c r="DD7" t="s">
        <v>6</v>
      </c>
      <c r="DE7" t="s">
        <v>6</v>
      </c>
      <c r="DF7">
        <f>ROUND(ROUND(AE7*AI7,0)*CX7,0)</f>
        <v>-217451</v>
      </c>
      <c r="DG7">
        <f t="shared" ref="DG7:DG12" si="2">ROUND(ROUND(AF7,0)*CX7,0)</f>
        <v>0</v>
      </c>
      <c r="DH7">
        <f>ROUND(ROUND(AG7,0)*CX7,0)</f>
        <v>0</v>
      </c>
      <c r="DI7">
        <f t="shared" si="1"/>
        <v>0</v>
      </c>
      <c r="DJ7">
        <f>DF7</f>
        <v>-217451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92798599</v>
      </c>
      <c r="C8">
        <v>92799011</v>
      </c>
      <c r="D8">
        <v>49525587</v>
      </c>
      <c r="E8">
        <v>1</v>
      </c>
      <c r="F8">
        <v>1</v>
      </c>
      <c r="G8">
        <v>1</v>
      </c>
      <c r="H8">
        <v>3</v>
      </c>
      <c r="I8" t="s">
        <v>41</v>
      </c>
      <c r="J8" t="s">
        <v>44</v>
      </c>
      <c r="K8" t="s">
        <v>42</v>
      </c>
      <c r="L8">
        <v>1348</v>
      </c>
      <c r="N8">
        <v>1009</v>
      </c>
      <c r="O8" t="s">
        <v>43</v>
      </c>
      <c r="P8" t="s">
        <v>43</v>
      </c>
      <c r="Q8">
        <v>1000</v>
      </c>
      <c r="W8">
        <v>0</v>
      </c>
      <c r="X8">
        <v>-45966985</v>
      </c>
      <c r="Y8">
        <f>AT8</f>
        <v>2.6499999999999999E-4</v>
      </c>
      <c r="AA8">
        <v>118821.75999999999</v>
      </c>
      <c r="AB8">
        <v>0</v>
      </c>
      <c r="AC8">
        <v>0</v>
      </c>
      <c r="AD8">
        <v>0</v>
      </c>
      <c r="AE8">
        <v>11978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2.6499999999999999E-4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8.0827700000000002E-2</v>
      </c>
      <c r="CY8">
        <f>AA8</f>
        <v>118821.75999999999</v>
      </c>
      <c r="CZ8">
        <f>AE8</f>
        <v>11978</v>
      </c>
      <c r="DA8">
        <f>AI8</f>
        <v>9.92</v>
      </c>
      <c r="DB8">
        <f>ROUND(ROUND(AT8*CZ8,2),2)</f>
        <v>3.17</v>
      </c>
      <c r="DC8">
        <f>ROUND(ROUND(AT8*AG8,2),2)</f>
        <v>0</v>
      </c>
      <c r="DD8" t="s">
        <v>6</v>
      </c>
      <c r="DE8" t="s">
        <v>6</v>
      </c>
      <c r="DF8">
        <f>ROUND(ROUND(AE8*AI8,0)*CX8,0)</f>
        <v>9604</v>
      </c>
      <c r="DG8">
        <f t="shared" si="2"/>
        <v>0</v>
      </c>
      <c r="DH8">
        <f>ROUND(ROUND(AG8,0)*CX8,0)</f>
        <v>0</v>
      </c>
      <c r="DI8">
        <f t="shared" si="1"/>
        <v>0</v>
      </c>
      <c r="DJ8">
        <f>DF8</f>
        <v>9604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92798599</v>
      </c>
      <c r="C9">
        <v>92799011</v>
      </c>
      <c r="D9">
        <v>49546640</v>
      </c>
      <c r="E9">
        <v>1</v>
      </c>
      <c r="F9">
        <v>1</v>
      </c>
      <c r="G9">
        <v>1</v>
      </c>
      <c r="H9">
        <v>3</v>
      </c>
      <c r="I9" t="s">
        <v>36</v>
      </c>
      <c r="J9" t="s">
        <v>39</v>
      </c>
      <c r="K9" t="s">
        <v>37</v>
      </c>
      <c r="L9">
        <v>1339</v>
      </c>
      <c r="N9">
        <v>1007</v>
      </c>
      <c r="O9" t="s">
        <v>38</v>
      </c>
      <c r="P9" t="s">
        <v>38</v>
      </c>
      <c r="Q9">
        <v>1</v>
      </c>
      <c r="W9">
        <v>0</v>
      </c>
      <c r="X9">
        <v>319708776</v>
      </c>
      <c r="Y9">
        <f>AT9</f>
        <v>8.9999999999999993E-3</v>
      </c>
      <c r="AA9">
        <v>21387.52</v>
      </c>
      <c r="AB9">
        <v>0</v>
      </c>
      <c r="AC9">
        <v>0</v>
      </c>
      <c r="AD9">
        <v>0</v>
      </c>
      <c r="AE9">
        <v>2156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8.9999999999999993E-3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2.7450899999999998</v>
      </c>
      <c r="CY9">
        <f>AA9</f>
        <v>21387.52</v>
      </c>
      <c r="CZ9">
        <f>AE9</f>
        <v>2156</v>
      </c>
      <c r="DA9">
        <f>AI9</f>
        <v>9.92</v>
      </c>
      <c r="DB9">
        <f>ROUND(ROUND(AT9*CZ9,2),2)</f>
        <v>19.399999999999999</v>
      </c>
      <c r="DC9">
        <f>ROUND(ROUND(AT9*AG9,2),2)</f>
        <v>0</v>
      </c>
      <c r="DD9" t="s">
        <v>6</v>
      </c>
      <c r="DE9" t="s">
        <v>6</v>
      </c>
      <c r="DF9">
        <f>ROUND(ROUND(AE9*AI9,0)*CX9,0)</f>
        <v>58712</v>
      </c>
      <c r="DG9">
        <f t="shared" si="2"/>
        <v>0</v>
      </c>
      <c r="DH9">
        <f>ROUND(ROUND(AG9,0)*CX9,0)</f>
        <v>0</v>
      </c>
      <c r="DI9">
        <f t="shared" si="1"/>
        <v>0</v>
      </c>
      <c r="DJ9">
        <f>DF9</f>
        <v>58712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92798599</v>
      </c>
      <c r="C10">
        <v>92799011</v>
      </c>
      <c r="D10">
        <v>48079949</v>
      </c>
      <c r="E10">
        <v>1</v>
      </c>
      <c r="F10">
        <v>1</v>
      </c>
      <c r="G10">
        <v>1</v>
      </c>
      <c r="H10">
        <v>3</v>
      </c>
      <c r="I10" t="s">
        <v>47</v>
      </c>
      <c r="J10" t="s">
        <v>49</v>
      </c>
      <c r="K10" t="s">
        <v>48</v>
      </c>
      <c r="L10">
        <v>1339</v>
      </c>
      <c r="N10">
        <v>1007</v>
      </c>
      <c r="O10" t="s">
        <v>38</v>
      </c>
      <c r="P10" t="s">
        <v>38</v>
      </c>
      <c r="Q10">
        <v>1</v>
      </c>
      <c r="W10">
        <v>1</v>
      </c>
      <c r="X10">
        <v>1039103978</v>
      </c>
      <c r="Y10">
        <f>AT10</f>
        <v>-3.7999999999999999E-2</v>
      </c>
      <c r="AA10">
        <v>10912</v>
      </c>
      <c r="AB10">
        <v>0</v>
      </c>
      <c r="AC10">
        <v>0</v>
      </c>
      <c r="AD10">
        <v>0</v>
      </c>
      <c r="AE10">
        <v>1100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-3.7999999999999999E-2</v>
      </c>
      <c r="AU10" t="s">
        <v>6</v>
      </c>
      <c r="AV10">
        <v>0</v>
      </c>
      <c r="AW10">
        <v>2</v>
      </c>
      <c r="AX10">
        <v>92799029</v>
      </c>
      <c r="AY10">
        <v>1</v>
      </c>
      <c r="AZ10">
        <v>6144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-11.59038</v>
      </c>
      <c r="CY10">
        <f>AA10</f>
        <v>10912</v>
      </c>
      <c r="CZ10">
        <f>AE10</f>
        <v>1100</v>
      </c>
      <c r="DA10">
        <f>AI10</f>
        <v>9.92</v>
      </c>
      <c r="DB10">
        <f>ROUND(ROUND(AT10*CZ10,2),2)</f>
        <v>-41.8</v>
      </c>
      <c r="DC10">
        <f>ROUND(ROUND(AT10*AG10,2),2)</f>
        <v>0</v>
      </c>
      <c r="DD10" t="s">
        <v>6</v>
      </c>
      <c r="DE10" t="s">
        <v>6</v>
      </c>
      <c r="DF10">
        <f>ROUND(ROUND(AE10*AI10,0)*CX10,0)</f>
        <v>-126474</v>
      </c>
      <c r="DG10">
        <f t="shared" si="2"/>
        <v>0</v>
      </c>
      <c r="DH10">
        <f>ROUND(ROUND(AG10,0)*CX10,0)</f>
        <v>0</v>
      </c>
      <c r="DI10">
        <f t="shared" si="1"/>
        <v>0</v>
      </c>
      <c r="DJ10">
        <f>DF10</f>
        <v>-126474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ROW(Source!A33)</f>
        <v>33</v>
      </c>
      <c r="B11">
        <v>92798599</v>
      </c>
      <c r="C11">
        <v>92799034</v>
      </c>
      <c r="D11">
        <v>48043811</v>
      </c>
      <c r="E11">
        <v>68</v>
      </c>
      <c r="F11">
        <v>1</v>
      </c>
      <c r="G11">
        <v>1</v>
      </c>
      <c r="H11">
        <v>1</v>
      </c>
      <c r="I11" t="s">
        <v>487</v>
      </c>
      <c r="J11" t="s">
        <v>6</v>
      </c>
      <c r="K11" t="s">
        <v>488</v>
      </c>
      <c r="L11">
        <v>1191</v>
      </c>
      <c r="N11">
        <v>1013</v>
      </c>
      <c r="O11" t="s">
        <v>472</v>
      </c>
      <c r="P11" t="s">
        <v>472</v>
      </c>
      <c r="Q11">
        <v>1</v>
      </c>
      <c r="W11">
        <v>0</v>
      </c>
      <c r="X11">
        <v>-366857280</v>
      </c>
      <c r="Y11">
        <f>(AT11*ROUND(1.05,7))</f>
        <v>48.762</v>
      </c>
      <c r="AA11">
        <v>0</v>
      </c>
      <c r="AB11">
        <v>0</v>
      </c>
      <c r="AC11">
        <v>0</v>
      </c>
      <c r="AD11">
        <v>356.11</v>
      </c>
      <c r="AE11">
        <v>0</v>
      </c>
      <c r="AF11">
        <v>0</v>
      </c>
      <c r="AG11">
        <v>0</v>
      </c>
      <c r="AH11">
        <v>7.94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46.44</v>
      </c>
      <c r="AU11" t="s">
        <v>27</v>
      </c>
      <c r="AV11">
        <v>1</v>
      </c>
      <c r="AW11">
        <v>2</v>
      </c>
      <c r="AX11">
        <v>92799043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166204</v>
      </c>
      <c r="CV11">
        <f>ROUND(Y11*Source!I33,7)</f>
        <v>490.05810000000002</v>
      </c>
      <c r="CW11">
        <v>0</v>
      </c>
      <c r="CX11">
        <f>ROUND(Y11*Source!I33,7)</f>
        <v>490.05810000000002</v>
      </c>
      <c r="CY11">
        <f>AD11</f>
        <v>356.11</v>
      </c>
      <c r="CZ11">
        <f>AH11</f>
        <v>7.94</v>
      </c>
      <c r="DA11">
        <f>AL11</f>
        <v>44.85</v>
      </c>
      <c r="DB11">
        <f>ROUND((ROUND(AT11*CZ11,2)*ROUND(1.05,7)),2)</f>
        <v>387.17</v>
      </c>
      <c r="DC11">
        <f>ROUND((ROUND(AT11*AG11,2)*ROUND(1.05,7)),2)</f>
        <v>0</v>
      </c>
      <c r="DD11" t="s">
        <v>6</v>
      </c>
      <c r="DE11" t="s">
        <v>6</v>
      </c>
      <c r="DF11">
        <f>ROUND(ROUND(AE11,0)*CX11,0)</f>
        <v>0</v>
      </c>
      <c r="DG11">
        <f t="shared" si="2"/>
        <v>0</v>
      </c>
      <c r="DH11">
        <f>ROUND(ROUND(AG11,0)*CX11,0)</f>
        <v>0</v>
      </c>
      <c r="DI11">
        <f>ROUND(ROUND(AH11*AL11,0)*CX11,0)</f>
        <v>174461</v>
      </c>
      <c r="DJ11">
        <f>DI11</f>
        <v>174461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ROW(Source!A33)</f>
        <v>33</v>
      </c>
      <c r="B12">
        <v>92798599</v>
      </c>
      <c r="C12">
        <v>92799034</v>
      </c>
      <c r="D12">
        <v>48044033</v>
      </c>
      <c r="E12">
        <v>68</v>
      </c>
      <c r="F12">
        <v>1</v>
      </c>
      <c r="G12">
        <v>1</v>
      </c>
      <c r="H12">
        <v>1</v>
      </c>
      <c r="I12" t="s">
        <v>473</v>
      </c>
      <c r="J12" t="s">
        <v>6</v>
      </c>
      <c r="K12" t="s">
        <v>474</v>
      </c>
      <c r="L12">
        <v>1191</v>
      </c>
      <c r="N12">
        <v>1013</v>
      </c>
      <c r="O12" t="s">
        <v>472</v>
      </c>
      <c r="P12" t="s">
        <v>472</v>
      </c>
      <c r="Q12">
        <v>1</v>
      </c>
      <c r="W12">
        <v>0</v>
      </c>
      <c r="X12">
        <v>-1417349443</v>
      </c>
      <c r="Y12">
        <f>(AT12*ROUND(1.12,7))</f>
        <v>0.67200000000000004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0.6</v>
      </c>
      <c r="AU12" t="s">
        <v>26</v>
      </c>
      <c r="AV12">
        <v>2</v>
      </c>
      <c r="AW12">
        <v>2</v>
      </c>
      <c r="AX12">
        <v>92799044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6.7535999999999996</v>
      </c>
      <c r="CY12">
        <f>AD12</f>
        <v>0</v>
      </c>
      <c r="CZ12">
        <f>AH12</f>
        <v>0</v>
      </c>
      <c r="DA12">
        <f>AL12</f>
        <v>1</v>
      </c>
      <c r="DB12">
        <f>ROUND((ROUND(AT12*CZ12,2)*ROUND(1.12,7)),2)</f>
        <v>0</v>
      </c>
      <c r="DC12">
        <f>ROUND((ROUND(AT12*AG12,2)*ROUND(1.12,7)),2)</f>
        <v>0</v>
      </c>
      <c r="DD12" t="s">
        <v>6</v>
      </c>
      <c r="DE12" t="s">
        <v>6</v>
      </c>
      <c r="DF12">
        <f>ROUND(ROUND(AE12,0)*CX12,0)</f>
        <v>0</v>
      </c>
      <c r="DG12">
        <f t="shared" si="2"/>
        <v>0</v>
      </c>
      <c r="DH12">
        <f>ROUND(ROUND(AG12*AK12,0)*CX12,0)</f>
        <v>0</v>
      </c>
      <c r="DI12">
        <f t="shared" ref="DI12:DI18" si="3"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ROW(Source!A33)</f>
        <v>33</v>
      </c>
      <c r="B13">
        <v>92798599</v>
      </c>
      <c r="C13">
        <v>92799034</v>
      </c>
      <c r="D13">
        <v>48205516</v>
      </c>
      <c r="E13">
        <v>1</v>
      </c>
      <c r="F13">
        <v>1</v>
      </c>
      <c r="G13">
        <v>1</v>
      </c>
      <c r="H13">
        <v>2</v>
      </c>
      <c r="I13" t="s">
        <v>475</v>
      </c>
      <c r="J13" t="s">
        <v>476</v>
      </c>
      <c r="K13" t="s">
        <v>477</v>
      </c>
      <c r="L13">
        <v>1367</v>
      </c>
      <c r="N13">
        <v>1011</v>
      </c>
      <c r="O13" t="s">
        <v>128</v>
      </c>
      <c r="P13" t="s">
        <v>128</v>
      </c>
      <c r="Q13">
        <v>1</v>
      </c>
      <c r="W13">
        <v>0</v>
      </c>
      <c r="X13">
        <v>1227913401</v>
      </c>
      <c r="Y13">
        <f>(AT13*ROUND(1.12,7))</f>
        <v>0.4032</v>
      </c>
      <c r="AA13">
        <v>0</v>
      </c>
      <c r="AB13">
        <v>1358.21</v>
      </c>
      <c r="AC13">
        <v>605.48</v>
      </c>
      <c r="AD13">
        <v>0</v>
      </c>
      <c r="AE13">
        <v>0</v>
      </c>
      <c r="AF13">
        <v>86.4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0.36</v>
      </c>
      <c r="AU13" t="s">
        <v>26</v>
      </c>
      <c r="AV13">
        <v>0</v>
      </c>
      <c r="AW13">
        <v>2</v>
      </c>
      <c r="AX13">
        <v>92799045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ROUND(Y13*Source!I33*DO13,7)</f>
        <v>0</v>
      </c>
      <c r="CX13">
        <f>ROUND(Y13*Source!I33,7)</f>
        <v>4.0521599999999998</v>
      </c>
      <c r="CY13">
        <f>AB13</f>
        <v>1358.21</v>
      </c>
      <c r="CZ13">
        <f>AF13</f>
        <v>86.4</v>
      </c>
      <c r="DA13">
        <f>AJ13</f>
        <v>15.72</v>
      </c>
      <c r="DB13">
        <f>ROUND((ROUND(AT13*CZ13,2)*ROUND(1.12,7)),2)</f>
        <v>34.83</v>
      </c>
      <c r="DC13">
        <f>ROUND((ROUND(AT13*AG13,2)*ROUND(1.12,7)),2)</f>
        <v>5.44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5503</v>
      </c>
      <c r="DH13">
        <f>ROUND(ROUND(AG13*AK13,0)*CX13,0)</f>
        <v>2452</v>
      </c>
      <c r="DI13">
        <f t="shared" si="3"/>
        <v>0</v>
      </c>
      <c r="DJ13">
        <f>DG13</f>
        <v>5503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ROW(Source!A33)</f>
        <v>33</v>
      </c>
      <c r="B14">
        <v>92798599</v>
      </c>
      <c r="C14">
        <v>92799034</v>
      </c>
      <c r="D14">
        <v>48205574</v>
      </c>
      <c r="E14">
        <v>1</v>
      </c>
      <c r="F14">
        <v>1</v>
      </c>
      <c r="G14">
        <v>1</v>
      </c>
      <c r="H14">
        <v>2</v>
      </c>
      <c r="I14" t="s">
        <v>478</v>
      </c>
      <c r="J14" t="s">
        <v>479</v>
      </c>
      <c r="K14" t="s">
        <v>480</v>
      </c>
      <c r="L14">
        <v>1367</v>
      </c>
      <c r="N14">
        <v>1011</v>
      </c>
      <c r="O14" t="s">
        <v>128</v>
      </c>
      <c r="P14" t="s">
        <v>128</v>
      </c>
      <c r="Q14">
        <v>1</v>
      </c>
      <c r="W14">
        <v>0</v>
      </c>
      <c r="X14">
        <v>-296520070</v>
      </c>
      <c r="Y14">
        <f>(AT14*ROUND(1.12,7))</f>
        <v>0.11200000000000002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</v>
      </c>
      <c r="AU14" t="s">
        <v>26</v>
      </c>
      <c r="AV14">
        <v>0</v>
      </c>
      <c r="AW14">
        <v>2</v>
      </c>
      <c r="AX14">
        <v>92799046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ROUND(Y14*Source!I33*DO14,7)</f>
        <v>0</v>
      </c>
      <c r="CX14">
        <f>ROUND(Y14*Source!I33,7)</f>
        <v>1.1255999999999999</v>
      </c>
      <c r="CY14">
        <f>AB14</f>
        <v>1814.09</v>
      </c>
      <c r="CZ14">
        <f>AF14</f>
        <v>115.4</v>
      </c>
      <c r="DA14">
        <f>AJ14</f>
        <v>15.72</v>
      </c>
      <c r="DB14">
        <f>ROUND((ROUND(AT14*CZ14,2)*ROUND(1.12,7)),2)</f>
        <v>12.92</v>
      </c>
      <c r="DC14">
        <f>ROUND((ROUND(AT14*AG14,2)*ROUND(1.12,7)),2)</f>
        <v>1.51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2042</v>
      </c>
      <c r="DH14">
        <f>ROUND(ROUND(AG14*AK14,0)*CX14,0)</f>
        <v>681</v>
      </c>
      <c r="DI14">
        <f t="shared" si="3"/>
        <v>0</v>
      </c>
      <c r="DJ14">
        <f>DG14</f>
        <v>2042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ROW(Source!A33)</f>
        <v>33</v>
      </c>
      <c r="B15">
        <v>92798599</v>
      </c>
      <c r="C15">
        <v>92799034</v>
      </c>
      <c r="D15">
        <v>48206504</v>
      </c>
      <c r="E15">
        <v>1</v>
      </c>
      <c r="F15">
        <v>1</v>
      </c>
      <c r="G15">
        <v>1</v>
      </c>
      <c r="H15">
        <v>2</v>
      </c>
      <c r="I15" t="s">
        <v>484</v>
      </c>
      <c r="J15" t="s">
        <v>485</v>
      </c>
      <c r="K15" t="s">
        <v>486</v>
      </c>
      <c r="L15">
        <v>1367</v>
      </c>
      <c r="N15">
        <v>1011</v>
      </c>
      <c r="O15" t="s">
        <v>128</v>
      </c>
      <c r="P15" t="s">
        <v>128</v>
      </c>
      <c r="Q15">
        <v>1</v>
      </c>
      <c r="W15">
        <v>0</v>
      </c>
      <c r="X15">
        <v>2001246382</v>
      </c>
      <c r="Y15">
        <f>(AT15*ROUND(1.12,7))</f>
        <v>0.15680000000000002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0.14000000000000001</v>
      </c>
      <c r="AU15" t="s">
        <v>26</v>
      </c>
      <c r="AV15">
        <v>0</v>
      </c>
      <c r="AW15">
        <v>2</v>
      </c>
      <c r="AX15">
        <v>92799047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ROUND(Y15*Source!I33*DO15,7)</f>
        <v>0</v>
      </c>
      <c r="CX15">
        <f>ROUND(Y15*Source!I33,7)</f>
        <v>1.5758399999999999</v>
      </c>
      <c r="CY15">
        <f>AB15</f>
        <v>1032.96</v>
      </c>
      <c r="CZ15">
        <f>AF15</f>
        <v>65.709999999999994</v>
      </c>
      <c r="DA15">
        <f>AJ15</f>
        <v>15.72</v>
      </c>
      <c r="DB15">
        <f>ROUND((ROUND(AT15*CZ15,2)*ROUND(1.12,7)),2)</f>
        <v>10.3</v>
      </c>
      <c r="DC15">
        <f>ROUND((ROUND(AT15*AG15,2)*ROUND(1.12,7)),2)</f>
        <v>1.81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1628</v>
      </c>
      <c r="DH15">
        <f>ROUND(ROUND(AG15*AK15,0)*CX15,0)</f>
        <v>819</v>
      </c>
      <c r="DI15">
        <f t="shared" si="3"/>
        <v>0</v>
      </c>
      <c r="DJ15">
        <f>DG15</f>
        <v>1628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ROW(Source!A33)</f>
        <v>33</v>
      </c>
      <c r="B16">
        <v>92798599</v>
      </c>
      <c r="C16">
        <v>92799034</v>
      </c>
      <c r="D16">
        <v>49542609</v>
      </c>
      <c r="E16">
        <v>1</v>
      </c>
      <c r="F16">
        <v>1</v>
      </c>
      <c r="G16">
        <v>1</v>
      </c>
      <c r="H16">
        <v>3</v>
      </c>
      <c r="I16" t="s">
        <v>489</v>
      </c>
      <c r="J16" t="s">
        <v>490</v>
      </c>
      <c r="K16" t="s">
        <v>491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W16">
        <v>0</v>
      </c>
      <c r="X16">
        <v>2041074766</v>
      </c>
      <c r="Y16">
        <f>AT16</f>
        <v>6.0000000000000001E-3</v>
      </c>
      <c r="AA16">
        <v>101184</v>
      </c>
      <c r="AB16">
        <v>0</v>
      </c>
      <c r="AC16">
        <v>0</v>
      </c>
      <c r="AD16">
        <v>0</v>
      </c>
      <c r="AE16">
        <v>10200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6.0000000000000001E-3</v>
      </c>
      <c r="AU16" t="s">
        <v>6</v>
      </c>
      <c r="AV16">
        <v>0</v>
      </c>
      <c r="AW16">
        <v>2</v>
      </c>
      <c r="AX16">
        <v>92799048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6.0299999999999999E-2</v>
      </c>
      <c r="CY16">
        <f>AA16</f>
        <v>101184</v>
      </c>
      <c r="CZ16">
        <f>AE16</f>
        <v>10200</v>
      </c>
      <c r="DA16">
        <f>AI16</f>
        <v>9.92</v>
      </c>
      <c r="DB16">
        <f>ROUND(ROUND(AT16*CZ16,2),2)</f>
        <v>61.2</v>
      </c>
      <c r="DC16">
        <f>ROUND(ROUND(AT16*AG16,2),2)</f>
        <v>0</v>
      </c>
      <c r="DD16" t="s">
        <v>6</v>
      </c>
      <c r="DE16" t="s">
        <v>6</v>
      </c>
      <c r="DF16">
        <f>ROUND(ROUND(AE16*AI16,0)*CX16,0)</f>
        <v>6101</v>
      </c>
      <c r="DG16">
        <f>ROUND(ROUND(AF16,0)*CX16,0)</f>
        <v>0</v>
      </c>
      <c r="DH16">
        <f>ROUND(ROUND(AG16,0)*CX16,0)</f>
        <v>0</v>
      </c>
      <c r="DI16">
        <f t="shared" si="3"/>
        <v>0</v>
      </c>
      <c r="DJ16">
        <f>DF16</f>
        <v>6101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ROW(Source!A33)</f>
        <v>33</v>
      </c>
      <c r="B17">
        <v>92798599</v>
      </c>
      <c r="C17">
        <v>92799034</v>
      </c>
      <c r="D17">
        <v>49543538</v>
      </c>
      <c r="E17">
        <v>1</v>
      </c>
      <c r="F17">
        <v>1</v>
      </c>
      <c r="G17">
        <v>1</v>
      </c>
      <c r="H17">
        <v>3</v>
      </c>
      <c r="I17" t="s">
        <v>62</v>
      </c>
      <c r="J17" t="s">
        <v>64</v>
      </c>
      <c r="K17" t="s">
        <v>63</v>
      </c>
      <c r="L17">
        <v>1348</v>
      </c>
      <c r="N17">
        <v>1009</v>
      </c>
      <c r="O17" t="s">
        <v>43</v>
      </c>
      <c r="P17" t="s">
        <v>43</v>
      </c>
      <c r="Q17">
        <v>1000</v>
      </c>
      <c r="W17">
        <v>0</v>
      </c>
      <c r="X17">
        <v>-1301780998</v>
      </c>
      <c r="Y17">
        <f>AT17</f>
        <v>1</v>
      </c>
      <c r="AA17">
        <v>66723.710000000006</v>
      </c>
      <c r="AB17">
        <v>0</v>
      </c>
      <c r="AC17">
        <v>0</v>
      </c>
      <c r="AD17">
        <v>0</v>
      </c>
      <c r="AE17">
        <v>6726.18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1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10.050000000000001</v>
      </c>
      <c r="CY17">
        <f>AA17</f>
        <v>66723.710000000006</v>
      </c>
      <c r="CZ17">
        <f>AE17</f>
        <v>6726.18</v>
      </c>
      <c r="DA17">
        <f>AI17</f>
        <v>9.92</v>
      </c>
      <c r="DB17">
        <f>ROUND(ROUND(AT17*CZ17,2),2)</f>
        <v>6726.18</v>
      </c>
      <c r="DC17">
        <f>ROUND(ROUND(AT17*AG17,2),2)</f>
        <v>0</v>
      </c>
      <c r="DD17" t="s">
        <v>6</v>
      </c>
      <c r="DE17" t="s">
        <v>6</v>
      </c>
      <c r="DF17">
        <f>ROUND(ROUND(AE17*AI17,0)*CX17,0)</f>
        <v>670576</v>
      </c>
      <c r="DG17">
        <f>ROUND(ROUND(AF17,0)*CX17,0)</f>
        <v>0</v>
      </c>
      <c r="DH17">
        <f>ROUND(ROUND(AG17,0)*CX17,0)</f>
        <v>0</v>
      </c>
      <c r="DI17">
        <f t="shared" si="3"/>
        <v>0</v>
      </c>
      <c r="DJ17">
        <f>DF17</f>
        <v>670576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92798599</v>
      </c>
      <c r="C18">
        <v>92799034</v>
      </c>
      <c r="D18">
        <v>0</v>
      </c>
      <c r="E18">
        <v>0</v>
      </c>
      <c r="F18">
        <v>1</v>
      </c>
      <c r="G18">
        <v>1</v>
      </c>
      <c r="H18">
        <v>3</v>
      </c>
      <c r="I18" t="s">
        <v>55</v>
      </c>
      <c r="J18" t="s">
        <v>57</v>
      </c>
      <c r="K18" t="s">
        <v>56</v>
      </c>
      <c r="L18">
        <v>1348</v>
      </c>
      <c r="N18">
        <v>1009</v>
      </c>
      <c r="O18" t="s">
        <v>43</v>
      </c>
      <c r="P18" t="s">
        <v>43</v>
      </c>
      <c r="Q18">
        <v>1000</v>
      </c>
      <c r="W18">
        <v>0</v>
      </c>
      <c r="X18">
        <v>-1281076831</v>
      </c>
      <c r="Y18">
        <f>AT18</f>
        <v>1</v>
      </c>
      <c r="AA18">
        <v>63441.06</v>
      </c>
      <c r="AB18">
        <v>0</v>
      </c>
      <c r="AC18">
        <v>0</v>
      </c>
      <c r="AD18">
        <v>0</v>
      </c>
      <c r="AE18">
        <v>66473.539999999994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1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10.050000000000001</v>
      </c>
      <c r="CY18">
        <f>AA18</f>
        <v>63441.06</v>
      </c>
      <c r="CZ18">
        <f>AE18</f>
        <v>66473.539999999994</v>
      </c>
      <c r="DA18">
        <f>AI18</f>
        <v>9.92</v>
      </c>
      <c r="DB18">
        <f>ROUND(ROUND(AT18*CZ18,2),2)</f>
        <v>66473.539999999994</v>
      </c>
      <c r="DC18">
        <f>ROUND(ROUND(AT18*AG18,2),2)</f>
        <v>0</v>
      </c>
      <c r="DD18" t="s">
        <v>6</v>
      </c>
      <c r="DE18" t="s">
        <v>6</v>
      </c>
      <c r="DF18">
        <f>ROUND(ROUND(AE18*AI18,0)*CX18,0)</f>
        <v>6627151</v>
      </c>
      <c r="DG18">
        <f>ROUND(ROUND(AF18,0)*CX18,0)</f>
        <v>0</v>
      </c>
      <c r="DH18">
        <f>ROUND(ROUND(AG18,0)*CX18,0)</f>
        <v>0</v>
      </c>
      <c r="DI18">
        <f t="shared" si="3"/>
        <v>0</v>
      </c>
      <c r="DJ18">
        <f>DF18</f>
        <v>6627151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ROW(Source!A36)</f>
        <v>36</v>
      </c>
      <c r="B19">
        <v>92798599</v>
      </c>
      <c r="C19">
        <v>92799052</v>
      </c>
      <c r="D19">
        <v>48043811</v>
      </c>
      <c r="E19">
        <v>68</v>
      </c>
      <c r="F19">
        <v>1</v>
      </c>
      <c r="G19">
        <v>1</v>
      </c>
      <c r="H19">
        <v>1</v>
      </c>
      <c r="I19" t="s">
        <v>487</v>
      </c>
      <c r="J19" t="s">
        <v>6</v>
      </c>
      <c r="K19" t="s">
        <v>488</v>
      </c>
      <c r="L19">
        <v>1191</v>
      </c>
      <c r="N19">
        <v>1013</v>
      </c>
      <c r="O19" t="s">
        <v>472</v>
      </c>
      <c r="P19" t="s">
        <v>472</v>
      </c>
      <c r="Q19">
        <v>1</v>
      </c>
      <c r="W19">
        <v>0</v>
      </c>
      <c r="X19">
        <v>-366857280</v>
      </c>
      <c r="Y19">
        <f>(AT19*ROUND(1.05,7))</f>
        <v>25.326000000000001</v>
      </c>
      <c r="AA19">
        <v>0</v>
      </c>
      <c r="AB19">
        <v>0</v>
      </c>
      <c r="AC19">
        <v>0</v>
      </c>
      <c r="AD19">
        <v>356.11</v>
      </c>
      <c r="AE19">
        <v>0</v>
      </c>
      <c r="AF19">
        <v>0</v>
      </c>
      <c r="AG19">
        <v>0</v>
      </c>
      <c r="AH19">
        <v>7.94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24.12</v>
      </c>
      <c r="AU19" t="s">
        <v>27</v>
      </c>
      <c r="AV19">
        <v>1</v>
      </c>
      <c r="AW19">
        <v>2</v>
      </c>
      <c r="AX19">
        <v>92799061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ROUND(AT19*Source!I36*AH19*AL19,0)</f>
        <v>943712</v>
      </c>
      <c r="CV19">
        <f>ROUND(Y19*Source!I36,7)</f>
        <v>2782.5676199999998</v>
      </c>
      <c r="CW19">
        <v>0</v>
      </c>
      <c r="CX19">
        <f>ROUND(Y19*Source!I36,7)</f>
        <v>2782.5676199999998</v>
      </c>
      <c r="CY19">
        <f>AD19</f>
        <v>356.11</v>
      </c>
      <c r="CZ19">
        <f>AH19</f>
        <v>7.94</v>
      </c>
      <c r="DA19">
        <f>AL19</f>
        <v>44.85</v>
      </c>
      <c r="DB19">
        <f>ROUND((ROUND(AT19*CZ19,2)*ROUND(1.05,7)),2)</f>
        <v>201.09</v>
      </c>
      <c r="DC19">
        <f>ROUND((ROUND(AT19*AG19,2)*ROUND(1.05,7)),2)</f>
        <v>0</v>
      </c>
      <c r="DD19" t="s">
        <v>6</v>
      </c>
      <c r="DE19" t="s">
        <v>6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ROUND(ROUND(AH19*AL19,0)*CX19,0)</f>
        <v>990594</v>
      </c>
      <c r="DJ19">
        <f>DI19</f>
        <v>990594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ROW(Source!A36)</f>
        <v>36</v>
      </c>
      <c r="B20">
        <v>92798599</v>
      </c>
      <c r="C20">
        <v>92799052</v>
      </c>
      <c r="D20">
        <v>48044033</v>
      </c>
      <c r="E20">
        <v>68</v>
      </c>
      <c r="F20">
        <v>1</v>
      </c>
      <c r="G20">
        <v>1</v>
      </c>
      <c r="H20">
        <v>1</v>
      </c>
      <c r="I20" t="s">
        <v>473</v>
      </c>
      <c r="J20" t="s">
        <v>6</v>
      </c>
      <c r="K20" t="s">
        <v>474</v>
      </c>
      <c r="L20">
        <v>1191</v>
      </c>
      <c r="N20">
        <v>1013</v>
      </c>
      <c r="O20" t="s">
        <v>472</v>
      </c>
      <c r="P20" t="s">
        <v>472</v>
      </c>
      <c r="Q20">
        <v>1</v>
      </c>
      <c r="W20">
        <v>0</v>
      </c>
      <c r="X20">
        <v>-1417349443</v>
      </c>
      <c r="Y20">
        <f>(AT20*ROUND(1.12,7))</f>
        <v>0.64960000000000007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0.57999999999999996</v>
      </c>
      <c r="AU20" t="s">
        <v>26</v>
      </c>
      <c r="AV20">
        <v>2</v>
      </c>
      <c r="AW20">
        <v>2</v>
      </c>
      <c r="AX20">
        <v>92799062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71.371551999999994</v>
      </c>
      <c r="CY20">
        <f>AD20</f>
        <v>0</v>
      </c>
      <c r="CZ20">
        <f>AH20</f>
        <v>0</v>
      </c>
      <c r="DA20">
        <f>AL20</f>
        <v>1</v>
      </c>
      <c r="DB20">
        <f>ROUND((ROUND(AT20*CZ20,2)*ROUND(1.12,7)),2)</f>
        <v>0</v>
      </c>
      <c r="DC20">
        <f>ROUND((ROUND(AT20*AG20,2)*ROUND(1.12,7)),2)</f>
        <v>0</v>
      </c>
      <c r="DD20" t="s">
        <v>6</v>
      </c>
      <c r="DE20" t="s">
        <v>6</v>
      </c>
      <c r="DF20">
        <f>ROUND(ROUND(AE20,0)*CX20,0)</f>
        <v>0</v>
      </c>
      <c r="DG20">
        <f>ROUND(ROUND(AF20,0)*CX20,0)</f>
        <v>0</v>
      </c>
      <c r="DH20">
        <f>ROUND(ROUND(AG20*AK20,0)*CX20,0)</f>
        <v>0</v>
      </c>
      <c r="DI20">
        <f t="shared" ref="DI20:DI26" si="4">ROUND(ROUND(AH20,0)*CX20,0)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ROW(Source!A36)</f>
        <v>36</v>
      </c>
      <c r="B21">
        <v>92798599</v>
      </c>
      <c r="C21">
        <v>92799052</v>
      </c>
      <c r="D21">
        <v>48205516</v>
      </c>
      <c r="E21">
        <v>1</v>
      </c>
      <c r="F21">
        <v>1</v>
      </c>
      <c r="G21">
        <v>1</v>
      </c>
      <c r="H21">
        <v>2</v>
      </c>
      <c r="I21" t="s">
        <v>475</v>
      </c>
      <c r="J21" t="s">
        <v>476</v>
      </c>
      <c r="K21" t="s">
        <v>477</v>
      </c>
      <c r="L21">
        <v>1367</v>
      </c>
      <c r="N21">
        <v>1011</v>
      </c>
      <c r="O21" t="s">
        <v>128</v>
      </c>
      <c r="P21" t="s">
        <v>128</v>
      </c>
      <c r="Q21">
        <v>1</v>
      </c>
      <c r="W21">
        <v>0</v>
      </c>
      <c r="X21">
        <v>1227913401</v>
      </c>
      <c r="Y21">
        <f>(AT21*ROUND(1.12,7))</f>
        <v>0.4032</v>
      </c>
      <c r="AA21">
        <v>0</v>
      </c>
      <c r="AB21">
        <v>1358.21</v>
      </c>
      <c r="AC21">
        <v>605.48</v>
      </c>
      <c r="AD21">
        <v>0</v>
      </c>
      <c r="AE21">
        <v>0</v>
      </c>
      <c r="AF21">
        <v>86.4</v>
      </c>
      <c r="AG21">
        <v>13.5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0.36</v>
      </c>
      <c r="AU21" t="s">
        <v>26</v>
      </c>
      <c r="AV21">
        <v>0</v>
      </c>
      <c r="AW21">
        <v>2</v>
      </c>
      <c r="AX21">
        <v>92799063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ROUND(Y21*Source!I36*DO21,7)</f>
        <v>0</v>
      </c>
      <c r="CX21">
        <f>ROUND(Y21*Source!I36,7)</f>
        <v>44.299584000000003</v>
      </c>
      <c r="CY21">
        <f>AB21</f>
        <v>1358.21</v>
      </c>
      <c r="CZ21">
        <f>AF21</f>
        <v>86.4</v>
      </c>
      <c r="DA21">
        <f>AJ21</f>
        <v>15.72</v>
      </c>
      <c r="DB21">
        <f>ROUND((ROUND(AT21*CZ21,2)*ROUND(1.12,7)),2)</f>
        <v>34.83</v>
      </c>
      <c r="DC21">
        <f>ROUND((ROUND(AT21*AG21,2)*ROUND(1.12,7)),2)</f>
        <v>5.44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60159</v>
      </c>
      <c r="DH21">
        <f>ROUND(ROUND(AG21*AK21,0)*CX21,0)</f>
        <v>26801</v>
      </c>
      <c r="DI21">
        <f t="shared" si="4"/>
        <v>0</v>
      </c>
      <c r="DJ21">
        <f>DG21</f>
        <v>60159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92798599</v>
      </c>
      <c r="C22">
        <v>92799052</v>
      </c>
      <c r="D22">
        <v>48205574</v>
      </c>
      <c r="E22">
        <v>1</v>
      </c>
      <c r="F22">
        <v>1</v>
      </c>
      <c r="G22">
        <v>1</v>
      </c>
      <c r="H22">
        <v>2</v>
      </c>
      <c r="I22" t="s">
        <v>478</v>
      </c>
      <c r="J22" t="s">
        <v>479</v>
      </c>
      <c r="K22" t="s">
        <v>480</v>
      </c>
      <c r="L22">
        <v>1367</v>
      </c>
      <c r="N22">
        <v>1011</v>
      </c>
      <c r="O22" t="s">
        <v>128</v>
      </c>
      <c r="P22" t="s">
        <v>128</v>
      </c>
      <c r="Q22">
        <v>1</v>
      </c>
      <c r="W22">
        <v>0</v>
      </c>
      <c r="X22">
        <v>-296520070</v>
      </c>
      <c r="Y22">
        <f>(AT22*ROUND(1.12,7))</f>
        <v>0.1008</v>
      </c>
      <c r="AA22">
        <v>0</v>
      </c>
      <c r="AB22">
        <v>1814.09</v>
      </c>
      <c r="AC22">
        <v>605.48</v>
      </c>
      <c r="AD22">
        <v>0</v>
      </c>
      <c r="AE22">
        <v>0</v>
      </c>
      <c r="AF22">
        <v>115.4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0.09</v>
      </c>
      <c r="AU22" t="s">
        <v>26</v>
      </c>
      <c r="AV22">
        <v>0</v>
      </c>
      <c r="AW22">
        <v>2</v>
      </c>
      <c r="AX22">
        <v>92799064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ROUND(Y22*Source!I36*DO22,7)</f>
        <v>0</v>
      </c>
      <c r="CX22">
        <f>ROUND(Y22*Source!I36,7)</f>
        <v>11.074896000000001</v>
      </c>
      <c r="CY22">
        <f>AB22</f>
        <v>1814.09</v>
      </c>
      <c r="CZ22">
        <f>AF22</f>
        <v>115.4</v>
      </c>
      <c r="DA22">
        <f>AJ22</f>
        <v>15.72</v>
      </c>
      <c r="DB22">
        <f>ROUND((ROUND(AT22*CZ22,2)*ROUND(1.12,7)),2)</f>
        <v>11.64</v>
      </c>
      <c r="DC22">
        <f>ROUND((ROUND(AT22*AG22,2)*ROUND(1.12,7)),2)</f>
        <v>1.37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20090</v>
      </c>
      <c r="DH22">
        <f>ROUND(ROUND(AG22*AK22,0)*CX22,0)</f>
        <v>6700</v>
      </c>
      <c r="DI22">
        <f t="shared" si="4"/>
        <v>0</v>
      </c>
      <c r="DJ22">
        <f>DG22</f>
        <v>20090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92798599</v>
      </c>
      <c r="C23">
        <v>92799052</v>
      </c>
      <c r="D23">
        <v>48206504</v>
      </c>
      <c r="E23">
        <v>1</v>
      </c>
      <c r="F23">
        <v>1</v>
      </c>
      <c r="G23">
        <v>1</v>
      </c>
      <c r="H23">
        <v>2</v>
      </c>
      <c r="I23" t="s">
        <v>484</v>
      </c>
      <c r="J23" t="s">
        <v>485</v>
      </c>
      <c r="K23" t="s">
        <v>486</v>
      </c>
      <c r="L23">
        <v>1367</v>
      </c>
      <c r="N23">
        <v>1011</v>
      </c>
      <c r="O23" t="s">
        <v>128</v>
      </c>
      <c r="P23" t="s">
        <v>128</v>
      </c>
      <c r="Q23">
        <v>1</v>
      </c>
      <c r="W23">
        <v>0</v>
      </c>
      <c r="X23">
        <v>2001246382</v>
      </c>
      <c r="Y23">
        <f>(AT23*ROUND(1.12,7))</f>
        <v>0.14560000000000001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0.13</v>
      </c>
      <c r="AU23" t="s">
        <v>26</v>
      </c>
      <c r="AV23">
        <v>0</v>
      </c>
      <c r="AW23">
        <v>2</v>
      </c>
      <c r="AX23">
        <v>92799065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15.997071999999999</v>
      </c>
      <c r="CY23">
        <f>AB23</f>
        <v>1032.96</v>
      </c>
      <c r="CZ23">
        <f>AF23</f>
        <v>65.709999999999994</v>
      </c>
      <c r="DA23">
        <f>AJ23</f>
        <v>15.72</v>
      </c>
      <c r="DB23">
        <f>ROUND((ROUND(AT23*CZ23,2)*ROUND(1.12,7)),2)</f>
        <v>9.56</v>
      </c>
      <c r="DC23">
        <f>ROUND((ROUND(AT23*AG23,2)*ROUND(1.12,7)),2)</f>
        <v>1.69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16525</v>
      </c>
      <c r="DH23">
        <f>ROUND(ROUND(AG23*AK23,0)*CX23,0)</f>
        <v>8318</v>
      </c>
      <c r="DI23">
        <f t="shared" si="4"/>
        <v>0</v>
      </c>
      <c r="DJ23">
        <f>DG23</f>
        <v>16525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92798599</v>
      </c>
      <c r="C24">
        <v>92799052</v>
      </c>
      <c r="D24">
        <v>49542609</v>
      </c>
      <c r="E24">
        <v>1</v>
      </c>
      <c r="F24">
        <v>1</v>
      </c>
      <c r="G24">
        <v>1</v>
      </c>
      <c r="H24">
        <v>3</v>
      </c>
      <c r="I24" t="s">
        <v>489</v>
      </c>
      <c r="J24" t="s">
        <v>490</v>
      </c>
      <c r="K24" t="s">
        <v>491</v>
      </c>
      <c r="L24">
        <v>1348</v>
      </c>
      <c r="N24">
        <v>1009</v>
      </c>
      <c r="O24" t="s">
        <v>43</v>
      </c>
      <c r="P24" t="s">
        <v>43</v>
      </c>
      <c r="Q24">
        <v>1000</v>
      </c>
      <c r="W24">
        <v>0</v>
      </c>
      <c r="X24">
        <v>2041074766</v>
      </c>
      <c r="Y24">
        <f>AT24</f>
        <v>5.0000000000000001E-3</v>
      </c>
      <c r="AA24">
        <v>101184</v>
      </c>
      <c r="AB24">
        <v>0</v>
      </c>
      <c r="AC24">
        <v>0</v>
      </c>
      <c r="AD24">
        <v>0</v>
      </c>
      <c r="AE24">
        <v>10200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5.0000000000000001E-3</v>
      </c>
      <c r="AU24" t="s">
        <v>6</v>
      </c>
      <c r="AV24">
        <v>0</v>
      </c>
      <c r="AW24">
        <v>2</v>
      </c>
      <c r="AX24">
        <v>92799066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ROUND(Y24*Source!I36,7)</f>
        <v>0.54935</v>
      </c>
      <c r="CY24">
        <f>AA24</f>
        <v>101184</v>
      </c>
      <c r="CZ24">
        <f>AE24</f>
        <v>10200</v>
      </c>
      <c r="DA24">
        <f>AI24</f>
        <v>9.92</v>
      </c>
      <c r="DB24">
        <f>ROUND(ROUND(AT24*CZ24,2),2)</f>
        <v>51</v>
      </c>
      <c r="DC24">
        <f>ROUND(ROUND(AT24*AG24,2),2)</f>
        <v>0</v>
      </c>
      <c r="DD24" t="s">
        <v>6</v>
      </c>
      <c r="DE24" t="s">
        <v>6</v>
      </c>
      <c r="DF24">
        <f>ROUND(ROUND(AE24*AI24,0)*CX24,0)</f>
        <v>55585</v>
      </c>
      <c r="DG24">
        <f>ROUND(ROUND(AF24,0)*CX24,0)</f>
        <v>0</v>
      </c>
      <c r="DH24">
        <f>ROUND(ROUND(AG24,0)*CX24,0)</f>
        <v>0</v>
      </c>
      <c r="DI24">
        <f t="shared" si="4"/>
        <v>0</v>
      </c>
      <c r="DJ24">
        <f>DF24</f>
        <v>55585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92798599</v>
      </c>
      <c r="C25">
        <v>92799052</v>
      </c>
      <c r="D25">
        <v>49543553</v>
      </c>
      <c r="E25">
        <v>1</v>
      </c>
      <c r="F25">
        <v>1</v>
      </c>
      <c r="G25">
        <v>1</v>
      </c>
      <c r="H25">
        <v>3</v>
      </c>
      <c r="I25" t="s">
        <v>72</v>
      </c>
      <c r="J25" t="s">
        <v>74</v>
      </c>
      <c r="K25" t="s">
        <v>73</v>
      </c>
      <c r="L25">
        <v>1348</v>
      </c>
      <c r="N25">
        <v>1009</v>
      </c>
      <c r="O25" t="s">
        <v>43</v>
      </c>
      <c r="P25" t="s">
        <v>43</v>
      </c>
      <c r="Q25">
        <v>1000</v>
      </c>
      <c r="W25">
        <v>0</v>
      </c>
      <c r="X25">
        <v>7437611</v>
      </c>
      <c r="Y25">
        <f>AT25</f>
        <v>1</v>
      </c>
      <c r="AA25">
        <v>54447.8</v>
      </c>
      <c r="AB25">
        <v>0</v>
      </c>
      <c r="AC25">
        <v>0</v>
      </c>
      <c r="AD25">
        <v>0</v>
      </c>
      <c r="AE25">
        <v>5488.69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ROUND(Y25*Source!I36,7)</f>
        <v>109.87</v>
      </c>
      <c r="CY25">
        <f>AA25</f>
        <v>54447.8</v>
      </c>
      <c r="CZ25">
        <f>AE25</f>
        <v>5488.69</v>
      </c>
      <c r="DA25">
        <f>AI25</f>
        <v>9.92</v>
      </c>
      <c r="DB25">
        <f>ROUND(ROUND(AT25*CZ25,2),2)</f>
        <v>5488.69</v>
      </c>
      <c r="DC25">
        <f>ROUND(ROUND(AT25*AG25,2),2)</f>
        <v>0</v>
      </c>
      <c r="DD25" t="s">
        <v>6</v>
      </c>
      <c r="DE25" t="s">
        <v>6</v>
      </c>
      <c r="DF25">
        <f>ROUND(ROUND(AE25*AI25,0)*CX25,0)</f>
        <v>5982202</v>
      </c>
      <c r="DG25">
        <f>ROUND(ROUND(AF25,0)*CX25,0)</f>
        <v>0</v>
      </c>
      <c r="DH25">
        <f>ROUND(ROUND(AG25,0)*CX25,0)</f>
        <v>0</v>
      </c>
      <c r="DI25">
        <f t="shared" si="4"/>
        <v>0</v>
      </c>
      <c r="DJ25">
        <f>DF25</f>
        <v>5982202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92798599</v>
      </c>
      <c r="C26">
        <v>92799052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55</v>
      </c>
      <c r="J26" t="s">
        <v>57</v>
      </c>
      <c r="K26" t="s">
        <v>56</v>
      </c>
      <c r="L26">
        <v>1348</v>
      </c>
      <c r="N26">
        <v>1009</v>
      </c>
      <c r="O26" t="s">
        <v>43</v>
      </c>
      <c r="P26" t="s">
        <v>43</v>
      </c>
      <c r="Q26">
        <v>1000</v>
      </c>
      <c r="W26">
        <v>0</v>
      </c>
      <c r="X26">
        <v>-1281076831</v>
      </c>
      <c r="Y26">
        <f>AT26</f>
        <v>1</v>
      </c>
      <c r="AA26">
        <v>63441.06</v>
      </c>
      <c r="AB26">
        <v>0</v>
      </c>
      <c r="AC26">
        <v>0</v>
      </c>
      <c r="AD26">
        <v>0</v>
      </c>
      <c r="AE26">
        <v>66473.539999999994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109.87</v>
      </c>
      <c r="CY26">
        <f>AA26</f>
        <v>63441.06</v>
      </c>
      <c r="CZ26">
        <f>AE26</f>
        <v>66473.539999999994</v>
      </c>
      <c r="DA26">
        <f>AI26</f>
        <v>9.92</v>
      </c>
      <c r="DB26">
        <f>ROUND(ROUND(AT26*CZ26,2),2)</f>
        <v>66473.539999999994</v>
      </c>
      <c r="DC26">
        <f>ROUND(ROUND(AT26*AG26,2),2)</f>
        <v>0</v>
      </c>
      <c r="DD26" t="s">
        <v>6</v>
      </c>
      <c r="DE26" t="s">
        <v>6</v>
      </c>
      <c r="DF26">
        <f>ROUND(ROUND(AE26*AI26,0)*CX26,0)</f>
        <v>72450256</v>
      </c>
      <c r="DG26">
        <f>ROUND(ROUND(AF26,0)*CX26,0)</f>
        <v>0</v>
      </c>
      <c r="DH26">
        <f>ROUND(ROUND(AG26,0)*CX26,0)</f>
        <v>0</v>
      </c>
      <c r="DI26">
        <f t="shared" si="4"/>
        <v>0</v>
      </c>
      <c r="DJ26">
        <f>DF26</f>
        <v>72450256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ROW(Source!A39)</f>
        <v>39</v>
      </c>
      <c r="B27">
        <v>92798599</v>
      </c>
      <c r="C27">
        <v>92799070</v>
      </c>
      <c r="D27">
        <v>48043839</v>
      </c>
      <c r="E27">
        <v>68</v>
      </c>
      <c r="F27">
        <v>1</v>
      </c>
      <c r="G27">
        <v>1</v>
      </c>
      <c r="H27">
        <v>1</v>
      </c>
      <c r="I27" t="s">
        <v>492</v>
      </c>
      <c r="J27" t="s">
        <v>6</v>
      </c>
      <c r="K27" t="s">
        <v>493</v>
      </c>
      <c r="L27">
        <v>1191</v>
      </c>
      <c r="N27">
        <v>1013</v>
      </c>
      <c r="O27" t="s">
        <v>472</v>
      </c>
      <c r="P27" t="s">
        <v>472</v>
      </c>
      <c r="Q27">
        <v>1</v>
      </c>
      <c r="W27">
        <v>0</v>
      </c>
      <c r="X27">
        <v>-983457869</v>
      </c>
      <c r="Y27">
        <f>(AT27*ROUND(1.05,7))</f>
        <v>4.5570000000000004</v>
      </c>
      <c r="AA27">
        <v>0</v>
      </c>
      <c r="AB27">
        <v>0</v>
      </c>
      <c r="AC27">
        <v>0</v>
      </c>
      <c r="AD27">
        <v>387.5</v>
      </c>
      <c r="AE27">
        <v>0</v>
      </c>
      <c r="AF27">
        <v>0</v>
      </c>
      <c r="AG27">
        <v>0</v>
      </c>
      <c r="AH27">
        <v>8.64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4.34</v>
      </c>
      <c r="AU27" t="s">
        <v>27</v>
      </c>
      <c r="AV27">
        <v>1</v>
      </c>
      <c r="AW27">
        <v>2</v>
      </c>
      <c r="AX27">
        <v>92799084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ROUND(AT27*Source!I39*AH27*AL27,0)</f>
        <v>165402</v>
      </c>
      <c r="CV27">
        <f>ROUND(Y27*Source!I39,7)</f>
        <v>448.18095</v>
      </c>
      <c r="CW27">
        <v>0</v>
      </c>
      <c r="CX27">
        <f>ROUND(Y27*Source!I39,7)</f>
        <v>448.18095</v>
      </c>
      <c r="CY27">
        <f>AD27</f>
        <v>387.5</v>
      </c>
      <c r="CZ27">
        <f>AH27</f>
        <v>8.64</v>
      </c>
      <c r="DA27">
        <f>AL27</f>
        <v>44.85</v>
      </c>
      <c r="DB27">
        <f>ROUND((ROUND(AT27*CZ27,2)*ROUND(1.05,7)),2)</f>
        <v>39.380000000000003</v>
      </c>
      <c r="DC27">
        <f>ROUND((ROUND(AT27*AG27,2)*ROUND(1.05,7)),2)</f>
        <v>0</v>
      </c>
      <c r="DD27" t="s">
        <v>6</v>
      </c>
      <c r="DE27" t="s">
        <v>6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ROUND(ROUND(AH27*AL27,0)*CX27,0)</f>
        <v>173894</v>
      </c>
      <c r="DJ27">
        <f>DI27</f>
        <v>173894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ROW(Source!A39)</f>
        <v>39</v>
      </c>
      <c r="B28">
        <v>92798599</v>
      </c>
      <c r="C28">
        <v>92799070</v>
      </c>
      <c r="D28">
        <v>48044033</v>
      </c>
      <c r="E28">
        <v>68</v>
      </c>
      <c r="F28">
        <v>1</v>
      </c>
      <c r="G28">
        <v>1</v>
      </c>
      <c r="H28">
        <v>1</v>
      </c>
      <c r="I28" t="s">
        <v>473</v>
      </c>
      <c r="J28" t="s">
        <v>6</v>
      </c>
      <c r="K28" t="s">
        <v>474</v>
      </c>
      <c r="L28">
        <v>1191</v>
      </c>
      <c r="N28">
        <v>1013</v>
      </c>
      <c r="O28" t="s">
        <v>472</v>
      </c>
      <c r="P28" t="s">
        <v>472</v>
      </c>
      <c r="Q28">
        <v>1</v>
      </c>
      <c r="W28">
        <v>0</v>
      </c>
      <c r="X28">
        <v>-1417349443</v>
      </c>
      <c r="Y28">
        <f>(AT28*ROUND(1.12,7))</f>
        <v>1.9152000000000002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1.71</v>
      </c>
      <c r="AU28" t="s">
        <v>26</v>
      </c>
      <c r="AV28">
        <v>2</v>
      </c>
      <c r="AW28">
        <v>2</v>
      </c>
      <c r="AX28">
        <v>92799085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ROUND(Y28*Source!I39,7)</f>
        <v>188.35991999999999</v>
      </c>
      <c r="CY28">
        <f>AD28</f>
        <v>0</v>
      </c>
      <c r="CZ28">
        <f>AH28</f>
        <v>0</v>
      </c>
      <c r="DA28">
        <f>AL28</f>
        <v>1</v>
      </c>
      <c r="DB28">
        <f>ROUND((ROUND(AT28*CZ28,2)*ROUND(1.12,7)),2)</f>
        <v>0</v>
      </c>
      <c r="DC28">
        <f>ROUND((ROUND(AT28*AG28,2)*ROUND(1.12,7)),2)</f>
        <v>0</v>
      </c>
      <c r="DD28" t="s">
        <v>6</v>
      </c>
      <c r="DE28" t="s">
        <v>6</v>
      </c>
      <c r="DF28">
        <f>ROUND(ROUND(AE28,0)*CX28,0)</f>
        <v>0</v>
      </c>
      <c r="DG28">
        <f>ROUND(ROUND(AF28,0)*CX28,0)</f>
        <v>0</v>
      </c>
      <c r="DH28">
        <f>ROUND(ROUND(AG28*AK28,0)*CX28,0)</f>
        <v>0</v>
      </c>
      <c r="DI28">
        <f t="shared" ref="DI28:DI39" si="5">ROUND(ROUND(AH28,0)*CX28,0)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ROW(Source!A39)</f>
        <v>39</v>
      </c>
      <c r="B29">
        <v>92798599</v>
      </c>
      <c r="C29">
        <v>92799070</v>
      </c>
      <c r="D29">
        <v>48205516</v>
      </c>
      <c r="E29">
        <v>1</v>
      </c>
      <c r="F29">
        <v>1</v>
      </c>
      <c r="G29">
        <v>1</v>
      </c>
      <c r="H29">
        <v>2</v>
      </c>
      <c r="I29" t="s">
        <v>475</v>
      </c>
      <c r="J29" t="s">
        <v>476</v>
      </c>
      <c r="K29" t="s">
        <v>477</v>
      </c>
      <c r="L29">
        <v>1367</v>
      </c>
      <c r="N29">
        <v>1011</v>
      </c>
      <c r="O29" t="s">
        <v>128</v>
      </c>
      <c r="P29" t="s">
        <v>128</v>
      </c>
      <c r="Q29">
        <v>1</v>
      </c>
      <c r="W29">
        <v>0</v>
      </c>
      <c r="X29">
        <v>1227913401</v>
      </c>
      <c r="Y29">
        <f>(AT29*ROUND(1.12,7))</f>
        <v>1.9152000000000002</v>
      </c>
      <c r="AA29">
        <v>0</v>
      </c>
      <c r="AB29">
        <v>1358.21</v>
      </c>
      <c r="AC29">
        <v>605.48</v>
      </c>
      <c r="AD29">
        <v>0</v>
      </c>
      <c r="AE29">
        <v>0</v>
      </c>
      <c r="AF29">
        <v>86.4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1.71</v>
      </c>
      <c r="AU29" t="s">
        <v>26</v>
      </c>
      <c r="AV29">
        <v>0</v>
      </c>
      <c r="AW29">
        <v>2</v>
      </c>
      <c r="AX29">
        <v>92799086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ROUND(Y29*Source!I39*DO29,7)</f>
        <v>0</v>
      </c>
      <c r="CX29">
        <f>ROUND(Y29*Source!I39,7)</f>
        <v>188.35991999999999</v>
      </c>
      <c r="CY29">
        <f>AB29</f>
        <v>1358.21</v>
      </c>
      <c r="CZ29">
        <f>AF29</f>
        <v>86.4</v>
      </c>
      <c r="DA29">
        <f>AJ29</f>
        <v>15.72</v>
      </c>
      <c r="DB29">
        <f>ROUND((ROUND(AT29*CZ29,2)*ROUND(1.12,7)),2)</f>
        <v>165.47</v>
      </c>
      <c r="DC29">
        <f>ROUND((ROUND(AT29*AG29,2)*ROUND(1.12,7)),2)</f>
        <v>25.86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255793</v>
      </c>
      <c r="DH29">
        <f>ROUND(ROUND(AG29*AK29,0)*CX29,0)</f>
        <v>113958</v>
      </c>
      <c r="DI29">
        <f t="shared" si="5"/>
        <v>0</v>
      </c>
      <c r="DJ29">
        <f>DG29</f>
        <v>255793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ROW(Source!A39)</f>
        <v>39</v>
      </c>
      <c r="B30">
        <v>92798599</v>
      </c>
      <c r="C30">
        <v>92799070</v>
      </c>
      <c r="D30">
        <v>48205851</v>
      </c>
      <c r="E30">
        <v>1</v>
      </c>
      <c r="F30">
        <v>1</v>
      </c>
      <c r="G30">
        <v>1</v>
      </c>
      <c r="H30">
        <v>2</v>
      </c>
      <c r="I30" t="s">
        <v>494</v>
      </c>
      <c r="J30" t="s">
        <v>495</v>
      </c>
      <c r="K30" t="s">
        <v>496</v>
      </c>
      <c r="L30">
        <v>1367</v>
      </c>
      <c r="N30">
        <v>1011</v>
      </c>
      <c r="O30" t="s">
        <v>128</v>
      </c>
      <c r="P30" t="s">
        <v>128</v>
      </c>
      <c r="Q30">
        <v>1</v>
      </c>
      <c r="W30">
        <v>0</v>
      </c>
      <c r="X30">
        <v>1242061294</v>
      </c>
      <c r="Y30">
        <f>(AT30*ROUND(1.12,7))</f>
        <v>2.2624000000000004</v>
      </c>
      <c r="AA30">
        <v>0</v>
      </c>
      <c r="AB30">
        <v>29.87</v>
      </c>
      <c r="AC30">
        <v>0</v>
      </c>
      <c r="AD30">
        <v>0</v>
      </c>
      <c r="AE30">
        <v>0</v>
      </c>
      <c r="AF30">
        <v>1.9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2.02</v>
      </c>
      <c r="AU30" t="s">
        <v>26</v>
      </c>
      <c r="AV30">
        <v>0</v>
      </c>
      <c r="AW30">
        <v>2</v>
      </c>
      <c r="AX30">
        <v>92799087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ROUND(Y30*Source!I39*DO30,7)</f>
        <v>0</v>
      </c>
      <c r="CX30">
        <f>ROUND(Y30*Source!I39,7)</f>
        <v>222.50703999999999</v>
      </c>
      <c r="CY30">
        <f>AB30</f>
        <v>29.87</v>
      </c>
      <c r="CZ30">
        <f>AF30</f>
        <v>1.9</v>
      </c>
      <c r="DA30">
        <f>AJ30</f>
        <v>15.72</v>
      </c>
      <c r="DB30">
        <f>ROUND((ROUND(AT30*CZ30,2)*ROUND(1.12,7)),2)</f>
        <v>4.3</v>
      </c>
      <c r="DC30">
        <f>ROUND((ROUND(AT30*AG30,2)*ROUND(1.12,7)),2)</f>
        <v>0</v>
      </c>
      <c r="DD30" t="s">
        <v>6</v>
      </c>
      <c r="DE30" t="s">
        <v>6</v>
      </c>
      <c r="DF30">
        <f>ROUND(ROUND(AE30,0)*CX30,0)</f>
        <v>0</v>
      </c>
      <c r="DG30">
        <f>ROUND(ROUND(AF30*AJ30,0)*CX30,0)</f>
        <v>6675</v>
      </c>
      <c r="DH30">
        <f>ROUND(ROUND(AG30*AK30,0)*CX30,0)</f>
        <v>0</v>
      </c>
      <c r="DI30">
        <f t="shared" si="5"/>
        <v>0</v>
      </c>
      <c r="DJ30">
        <f>DG30</f>
        <v>6675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ROW(Source!A39)</f>
        <v>39</v>
      </c>
      <c r="B31">
        <v>92798599</v>
      </c>
      <c r="C31">
        <v>92799070</v>
      </c>
      <c r="D31">
        <v>49521718</v>
      </c>
      <c r="E31">
        <v>1</v>
      </c>
      <c r="F31">
        <v>1</v>
      </c>
      <c r="G31">
        <v>1</v>
      </c>
      <c r="H31">
        <v>3</v>
      </c>
      <c r="I31" t="s">
        <v>497</v>
      </c>
      <c r="J31" t="s">
        <v>498</v>
      </c>
      <c r="K31" t="s">
        <v>499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W31">
        <v>0</v>
      </c>
      <c r="X31">
        <v>282659368</v>
      </c>
      <c r="Y31">
        <f t="shared" ref="Y31:Y39" si="6">AT31</f>
        <v>4.1999999999999997E-3</v>
      </c>
      <c r="AA31">
        <v>16824.419999999998</v>
      </c>
      <c r="AB31">
        <v>0</v>
      </c>
      <c r="AC31">
        <v>0</v>
      </c>
      <c r="AD31">
        <v>0</v>
      </c>
      <c r="AE31">
        <v>1696.01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4.1999999999999997E-3</v>
      </c>
      <c r="AU31" t="s">
        <v>6</v>
      </c>
      <c r="AV31">
        <v>0</v>
      </c>
      <c r="AW31">
        <v>2</v>
      </c>
      <c r="AX31">
        <v>92799088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0.41306999999999999</v>
      </c>
      <c r="CY31">
        <f t="shared" ref="CY31:CY39" si="7">AA31</f>
        <v>16824.419999999998</v>
      </c>
      <c r="CZ31">
        <f t="shared" ref="CZ31:CZ39" si="8">AE31</f>
        <v>1696.01</v>
      </c>
      <c r="DA31">
        <f t="shared" ref="DA31:DA39" si="9">AI31</f>
        <v>9.92</v>
      </c>
      <c r="DB31">
        <f t="shared" ref="DB31:DB39" si="10">ROUND(ROUND(AT31*CZ31,2),2)</f>
        <v>7.12</v>
      </c>
      <c r="DC31">
        <f t="shared" ref="DC31:DC39" si="11">ROUND(ROUND(AT31*AG31,2),2)</f>
        <v>0</v>
      </c>
      <c r="DD31" t="s">
        <v>6</v>
      </c>
      <c r="DE31" t="s">
        <v>6</v>
      </c>
      <c r="DF31">
        <f t="shared" ref="DF31:DF39" si="12">ROUND(ROUND(AE31*AI31,0)*CX31,0)</f>
        <v>6949</v>
      </c>
      <c r="DG31">
        <f t="shared" ref="DG31:DG41" si="13">ROUND(ROUND(AF31,0)*CX31,0)</f>
        <v>0</v>
      </c>
      <c r="DH31">
        <f t="shared" ref="DH31:DH40" si="14">ROUND(ROUND(AG31,0)*CX31,0)</f>
        <v>0</v>
      </c>
      <c r="DI31">
        <f t="shared" si="5"/>
        <v>0</v>
      </c>
      <c r="DJ31">
        <f t="shared" ref="DJ31:DJ39" si="15">DF31</f>
        <v>6949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ROW(Source!A39)</f>
        <v>39</v>
      </c>
      <c r="B32">
        <v>92798599</v>
      </c>
      <c r="C32">
        <v>92799070</v>
      </c>
      <c r="D32">
        <v>49543553</v>
      </c>
      <c r="E32">
        <v>1</v>
      </c>
      <c r="F32">
        <v>1</v>
      </c>
      <c r="G32">
        <v>1</v>
      </c>
      <c r="H32">
        <v>3</v>
      </c>
      <c r="I32" t="s">
        <v>72</v>
      </c>
      <c r="J32" t="s">
        <v>74</v>
      </c>
      <c r="K32" t="s">
        <v>112</v>
      </c>
      <c r="L32">
        <v>1348</v>
      </c>
      <c r="N32">
        <v>1009</v>
      </c>
      <c r="O32" t="s">
        <v>43</v>
      </c>
      <c r="P32" t="s">
        <v>43</v>
      </c>
      <c r="Q32">
        <v>1000</v>
      </c>
      <c r="W32">
        <v>0</v>
      </c>
      <c r="X32">
        <v>1918665227</v>
      </c>
      <c r="Y32">
        <f t="shared" si="6"/>
        <v>9.5100000000000002E-4</v>
      </c>
      <c r="AA32">
        <v>54447.8</v>
      </c>
      <c r="AB32">
        <v>0</v>
      </c>
      <c r="AC32">
        <v>0</v>
      </c>
      <c r="AD32">
        <v>0</v>
      </c>
      <c r="AE32">
        <v>5488.69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9.5100000000000002E-4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9.35309E-2</v>
      </c>
      <c r="CY32">
        <f t="shared" si="7"/>
        <v>54447.8</v>
      </c>
      <c r="CZ32">
        <f t="shared" si="8"/>
        <v>5488.69</v>
      </c>
      <c r="DA32">
        <f t="shared" si="9"/>
        <v>9.92</v>
      </c>
      <c r="DB32">
        <f t="shared" si="10"/>
        <v>5.22</v>
      </c>
      <c r="DC32">
        <f t="shared" si="11"/>
        <v>0</v>
      </c>
      <c r="DD32" t="s">
        <v>6</v>
      </c>
      <c r="DE32" t="s">
        <v>6</v>
      </c>
      <c r="DF32">
        <f t="shared" si="12"/>
        <v>5093</v>
      </c>
      <c r="DG32">
        <f t="shared" si="13"/>
        <v>0</v>
      </c>
      <c r="DH32">
        <f t="shared" si="14"/>
        <v>0</v>
      </c>
      <c r="DI32">
        <f t="shared" si="5"/>
        <v>0</v>
      </c>
      <c r="DJ32">
        <f t="shared" si="15"/>
        <v>5093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ROW(Source!A39)</f>
        <v>39</v>
      </c>
      <c r="B33">
        <v>92798599</v>
      </c>
      <c r="C33">
        <v>92799070</v>
      </c>
      <c r="D33">
        <v>48081722</v>
      </c>
      <c r="E33">
        <v>1</v>
      </c>
      <c r="F33">
        <v>1</v>
      </c>
      <c r="G33">
        <v>1</v>
      </c>
      <c r="H33">
        <v>3</v>
      </c>
      <c r="I33" t="s">
        <v>99</v>
      </c>
      <c r="J33" t="s">
        <v>102</v>
      </c>
      <c r="K33" t="s">
        <v>100</v>
      </c>
      <c r="L33">
        <v>1425</v>
      </c>
      <c r="N33">
        <v>1013</v>
      </c>
      <c r="O33" t="s">
        <v>101</v>
      </c>
      <c r="P33" t="s">
        <v>101</v>
      </c>
      <c r="Q33">
        <v>1</v>
      </c>
      <c r="W33">
        <v>0</v>
      </c>
      <c r="X33">
        <v>-692906678</v>
      </c>
      <c r="Y33">
        <f t="shared" si="6"/>
        <v>0.23</v>
      </c>
      <c r="AA33">
        <v>624.96</v>
      </c>
      <c r="AB33">
        <v>0</v>
      </c>
      <c r="AC33">
        <v>0</v>
      </c>
      <c r="AD33">
        <v>0</v>
      </c>
      <c r="AE33">
        <v>63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0.23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22.6205</v>
      </c>
      <c r="CY33">
        <f t="shared" si="7"/>
        <v>624.96</v>
      </c>
      <c r="CZ33">
        <f t="shared" si="8"/>
        <v>63</v>
      </c>
      <c r="DA33">
        <f t="shared" si="9"/>
        <v>9.92</v>
      </c>
      <c r="DB33">
        <f t="shared" si="10"/>
        <v>14.49</v>
      </c>
      <c r="DC33">
        <f t="shared" si="11"/>
        <v>0</v>
      </c>
      <c r="DD33" t="s">
        <v>6</v>
      </c>
      <c r="DE33" t="s">
        <v>6</v>
      </c>
      <c r="DF33">
        <f t="shared" si="12"/>
        <v>14138</v>
      </c>
      <c r="DG33">
        <f t="shared" si="13"/>
        <v>0</v>
      </c>
      <c r="DH33">
        <f t="shared" si="14"/>
        <v>0</v>
      </c>
      <c r="DI33">
        <f t="shared" si="5"/>
        <v>0</v>
      </c>
      <c r="DJ33">
        <f t="shared" si="15"/>
        <v>14138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ROW(Source!A39)</f>
        <v>39</v>
      </c>
      <c r="B34">
        <v>92798599</v>
      </c>
      <c r="C34">
        <v>92799070</v>
      </c>
      <c r="D34">
        <v>48081743</v>
      </c>
      <c r="E34">
        <v>1</v>
      </c>
      <c r="F34">
        <v>1</v>
      </c>
      <c r="G34">
        <v>1</v>
      </c>
      <c r="H34">
        <v>3</v>
      </c>
      <c r="I34" t="s">
        <v>104</v>
      </c>
      <c r="J34" t="s">
        <v>106</v>
      </c>
      <c r="K34" t="s">
        <v>105</v>
      </c>
      <c r="L34">
        <v>1425</v>
      </c>
      <c r="N34">
        <v>1013</v>
      </c>
      <c r="O34" t="s">
        <v>101</v>
      </c>
      <c r="P34" t="s">
        <v>101</v>
      </c>
      <c r="Q34">
        <v>1</v>
      </c>
      <c r="W34">
        <v>0</v>
      </c>
      <c r="X34">
        <v>-985967048</v>
      </c>
      <c r="Y34">
        <f t="shared" si="6"/>
        <v>0.12</v>
      </c>
      <c r="AA34">
        <v>143.84</v>
      </c>
      <c r="AB34">
        <v>0</v>
      </c>
      <c r="AC34">
        <v>0</v>
      </c>
      <c r="AD34">
        <v>0</v>
      </c>
      <c r="AE34">
        <v>14.5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0.12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11.802</v>
      </c>
      <c r="CY34">
        <f t="shared" si="7"/>
        <v>143.84</v>
      </c>
      <c r="CZ34">
        <f t="shared" si="8"/>
        <v>14.5</v>
      </c>
      <c r="DA34">
        <f t="shared" si="9"/>
        <v>9.92</v>
      </c>
      <c r="DB34">
        <f t="shared" si="10"/>
        <v>1.74</v>
      </c>
      <c r="DC34">
        <f t="shared" si="11"/>
        <v>0</v>
      </c>
      <c r="DD34" t="s">
        <v>6</v>
      </c>
      <c r="DE34" t="s">
        <v>6</v>
      </c>
      <c r="DF34">
        <f t="shared" si="12"/>
        <v>1699</v>
      </c>
      <c r="DG34">
        <f t="shared" si="13"/>
        <v>0</v>
      </c>
      <c r="DH34">
        <f t="shared" si="14"/>
        <v>0</v>
      </c>
      <c r="DI34">
        <f t="shared" si="5"/>
        <v>0</v>
      </c>
      <c r="DJ34">
        <f t="shared" si="15"/>
        <v>1699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ROW(Source!A39)</f>
        <v>39</v>
      </c>
      <c r="B35">
        <v>92798599</v>
      </c>
      <c r="C35">
        <v>92799070</v>
      </c>
      <c r="D35">
        <v>48081744</v>
      </c>
      <c r="E35">
        <v>1</v>
      </c>
      <c r="F35">
        <v>1</v>
      </c>
      <c r="G35">
        <v>1</v>
      </c>
      <c r="H35">
        <v>3</v>
      </c>
      <c r="I35" t="s">
        <v>108</v>
      </c>
      <c r="J35" t="s">
        <v>110</v>
      </c>
      <c r="K35" t="s">
        <v>109</v>
      </c>
      <c r="L35">
        <v>1425</v>
      </c>
      <c r="N35">
        <v>1013</v>
      </c>
      <c r="O35" t="s">
        <v>101</v>
      </c>
      <c r="P35" t="s">
        <v>101</v>
      </c>
      <c r="Q35">
        <v>1</v>
      </c>
      <c r="W35">
        <v>0</v>
      </c>
      <c r="X35">
        <v>-379867011</v>
      </c>
      <c r="Y35">
        <f t="shared" si="6"/>
        <v>0.12</v>
      </c>
      <c r="AA35">
        <v>152.87</v>
      </c>
      <c r="AB35">
        <v>0</v>
      </c>
      <c r="AC35">
        <v>0</v>
      </c>
      <c r="AD35">
        <v>0</v>
      </c>
      <c r="AE35">
        <v>15.41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0.12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11.802</v>
      </c>
      <c r="CY35">
        <f t="shared" si="7"/>
        <v>152.87</v>
      </c>
      <c r="CZ35">
        <f t="shared" si="8"/>
        <v>15.41</v>
      </c>
      <c r="DA35">
        <f t="shared" si="9"/>
        <v>9.92</v>
      </c>
      <c r="DB35">
        <f t="shared" si="10"/>
        <v>1.85</v>
      </c>
      <c r="DC35">
        <f t="shared" si="11"/>
        <v>0</v>
      </c>
      <c r="DD35" t="s">
        <v>6</v>
      </c>
      <c r="DE35" t="s">
        <v>6</v>
      </c>
      <c r="DF35">
        <f t="shared" si="12"/>
        <v>1806</v>
      </c>
      <c r="DG35">
        <f t="shared" si="13"/>
        <v>0</v>
      </c>
      <c r="DH35">
        <f t="shared" si="14"/>
        <v>0</v>
      </c>
      <c r="DI35">
        <f t="shared" si="5"/>
        <v>0</v>
      </c>
      <c r="DJ35">
        <f t="shared" si="15"/>
        <v>1806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92798599</v>
      </c>
      <c r="C36">
        <v>92799070</v>
      </c>
      <c r="D36">
        <v>48081746</v>
      </c>
      <c r="E36">
        <v>1</v>
      </c>
      <c r="F36">
        <v>1</v>
      </c>
      <c r="G36">
        <v>1</v>
      </c>
      <c r="H36">
        <v>3</v>
      </c>
      <c r="I36" t="s">
        <v>94</v>
      </c>
      <c r="J36" t="s">
        <v>97</v>
      </c>
      <c r="K36" t="s">
        <v>95</v>
      </c>
      <c r="L36">
        <v>1301</v>
      </c>
      <c r="N36">
        <v>1003</v>
      </c>
      <c r="O36" t="s">
        <v>96</v>
      </c>
      <c r="P36" t="s">
        <v>96</v>
      </c>
      <c r="Q36">
        <v>1</v>
      </c>
      <c r="W36">
        <v>0</v>
      </c>
      <c r="X36">
        <v>-279665298</v>
      </c>
      <c r="Y36">
        <f t="shared" si="6"/>
        <v>5.3879999999999999</v>
      </c>
      <c r="AA36">
        <v>13.39</v>
      </c>
      <c r="AB36">
        <v>0</v>
      </c>
      <c r="AC36">
        <v>0</v>
      </c>
      <c r="AD36">
        <v>0</v>
      </c>
      <c r="AE36">
        <v>1.35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6</v>
      </c>
      <c r="AT36">
        <v>5.3879999999999999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529.90980000000002</v>
      </c>
      <c r="CY36">
        <f t="shared" si="7"/>
        <v>13.39</v>
      </c>
      <c r="CZ36">
        <f t="shared" si="8"/>
        <v>1.35</v>
      </c>
      <c r="DA36">
        <f t="shared" si="9"/>
        <v>9.92</v>
      </c>
      <c r="DB36">
        <f t="shared" si="10"/>
        <v>7.27</v>
      </c>
      <c r="DC36">
        <f t="shared" si="11"/>
        <v>0</v>
      </c>
      <c r="DD36" t="s">
        <v>6</v>
      </c>
      <c r="DE36" t="s">
        <v>6</v>
      </c>
      <c r="DF36">
        <f t="shared" si="12"/>
        <v>6889</v>
      </c>
      <c r="DG36">
        <f t="shared" si="13"/>
        <v>0</v>
      </c>
      <c r="DH36">
        <f t="shared" si="14"/>
        <v>0</v>
      </c>
      <c r="DI36">
        <f t="shared" si="5"/>
        <v>0</v>
      </c>
      <c r="DJ36">
        <f t="shared" si="15"/>
        <v>6889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92798599</v>
      </c>
      <c r="C37">
        <v>92799070</v>
      </c>
      <c r="D37">
        <v>0</v>
      </c>
      <c r="E37">
        <v>1</v>
      </c>
      <c r="F37">
        <v>1</v>
      </c>
      <c r="G37">
        <v>1</v>
      </c>
      <c r="H37">
        <v>3</v>
      </c>
      <c r="I37" t="s">
        <v>80</v>
      </c>
      <c r="J37" t="s">
        <v>83</v>
      </c>
      <c r="K37" t="s">
        <v>86</v>
      </c>
      <c r="L37">
        <v>1035</v>
      </c>
      <c r="N37">
        <v>1013</v>
      </c>
      <c r="O37" t="s">
        <v>82</v>
      </c>
      <c r="P37" t="s">
        <v>82</v>
      </c>
      <c r="Q37">
        <v>1</v>
      </c>
      <c r="W37">
        <v>0</v>
      </c>
      <c r="X37">
        <v>-785801096</v>
      </c>
      <c r="Y37">
        <f t="shared" si="6"/>
        <v>3.000101678</v>
      </c>
      <c r="AA37">
        <v>402.62</v>
      </c>
      <c r="AB37">
        <v>0</v>
      </c>
      <c r="AC37">
        <v>0</v>
      </c>
      <c r="AD37">
        <v>0</v>
      </c>
      <c r="AE37">
        <v>427.09000000000003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3.000101678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295.06</v>
      </c>
      <c r="CY37">
        <f t="shared" si="7"/>
        <v>402.62</v>
      </c>
      <c r="CZ37">
        <f t="shared" si="8"/>
        <v>427.09000000000003</v>
      </c>
      <c r="DA37">
        <f t="shared" si="9"/>
        <v>9.92</v>
      </c>
      <c r="DB37">
        <f t="shared" si="10"/>
        <v>1281.31</v>
      </c>
      <c r="DC37">
        <f t="shared" si="11"/>
        <v>0</v>
      </c>
      <c r="DD37" t="s">
        <v>6</v>
      </c>
      <c r="DE37" t="s">
        <v>6</v>
      </c>
      <c r="DF37">
        <f t="shared" si="12"/>
        <v>1250169</v>
      </c>
      <c r="DG37">
        <f t="shared" si="13"/>
        <v>0</v>
      </c>
      <c r="DH37">
        <f t="shared" si="14"/>
        <v>0</v>
      </c>
      <c r="DI37">
        <f t="shared" si="5"/>
        <v>0</v>
      </c>
      <c r="DJ37">
        <f t="shared" si="15"/>
        <v>1250169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92798599</v>
      </c>
      <c r="C38">
        <v>92799070</v>
      </c>
      <c r="D38">
        <v>0</v>
      </c>
      <c r="E38">
        <v>1</v>
      </c>
      <c r="F38">
        <v>1</v>
      </c>
      <c r="G38">
        <v>1</v>
      </c>
      <c r="H38">
        <v>3</v>
      </c>
      <c r="I38" t="s">
        <v>80</v>
      </c>
      <c r="J38" t="s">
        <v>83</v>
      </c>
      <c r="K38" t="s">
        <v>81</v>
      </c>
      <c r="L38">
        <v>1035</v>
      </c>
      <c r="N38">
        <v>1013</v>
      </c>
      <c r="O38" t="s">
        <v>82</v>
      </c>
      <c r="P38" t="s">
        <v>82</v>
      </c>
      <c r="Q38">
        <v>1</v>
      </c>
      <c r="W38">
        <v>0</v>
      </c>
      <c r="X38">
        <v>-1233260292</v>
      </c>
      <c r="Y38">
        <f t="shared" si="6"/>
        <v>3.000101678</v>
      </c>
      <c r="AA38">
        <v>445.29</v>
      </c>
      <c r="AB38">
        <v>0</v>
      </c>
      <c r="AC38">
        <v>0</v>
      </c>
      <c r="AD38">
        <v>0</v>
      </c>
      <c r="AE38">
        <v>472.36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6</v>
      </c>
      <c r="AT38">
        <v>3.000101678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295.06</v>
      </c>
      <c r="CY38">
        <f t="shared" si="7"/>
        <v>445.29</v>
      </c>
      <c r="CZ38">
        <f t="shared" si="8"/>
        <v>472.36</v>
      </c>
      <c r="DA38">
        <f t="shared" si="9"/>
        <v>9.92</v>
      </c>
      <c r="DB38">
        <f t="shared" si="10"/>
        <v>1417.13</v>
      </c>
      <c r="DC38">
        <f t="shared" si="11"/>
        <v>0</v>
      </c>
      <c r="DD38" t="s">
        <v>6</v>
      </c>
      <c r="DE38" t="s">
        <v>6</v>
      </c>
      <c r="DF38">
        <f t="shared" si="12"/>
        <v>1382651</v>
      </c>
      <c r="DG38">
        <f t="shared" si="13"/>
        <v>0</v>
      </c>
      <c r="DH38">
        <f t="shared" si="14"/>
        <v>0</v>
      </c>
      <c r="DI38">
        <f t="shared" si="5"/>
        <v>0</v>
      </c>
      <c r="DJ38">
        <f t="shared" si="15"/>
        <v>1382651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ROW(Source!A39)</f>
        <v>39</v>
      </c>
      <c r="B39">
        <v>92798599</v>
      </c>
      <c r="C39">
        <v>92799070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89</v>
      </c>
      <c r="J39" t="s">
        <v>6</v>
      </c>
      <c r="K39" t="s">
        <v>90</v>
      </c>
      <c r="L39">
        <v>1339</v>
      </c>
      <c r="N39">
        <v>1007</v>
      </c>
      <c r="O39" t="s">
        <v>38</v>
      </c>
      <c r="P39" t="s">
        <v>38</v>
      </c>
      <c r="Q39">
        <v>1</v>
      </c>
      <c r="W39">
        <v>0</v>
      </c>
      <c r="X39">
        <v>814177750</v>
      </c>
      <c r="Y39">
        <f t="shared" si="6"/>
        <v>3.0451042199999998</v>
      </c>
      <c r="AA39">
        <v>5983.61</v>
      </c>
      <c r="AB39">
        <v>0</v>
      </c>
      <c r="AC39">
        <v>0</v>
      </c>
      <c r="AD39">
        <v>0</v>
      </c>
      <c r="AE39">
        <v>6103.28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3.0451042199999998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299.48599999999999</v>
      </c>
      <c r="CY39">
        <f t="shared" si="7"/>
        <v>5983.61</v>
      </c>
      <c r="CZ39">
        <f t="shared" si="8"/>
        <v>6103.28</v>
      </c>
      <c r="DA39">
        <f t="shared" si="9"/>
        <v>9.92</v>
      </c>
      <c r="DB39">
        <f t="shared" si="10"/>
        <v>18585.12</v>
      </c>
      <c r="DC39">
        <f t="shared" si="11"/>
        <v>0</v>
      </c>
      <c r="DD39" t="s">
        <v>6</v>
      </c>
      <c r="DE39" t="s">
        <v>6</v>
      </c>
      <c r="DF39">
        <f t="shared" si="12"/>
        <v>18132380</v>
      </c>
      <c r="DG39">
        <f t="shared" si="13"/>
        <v>0</v>
      </c>
      <c r="DH39">
        <f t="shared" si="14"/>
        <v>0</v>
      </c>
      <c r="DI39">
        <f t="shared" si="5"/>
        <v>0</v>
      </c>
      <c r="DJ39">
        <f t="shared" si="15"/>
        <v>18132380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ROW(Source!A48)</f>
        <v>48</v>
      </c>
      <c r="B40">
        <v>92798599</v>
      </c>
      <c r="C40">
        <v>92799099</v>
      </c>
      <c r="D40">
        <v>48043839</v>
      </c>
      <c r="E40">
        <v>68</v>
      </c>
      <c r="F40">
        <v>1</v>
      </c>
      <c r="G40">
        <v>1</v>
      </c>
      <c r="H40">
        <v>1</v>
      </c>
      <c r="I40" t="s">
        <v>492</v>
      </c>
      <c r="J40" t="s">
        <v>6</v>
      </c>
      <c r="K40" t="s">
        <v>493</v>
      </c>
      <c r="L40">
        <v>1191</v>
      </c>
      <c r="N40">
        <v>1013</v>
      </c>
      <c r="O40" t="s">
        <v>472</v>
      </c>
      <c r="P40" t="s">
        <v>472</v>
      </c>
      <c r="Q40">
        <v>1</v>
      </c>
      <c r="W40">
        <v>0</v>
      </c>
      <c r="X40">
        <v>-983457869</v>
      </c>
      <c r="Y40">
        <f>(AT40*ROUND(1.05,7))</f>
        <v>5.1345000000000001</v>
      </c>
      <c r="AA40">
        <v>0</v>
      </c>
      <c r="AB40">
        <v>0</v>
      </c>
      <c r="AC40">
        <v>0</v>
      </c>
      <c r="AD40">
        <v>387.5</v>
      </c>
      <c r="AE40">
        <v>0</v>
      </c>
      <c r="AF40">
        <v>0</v>
      </c>
      <c r="AG40">
        <v>0</v>
      </c>
      <c r="AH40">
        <v>8.64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4.8899999999999997</v>
      </c>
      <c r="AU40" t="s">
        <v>27</v>
      </c>
      <c r="AV40">
        <v>1</v>
      </c>
      <c r="AW40">
        <v>2</v>
      </c>
      <c r="AX40">
        <v>92799113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ROUND(AT40*Source!I48*AH40*AL40,0)</f>
        <v>391599</v>
      </c>
      <c r="CV40">
        <f>ROUND(Y40*Source!I48,7)</f>
        <v>1061.0957699999999</v>
      </c>
      <c r="CW40">
        <v>0</v>
      </c>
      <c r="CX40">
        <f>ROUND(Y40*Source!I48,7)</f>
        <v>1061.0957699999999</v>
      </c>
      <c r="CY40">
        <f>AD40</f>
        <v>387.5</v>
      </c>
      <c r="CZ40">
        <f>AH40</f>
        <v>8.64</v>
      </c>
      <c r="DA40">
        <f>AL40</f>
        <v>44.85</v>
      </c>
      <c r="DB40">
        <f>ROUND((ROUND(AT40*CZ40,2)*ROUND(1.05,7)),2)</f>
        <v>44.36</v>
      </c>
      <c r="DC40">
        <f>ROUND((ROUND(AT40*AG40,2)*ROUND(1.05,7)),2)</f>
        <v>0</v>
      </c>
      <c r="DD40" t="s">
        <v>6</v>
      </c>
      <c r="DE40" t="s">
        <v>6</v>
      </c>
      <c r="DF40">
        <f>ROUND(ROUND(AE40,0)*CX40,0)</f>
        <v>0</v>
      </c>
      <c r="DG40">
        <f t="shared" si="13"/>
        <v>0</v>
      </c>
      <c r="DH40">
        <f t="shared" si="14"/>
        <v>0</v>
      </c>
      <c r="DI40">
        <f>ROUND(ROUND(AH40*AL40,0)*CX40,0)</f>
        <v>411705</v>
      </c>
      <c r="DJ40">
        <f>DI40</f>
        <v>411705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ROW(Source!A48)</f>
        <v>48</v>
      </c>
      <c r="B41">
        <v>92798599</v>
      </c>
      <c r="C41">
        <v>92799099</v>
      </c>
      <c r="D41">
        <v>48044033</v>
      </c>
      <c r="E41">
        <v>68</v>
      </c>
      <c r="F41">
        <v>1</v>
      </c>
      <c r="G41">
        <v>1</v>
      </c>
      <c r="H41">
        <v>1</v>
      </c>
      <c r="I41" t="s">
        <v>473</v>
      </c>
      <c r="J41" t="s">
        <v>6</v>
      </c>
      <c r="K41" t="s">
        <v>474</v>
      </c>
      <c r="L41">
        <v>1191</v>
      </c>
      <c r="N41">
        <v>1013</v>
      </c>
      <c r="O41" t="s">
        <v>472</v>
      </c>
      <c r="P41" t="s">
        <v>472</v>
      </c>
      <c r="Q41">
        <v>1</v>
      </c>
      <c r="W41">
        <v>0</v>
      </c>
      <c r="X41">
        <v>-1417349443</v>
      </c>
      <c r="Y41">
        <f>(AT41*ROUND(1.12,7))</f>
        <v>2.1952000000000003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1.96</v>
      </c>
      <c r="AU41" t="s">
        <v>26</v>
      </c>
      <c r="AV41">
        <v>2</v>
      </c>
      <c r="AW41">
        <v>2</v>
      </c>
      <c r="AX41">
        <v>92799114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ROUND(Y41*Source!I48,7)</f>
        <v>453.660032</v>
      </c>
      <c r="CY41">
        <f>AD41</f>
        <v>0</v>
      </c>
      <c r="CZ41">
        <f>AH41</f>
        <v>0</v>
      </c>
      <c r="DA41">
        <f>AL41</f>
        <v>1</v>
      </c>
      <c r="DB41">
        <f>ROUND((ROUND(AT41*CZ41,2)*ROUND(1.12,7)),2)</f>
        <v>0</v>
      </c>
      <c r="DC41">
        <f>ROUND((ROUND(AT41*AG41,2)*ROUND(1.12,7)),2)</f>
        <v>0</v>
      </c>
      <c r="DD41" t="s">
        <v>6</v>
      </c>
      <c r="DE41" t="s">
        <v>6</v>
      </c>
      <c r="DF41">
        <f>ROUND(ROUND(AE41,0)*CX41,0)</f>
        <v>0</v>
      </c>
      <c r="DG41">
        <f t="shared" si="13"/>
        <v>0</v>
      </c>
      <c r="DH41">
        <f>ROUND(ROUND(AG41*AK41,0)*CX41,0)</f>
        <v>0</v>
      </c>
      <c r="DI41">
        <f t="shared" ref="DI41:DI52" si="16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ROW(Source!A48)</f>
        <v>48</v>
      </c>
      <c r="B42">
        <v>92798599</v>
      </c>
      <c r="C42">
        <v>92799099</v>
      </c>
      <c r="D42">
        <v>48205516</v>
      </c>
      <c r="E42">
        <v>1</v>
      </c>
      <c r="F42">
        <v>1</v>
      </c>
      <c r="G42">
        <v>1</v>
      </c>
      <c r="H42">
        <v>2</v>
      </c>
      <c r="I42" t="s">
        <v>475</v>
      </c>
      <c r="J42" t="s">
        <v>476</v>
      </c>
      <c r="K42" t="s">
        <v>477</v>
      </c>
      <c r="L42">
        <v>1367</v>
      </c>
      <c r="N42">
        <v>1011</v>
      </c>
      <c r="O42" t="s">
        <v>128</v>
      </c>
      <c r="P42" t="s">
        <v>128</v>
      </c>
      <c r="Q42">
        <v>1</v>
      </c>
      <c r="W42">
        <v>0</v>
      </c>
      <c r="X42">
        <v>1227913401</v>
      </c>
      <c r="Y42">
        <f>(AT42*ROUND(1.12,7))</f>
        <v>2.1952000000000003</v>
      </c>
      <c r="AA42">
        <v>0</v>
      </c>
      <c r="AB42">
        <v>1358.21</v>
      </c>
      <c r="AC42">
        <v>605.48</v>
      </c>
      <c r="AD42">
        <v>0</v>
      </c>
      <c r="AE42">
        <v>0</v>
      </c>
      <c r="AF42">
        <v>86.4</v>
      </c>
      <c r="AG42">
        <v>13.5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1.96</v>
      </c>
      <c r="AU42" t="s">
        <v>26</v>
      </c>
      <c r="AV42">
        <v>0</v>
      </c>
      <c r="AW42">
        <v>2</v>
      </c>
      <c r="AX42">
        <v>92799115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ROUND(Y42*Source!I48*DO42,7)</f>
        <v>0</v>
      </c>
      <c r="CX42">
        <f>ROUND(Y42*Source!I48,7)</f>
        <v>453.660032</v>
      </c>
      <c r="CY42">
        <f>AB42</f>
        <v>1358.21</v>
      </c>
      <c r="CZ42">
        <f>AF42</f>
        <v>86.4</v>
      </c>
      <c r="DA42">
        <f>AJ42</f>
        <v>15.72</v>
      </c>
      <c r="DB42">
        <f>ROUND((ROUND(AT42*CZ42,2)*ROUND(1.12,7)),2)</f>
        <v>189.66</v>
      </c>
      <c r="DC42">
        <f>ROUND((ROUND(AT42*AG42,2)*ROUND(1.12,7)),2)</f>
        <v>29.64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616070</v>
      </c>
      <c r="DH42">
        <f>ROUND(ROUND(AG42*AK42,0)*CX42,0)</f>
        <v>274464</v>
      </c>
      <c r="DI42">
        <f t="shared" si="16"/>
        <v>0</v>
      </c>
      <c r="DJ42">
        <f>DG42</f>
        <v>616070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ROW(Source!A48)</f>
        <v>48</v>
      </c>
      <c r="B43">
        <v>92798599</v>
      </c>
      <c r="C43">
        <v>92799099</v>
      </c>
      <c r="D43">
        <v>48205851</v>
      </c>
      <c r="E43">
        <v>1</v>
      </c>
      <c r="F43">
        <v>1</v>
      </c>
      <c r="G43">
        <v>1</v>
      </c>
      <c r="H43">
        <v>2</v>
      </c>
      <c r="I43" t="s">
        <v>494</v>
      </c>
      <c r="J43" t="s">
        <v>495</v>
      </c>
      <c r="K43" t="s">
        <v>496</v>
      </c>
      <c r="L43">
        <v>1367</v>
      </c>
      <c r="N43">
        <v>1011</v>
      </c>
      <c r="O43" t="s">
        <v>128</v>
      </c>
      <c r="P43" t="s">
        <v>128</v>
      </c>
      <c r="Q43">
        <v>1</v>
      </c>
      <c r="W43">
        <v>0</v>
      </c>
      <c r="X43">
        <v>1242061294</v>
      </c>
      <c r="Y43">
        <f>(AT43*ROUND(1.12,7))</f>
        <v>2.5088000000000004</v>
      </c>
      <c r="AA43">
        <v>0</v>
      </c>
      <c r="AB43">
        <v>29.87</v>
      </c>
      <c r="AC43">
        <v>0</v>
      </c>
      <c r="AD43">
        <v>0</v>
      </c>
      <c r="AE43">
        <v>0</v>
      </c>
      <c r="AF43">
        <v>1.9</v>
      </c>
      <c r="AG43">
        <v>0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2.2400000000000002</v>
      </c>
      <c r="AU43" t="s">
        <v>26</v>
      </c>
      <c r="AV43">
        <v>0</v>
      </c>
      <c r="AW43">
        <v>2</v>
      </c>
      <c r="AX43">
        <v>92799116</v>
      </c>
      <c r="AY43">
        <v>1</v>
      </c>
      <c r="AZ43">
        <v>0</v>
      </c>
      <c r="BA43">
        <v>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ROUND(Y43*Source!I48*DO43,7)</f>
        <v>0</v>
      </c>
      <c r="CX43">
        <f>ROUND(Y43*Source!I48,7)</f>
        <v>518.46860800000002</v>
      </c>
      <c r="CY43">
        <f>AB43</f>
        <v>29.87</v>
      </c>
      <c r="CZ43">
        <f>AF43</f>
        <v>1.9</v>
      </c>
      <c r="DA43">
        <f>AJ43</f>
        <v>15.72</v>
      </c>
      <c r="DB43">
        <f>ROUND((ROUND(AT43*CZ43,2)*ROUND(1.12,7)),2)</f>
        <v>4.7699999999999996</v>
      </c>
      <c r="DC43">
        <f>ROUND((ROUND(AT43*AG43,2)*ROUND(1.12,7)),2)</f>
        <v>0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15554</v>
      </c>
      <c r="DH43">
        <f>ROUND(ROUND(AG43*AK43,0)*CX43,0)</f>
        <v>0</v>
      </c>
      <c r="DI43">
        <f t="shared" si="16"/>
        <v>0</v>
      </c>
      <c r="DJ43">
        <f>DG43</f>
        <v>15554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ROW(Source!A48)</f>
        <v>48</v>
      </c>
      <c r="B44">
        <v>92798599</v>
      </c>
      <c r="C44">
        <v>92799099</v>
      </c>
      <c r="D44">
        <v>49521718</v>
      </c>
      <c r="E44">
        <v>1</v>
      </c>
      <c r="F44">
        <v>1</v>
      </c>
      <c r="G44">
        <v>1</v>
      </c>
      <c r="H44">
        <v>3</v>
      </c>
      <c r="I44" t="s">
        <v>497</v>
      </c>
      <c r="J44" t="s">
        <v>498</v>
      </c>
      <c r="K44" t="s">
        <v>499</v>
      </c>
      <c r="L44">
        <v>1348</v>
      </c>
      <c r="N44">
        <v>1009</v>
      </c>
      <c r="O44" t="s">
        <v>43</v>
      </c>
      <c r="P44" t="s">
        <v>43</v>
      </c>
      <c r="Q44">
        <v>1000</v>
      </c>
      <c r="W44">
        <v>0</v>
      </c>
      <c r="X44">
        <v>282659368</v>
      </c>
      <c r="Y44">
        <f t="shared" ref="Y44:Y52" si="17">AT44</f>
        <v>4.1999999999999997E-3</v>
      </c>
      <c r="AA44">
        <v>16824.419999999998</v>
      </c>
      <c r="AB44">
        <v>0</v>
      </c>
      <c r="AC44">
        <v>0</v>
      </c>
      <c r="AD44">
        <v>0</v>
      </c>
      <c r="AE44">
        <v>1696.01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4.1999999999999997E-3</v>
      </c>
      <c r="AU44" t="s">
        <v>6</v>
      </c>
      <c r="AV44">
        <v>0</v>
      </c>
      <c r="AW44">
        <v>2</v>
      </c>
      <c r="AX44">
        <v>92799117</v>
      </c>
      <c r="AY44">
        <v>1</v>
      </c>
      <c r="AZ44">
        <v>0</v>
      </c>
      <c r="BA44">
        <v>34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ROUND(Y44*Source!I48,7)</f>
        <v>0.86797199999999997</v>
      </c>
      <c r="CY44">
        <f t="shared" ref="CY44:CY52" si="18">AA44</f>
        <v>16824.419999999998</v>
      </c>
      <c r="CZ44">
        <f t="shared" ref="CZ44:CZ52" si="19">AE44</f>
        <v>1696.01</v>
      </c>
      <c r="DA44">
        <f t="shared" ref="DA44:DA52" si="20">AI44</f>
        <v>9.92</v>
      </c>
      <c r="DB44">
        <f t="shared" ref="DB44:DB52" si="21">ROUND(ROUND(AT44*CZ44,2),2)</f>
        <v>7.12</v>
      </c>
      <c r="DC44">
        <f t="shared" ref="DC44:DC52" si="22">ROUND(ROUND(AT44*AG44,2),2)</f>
        <v>0</v>
      </c>
      <c r="DD44" t="s">
        <v>6</v>
      </c>
      <c r="DE44" t="s">
        <v>6</v>
      </c>
      <c r="DF44">
        <f t="shared" ref="DF44:DF52" si="23">ROUND(ROUND(AE44*AI44,0)*CX44,0)</f>
        <v>14603</v>
      </c>
      <c r="DG44">
        <f t="shared" ref="DG44:DG54" si="24">ROUND(ROUND(AF44,0)*CX44,0)</f>
        <v>0</v>
      </c>
      <c r="DH44">
        <f t="shared" ref="DH44:DH53" si="25">ROUND(ROUND(AG44,0)*CX44,0)</f>
        <v>0</v>
      </c>
      <c r="DI44">
        <f t="shared" si="16"/>
        <v>0</v>
      </c>
      <c r="DJ44">
        <f t="shared" ref="DJ44:DJ52" si="26">DF44</f>
        <v>14603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ROW(Source!A48)</f>
        <v>48</v>
      </c>
      <c r="B45">
        <v>92798599</v>
      </c>
      <c r="C45">
        <v>92799099</v>
      </c>
      <c r="D45">
        <v>49543553</v>
      </c>
      <c r="E45">
        <v>1</v>
      </c>
      <c r="F45">
        <v>1</v>
      </c>
      <c r="G45">
        <v>1</v>
      </c>
      <c r="H45">
        <v>3</v>
      </c>
      <c r="I45" t="s">
        <v>72</v>
      </c>
      <c r="J45" t="s">
        <v>74</v>
      </c>
      <c r="K45" t="s">
        <v>112</v>
      </c>
      <c r="L45">
        <v>1348</v>
      </c>
      <c r="N45">
        <v>1009</v>
      </c>
      <c r="O45" t="s">
        <v>43</v>
      </c>
      <c r="P45" t="s">
        <v>43</v>
      </c>
      <c r="Q45">
        <v>1000</v>
      </c>
      <c r="W45">
        <v>0</v>
      </c>
      <c r="X45">
        <v>1918665227</v>
      </c>
      <c r="Y45">
        <f t="shared" si="17"/>
        <v>9.5100000000000002E-4</v>
      </c>
      <c r="AA45">
        <v>54447.8</v>
      </c>
      <c r="AB45">
        <v>0</v>
      </c>
      <c r="AC45">
        <v>0</v>
      </c>
      <c r="AD45">
        <v>0</v>
      </c>
      <c r="AE45">
        <v>5488.69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9.5100000000000002E-4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ROUND(Y45*Source!I48,7)</f>
        <v>0.19653370000000001</v>
      </c>
      <c r="CY45">
        <f t="shared" si="18"/>
        <v>54447.8</v>
      </c>
      <c r="CZ45">
        <f t="shared" si="19"/>
        <v>5488.69</v>
      </c>
      <c r="DA45">
        <f t="shared" si="20"/>
        <v>9.92</v>
      </c>
      <c r="DB45">
        <f t="shared" si="21"/>
        <v>5.22</v>
      </c>
      <c r="DC45">
        <f t="shared" si="22"/>
        <v>0</v>
      </c>
      <c r="DD45" t="s">
        <v>6</v>
      </c>
      <c r="DE45" t="s">
        <v>6</v>
      </c>
      <c r="DF45">
        <f t="shared" si="23"/>
        <v>10701</v>
      </c>
      <c r="DG45">
        <f t="shared" si="24"/>
        <v>0</v>
      </c>
      <c r="DH45">
        <f t="shared" si="25"/>
        <v>0</v>
      </c>
      <c r="DI45">
        <f t="shared" si="16"/>
        <v>0</v>
      </c>
      <c r="DJ45">
        <f t="shared" si="26"/>
        <v>10701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ROW(Source!A48)</f>
        <v>48</v>
      </c>
      <c r="B46">
        <v>92798599</v>
      </c>
      <c r="C46">
        <v>92799099</v>
      </c>
      <c r="D46">
        <v>48081722</v>
      </c>
      <c r="E46">
        <v>1</v>
      </c>
      <c r="F46">
        <v>1</v>
      </c>
      <c r="G46">
        <v>1</v>
      </c>
      <c r="H46">
        <v>3</v>
      </c>
      <c r="I46" t="s">
        <v>99</v>
      </c>
      <c r="J46" t="s">
        <v>102</v>
      </c>
      <c r="K46" t="s">
        <v>100</v>
      </c>
      <c r="L46">
        <v>1425</v>
      </c>
      <c r="N46">
        <v>1013</v>
      </c>
      <c r="O46" t="s">
        <v>101</v>
      </c>
      <c r="P46" t="s">
        <v>101</v>
      </c>
      <c r="Q46">
        <v>1</v>
      </c>
      <c r="W46">
        <v>0</v>
      </c>
      <c r="X46">
        <v>-692906678</v>
      </c>
      <c r="Y46">
        <f t="shared" si="17"/>
        <v>0.23</v>
      </c>
      <c r="AA46">
        <v>624.96</v>
      </c>
      <c r="AB46">
        <v>0</v>
      </c>
      <c r="AC46">
        <v>0</v>
      </c>
      <c r="AD46">
        <v>0</v>
      </c>
      <c r="AE46">
        <v>63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0.23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ROUND(Y46*Source!I48,7)</f>
        <v>47.531799999999997</v>
      </c>
      <c r="CY46">
        <f t="shared" si="18"/>
        <v>624.96</v>
      </c>
      <c r="CZ46">
        <f t="shared" si="19"/>
        <v>63</v>
      </c>
      <c r="DA46">
        <f t="shared" si="20"/>
        <v>9.92</v>
      </c>
      <c r="DB46">
        <f t="shared" si="21"/>
        <v>14.49</v>
      </c>
      <c r="DC46">
        <f t="shared" si="22"/>
        <v>0</v>
      </c>
      <c r="DD46" t="s">
        <v>6</v>
      </c>
      <c r="DE46" t="s">
        <v>6</v>
      </c>
      <c r="DF46">
        <f t="shared" si="23"/>
        <v>29707</v>
      </c>
      <c r="DG46">
        <f t="shared" si="24"/>
        <v>0</v>
      </c>
      <c r="DH46">
        <f t="shared" si="25"/>
        <v>0</v>
      </c>
      <c r="DI46">
        <f t="shared" si="16"/>
        <v>0</v>
      </c>
      <c r="DJ46">
        <f t="shared" si="26"/>
        <v>29707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ROW(Source!A48)</f>
        <v>48</v>
      </c>
      <c r="B47">
        <v>92798599</v>
      </c>
      <c r="C47">
        <v>92799099</v>
      </c>
      <c r="D47">
        <v>48081743</v>
      </c>
      <c r="E47">
        <v>1</v>
      </c>
      <c r="F47">
        <v>1</v>
      </c>
      <c r="G47">
        <v>1</v>
      </c>
      <c r="H47">
        <v>3</v>
      </c>
      <c r="I47" t="s">
        <v>104</v>
      </c>
      <c r="J47" t="s">
        <v>106</v>
      </c>
      <c r="K47" t="s">
        <v>105</v>
      </c>
      <c r="L47">
        <v>1425</v>
      </c>
      <c r="N47">
        <v>1013</v>
      </c>
      <c r="O47" t="s">
        <v>101</v>
      </c>
      <c r="P47" t="s">
        <v>101</v>
      </c>
      <c r="Q47">
        <v>1</v>
      </c>
      <c r="W47">
        <v>0</v>
      </c>
      <c r="X47">
        <v>-985967048</v>
      </c>
      <c r="Y47">
        <f t="shared" si="17"/>
        <v>0.12</v>
      </c>
      <c r="AA47">
        <v>143.84</v>
      </c>
      <c r="AB47">
        <v>0</v>
      </c>
      <c r="AC47">
        <v>0</v>
      </c>
      <c r="AD47">
        <v>0</v>
      </c>
      <c r="AE47">
        <v>14.5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6</v>
      </c>
      <c r="AT47">
        <v>0.12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ROUND(Y47*Source!I48,7)</f>
        <v>24.799199999999999</v>
      </c>
      <c r="CY47">
        <f t="shared" si="18"/>
        <v>143.84</v>
      </c>
      <c r="CZ47">
        <f t="shared" si="19"/>
        <v>14.5</v>
      </c>
      <c r="DA47">
        <f t="shared" si="20"/>
        <v>9.92</v>
      </c>
      <c r="DB47">
        <f t="shared" si="21"/>
        <v>1.74</v>
      </c>
      <c r="DC47">
        <f t="shared" si="22"/>
        <v>0</v>
      </c>
      <c r="DD47" t="s">
        <v>6</v>
      </c>
      <c r="DE47" t="s">
        <v>6</v>
      </c>
      <c r="DF47">
        <f t="shared" si="23"/>
        <v>3571</v>
      </c>
      <c r="DG47">
        <f t="shared" si="24"/>
        <v>0</v>
      </c>
      <c r="DH47">
        <f t="shared" si="25"/>
        <v>0</v>
      </c>
      <c r="DI47">
        <f t="shared" si="16"/>
        <v>0</v>
      </c>
      <c r="DJ47">
        <f t="shared" si="26"/>
        <v>3571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ROW(Source!A48)</f>
        <v>48</v>
      </c>
      <c r="B48">
        <v>92798599</v>
      </c>
      <c r="C48">
        <v>92799099</v>
      </c>
      <c r="D48">
        <v>48081744</v>
      </c>
      <c r="E48">
        <v>1</v>
      </c>
      <c r="F48">
        <v>1</v>
      </c>
      <c r="G48">
        <v>1</v>
      </c>
      <c r="H48">
        <v>3</v>
      </c>
      <c r="I48" t="s">
        <v>108</v>
      </c>
      <c r="J48" t="s">
        <v>110</v>
      </c>
      <c r="K48" t="s">
        <v>109</v>
      </c>
      <c r="L48">
        <v>1425</v>
      </c>
      <c r="N48">
        <v>1013</v>
      </c>
      <c r="O48" t="s">
        <v>101</v>
      </c>
      <c r="P48" t="s">
        <v>101</v>
      </c>
      <c r="Q48">
        <v>1</v>
      </c>
      <c r="W48">
        <v>0</v>
      </c>
      <c r="X48">
        <v>-379867011</v>
      </c>
      <c r="Y48">
        <f t="shared" si="17"/>
        <v>0.12</v>
      </c>
      <c r="AA48">
        <v>152.87</v>
      </c>
      <c r="AB48">
        <v>0</v>
      </c>
      <c r="AC48">
        <v>0</v>
      </c>
      <c r="AD48">
        <v>0</v>
      </c>
      <c r="AE48">
        <v>15.41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6</v>
      </c>
      <c r="AT48">
        <v>0.12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ROUND(Y48*Source!I48,7)</f>
        <v>24.799199999999999</v>
      </c>
      <c r="CY48">
        <f t="shared" si="18"/>
        <v>152.87</v>
      </c>
      <c r="CZ48">
        <f t="shared" si="19"/>
        <v>15.41</v>
      </c>
      <c r="DA48">
        <f t="shared" si="20"/>
        <v>9.92</v>
      </c>
      <c r="DB48">
        <f t="shared" si="21"/>
        <v>1.85</v>
      </c>
      <c r="DC48">
        <f t="shared" si="22"/>
        <v>0</v>
      </c>
      <c r="DD48" t="s">
        <v>6</v>
      </c>
      <c r="DE48" t="s">
        <v>6</v>
      </c>
      <c r="DF48">
        <f t="shared" si="23"/>
        <v>3794</v>
      </c>
      <c r="DG48">
        <f t="shared" si="24"/>
        <v>0</v>
      </c>
      <c r="DH48">
        <f t="shared" si="25"/>
        <v>0</v>
      </c>
      <c r="DI48">
        <f t="shared" si="16"/>
        <v>0</v>
      </c>
      <c r="DJ48">
        <f t="shared" si="26"/>
        <v>3794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ROW(Source!A48)</f>
        <v>48</v>
      </c>
      <c r="B49">
        <v>92798599</v>
      </c>
      <c r="C49">
        <v>92799099</v>
      </c>
      <c r="D49">
        <v>48081746</v>
      </c>
      <c r="E49">
        <v>1</v>
      </c>
      <c r="F49">
        <v>1</v>
      </c>
      <c r="G49">
        <v>1</v>
      </c>
      <c r="H49">
        <v>3</v>
      </c>
      <c r="I49" t="s">
        <v>94</v>
      </c>
      <c r="J49" t="s">
        <v>97</v>
      </c>
      <c r="K49" t="s">
        <v>95</v>
      </c>
      <c r="L49">
        <v>1301</v>
      </c>
      <c r="N49">
        <v>1003</v>
      </c>
      <c r="O49" t="s">
        <v>96</v>
      </c>
      <c r="P49" t="s">
        <v>96</v>
      </c>
      <c r="Q49">
        <v>1</v>
      </c>
      <c r="W49">
        <v>0</v>
      </c>
      <c r="X49">
        <v>-279665298</v>
      </c>
      <c r="Y49">
        <f t="shared" si="17"/>
        <v>5.3879999999999999</v>
      </c>
      <c r="AA49">
        <v>13.39</v>
      </c>
      <c r="AB49">
        <v>0</v>
      </c>
      <c r="AC49">
        <v>0</v>
      </c>
      <c r="AD49">
        <v>0</v>
      </c>
      <c r="AE49">
        <v>1.35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6</v>
      </c>
      <c r="AT49">
        <v>5.3879999999999999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ROUND(Y49*Source!I48,7)</f>
        <v>1113.4840799999999</v>
      </c>
      <c r="CY49">
        <f t="shared" si="18"/>
        <v>13.39</v>
      </c>
      <c r="CZ49">
        <f t="shared" si="19"/>
        <v>1.35</v>
      </c>
      <c r="DA49">
        <f t="shared" si="20"/>
        <v>9.92</v>
      </c>
      <c r="DB49">
        <f t="shared" si="21"/>
        <v>7.27</v>
      </c>
      <c r="DC49">
        <f t="shared" si="22"/>
        <v>0</v>
      </c>
      <c r="DD49" t="s">
        <v>6</v>
      </c>
      <c r="DE49" t="s">
        <v>6</v>
      </c>
      <c r="DF49">
        <f t="shared" si="23"/>
        <v>14475</v>
      </c>
      <c r="DG49">
        <f t="shared" si="24"/>
        <v>0</v>
      </c>
      <c r="DH49">
        <f t="shared" si="25"/>
        <v>0</v>
      </c>
      <c r="DI49">
        <f t="shared" si="16"/>
        <v>0</v>
      </c>
      <c r="DJ49">
        <f t="shared" si="26"/>
        <v>14475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ROW(Source!A48)</f>
        <v>48</v>
      </c>
      <c r="B50">
        <v>92798599</v>
      </c>
      <c r="C50">
        <v>92799099</v>
      </c>
      <c r="D50">
        <v>0</v>
      </c>
      <c r="E50">
        <v>1</v>
      </c>
      <c r="F50">
        <v>1</v>
      </c>
      <c r="G50">
        <v>1</v>
      </c>
      <c r="H50">
        <v>3</v>
      </c>
      <c r="I50" t="s">
        <v>80</v>
      </c>
      <c r="J50" t="s">
        <v>83</v>
      </c>
      <c r="K50" t="s">
        <v>81</v>
      </c>
      <c r="L50">
        <v>1035</v>
      </c>
      <c r="N50">
        <v>1013</v>
      </c>
      <c r="O50" t="s">
        <v>82</v>
      </c>
      <c r="P50" t="s">
        <v>82</v>
      </c>
      <c r="Q50">
        <v>1</v>
      </c>
      <c r="W50">
        <v>0</v>
      </c>
      <c r="X50">
        <v>-1233260292</v>
      </c>
      <c r="Y50">
        <f t="shared" si="17"/>
        <v>2.7107326043</v>
      </c>
      <c r="AA50">
        <v>445.29</v>
      </c>
      <c r="AB50">
        <v>0</v>
      </c>
      <c r="AC50">
        <v>0</v>
      </c>
      <c r="AD50">
        <v>0</v>
      </c>
      <c r="AE50">
        <v>472.36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2.7107326043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ROUND(Y50*Source!I48,7)</f>
        <v>560.20000000000005</v>
      </c>
      <c r="CY50">
        <f t="shared" si="18"/>
        <v>445.29</v>
      </c>
      <c r="CZ50">
        <f t="shared" si="19"/>
        <v>472.36</v>
      </c>
      <c r="DA50">
        <f t="shared" si="20"/>
        <v>9.92</v>
      </c>
      <c r="DB50">
        <f t="shared" si="21"/>
        <v>1280.44</v>
      </c>
      <c r="DC50">
        <f t="shared" si="22"/>
        <v>0</v>
      </c>
      <c r="DD50" t="s">
        <v>6</v>
      </c>
      <c r="DE50" t="s">
        <v>6</v>
      </c>
      <c r="DF50">
        <f t="shared" si="23"/>
        <v>2625097</v>
      </c>
      <c r="DG50">
        <f t="shared" si="24"/>
        <v>0</v>
      </c>
      <c r="DH50">
        <f t="shared" si="25"/>
        <v>0</v>
      </c>
      <c r="DI50">
        <f t="shared" si="16"/>
        <v>0</v>
      </c>
      <c r="DJ50">
        <f t="shared" si="26"/>
        <v>2625097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ROW(Source!A48)</f>
        <v>48</v>
      </c>
      <c r="B51">
        <v>92798599</v>
      </c>
      <c r="C51">
        <v>92799099</v>
      </c>
      <c r="D51">
        <v>0</v>
      </c>
      <c r="E51">
        <v>1</v>
      </c>
      <c r="F51">
        <v>1</v>
      </c>
      <c r="G51">
        <v>1</v>
      </c>
      <c r="H51">
        <v>3</v>
      </c>
      <c r="I51" t="s">
        <v>80</v>
      </c>
      <c r="J51" t="s">
        <v>83</v>
      </c>
      <c r="K51" t="s">
        <v>86</v>
      </c>
      <c r="L51">
        <v>1035</v>
      </c>
      <c r="N51">
        <v>1013</v>
      </c>
      <c r="O51" t="s">
        <v>82</v>
      </c>
      <c r="P51" t="s">
        <v>82</v>
      </c>
      <c r="Q51">
        <v>1</v>
      </c>
      <c r="W51">
        <v>0</v>
      </c>
      <c r="X51">
        <v>-785801096</v>
      </c>
      <c r="Y51">
        <f t="shared" si="17"/>
        <v>2.7107326043</v>
      </c>
      <c r="AA51">
        <v>402.62</v>
      </c>
      <c r="AB51">
        <v>0</v>
      </c>
      <c r="AC51">
        <v>0</v>
      </c>
      <c r="AD51">
        <v>0</v>
      </c>
      <c r="AE51">
        <v>427.09000000000003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2.7107326043</v>
      </c>
      <c r="AU51" t="s">
        <v>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ROUND(Y51*Source!I48,7)</f>
        <v>560.20000000000005</v>
      </c>
      <c r="CY51">
        <f t="shared" si="18"/>
        <v>402.62</v>
      </c>
      <c r="CZ51">
        <f t="shared" si="19"/>
        <v>427.09000000000003</v>
      </c>
      <c r="DA51">
        <f t="shared" si="20"/>
        <v>9.92</v>
      </c>
      <c r="DB51">
        <f t="shared" si="21"/>
        <v>1157.73</v>
      </c>
      <c r="DC51">
        <f t="shared" si="22"/>
        <v>0</v>
      </c>
      <c r="DD51" t="s">
        <v>6</v>
      </c>
      <c r="DE51" t="s">
        <v>6</v>
      </c>
      <c r="DF51">
        <f t="shared" si="23"/>
        <v>2373567</v>
      </c>
      <c r="DG51">
        <f t="shared" si="24"/>
        <v>0</v>
      </c>
      <c r="DH51">
        <f t="shared" si="25"/>
        <v>0</v>
      </c>
      <c r="DI51">
        <f t="shared" si="16"/>
        <v>0</v>
      </c>
      <c r="DJ51">
        <f t="shared" si="26"/>
        <v>2373567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ROW(Source!A48)</f>
        <v>48</v>
      </c>
      <c r="B52">
        <v>92798599</v>
      </c>
      <c r="C52">
        <v>92799099</v>
      </c>
      <c r="D52">
        <v>0</v>
      </c>
      <c r="E52">
        <v>1</v>
      </c>
      <c r="F52">
        <v>1</v>
      </c>
      <c r="G52">
        <v>1</v>
      </c>
      <c r="H52">
        <v>3</v>
      </c>
      <c r="I52" t="s">
        <v>89</v>
      </c>
      <c r="J52" t="s">
        <v>6</v>
      </c>
      <c r="K52" t="s">
        <v>90</v>
      </c>
      <c r="L52">
        <v>1339</v>
      </c>
      <c r="N52">
        <v>1007</v>
      </c>
      <c r="O52" t="s">
        <v>38</v>
      </c>
      <c r="P52" t="s">
        <v>38</v>
      </c>
      <c r="Q52">
        <v>1</v>
      </c>
      <c r="W52">
        <v>0</v>
      </c>
      <c r="X52">
        <v>814177750</v>
      </c>
      <c r="Y52">
        <f t="shared" si="17"/>
        <v>2.7513935933</v>
      </c>
      <c r="AA52">
        <v>5983.61</v>
      </c>
      <c r="AB52">
        <v>0</v>
      </c>
      <c r="AC52">
        <v>0</v>
      </c>
      <c r="AD52">
        <v>0</v>
      </c>
      <c r="AE52">
        <v>6103.28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6</v>
      </c>
      <c r="AT52">
        <v>2.7513935933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ROUND(Y52*Source!I48,7)</f>
        <v>568.60299999999995</v>
      </c>
      <c r="CY52">
        <f t="shared" si="18"/>
        <v>5983.61</v>
      </c>
      <c r="CZ52">
        <f t="shared" si="19"/>
        <v>6103.28</v>
      </c>
      <c r="DA52">
        <f t="shared" si="20"/>
        <v>9.92</v>
      </c>
      <c r="DB52">
        <f t="shared" si="21"/>
        <v>16792.53</v>
      </c>
      <c r="DC52">
        <f t="shared" si="22"/>
        <v>0</v>
      </c>
      <c r="DD52" t="s">
        <v>6</v>
      </c>
      <c r="DE52" t="s">
        <v>6</v>
      </c>
      <c r="DF52">
        <f t="shared" si="23"/>
        <v>34426069</v>
      </c>
      <c r="DG52">
        <f t="shared" si="24"/>
        <v>0</v>
      </c>
      <c r="DH52">
        <f t="shared" si="25"/>
        <v>0</v>
      </c>
      <c r="DI52">
        <f t="shared" si="16"/>
        <v>0</v>
      </c>
      <c r="DJ52">
        <f t="shared" si="26"/>
        <v>34426069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ROW(Source!A93)</f>
        <v>93</v>
      </c>
      <c r="B53">
        <v>92798599</v>
      </c>
      <c r="C53">
        <v>92799129</v>
      </c>
      <c r="D53">
        <v>48043803</v>
      </c>
      <c r="E53">
        <v>68</v>
      </c>
      <c r="F53">
        <v>1</v>
      </c>
      <c r="G53">
        <v>1</v>
      </c>
      <c r="H53">
        <v>1</v>
      </c>
      <c r="I53" t="s">
        <v>470</v>
      </c>
      <c r="J53" t="s">
        <v>6</v>
      </c>
      <c r="K53" t="s">
        <v>471</v>
      </c>
      <c r="L53">
        <v>1191</v>
      </c>
      <c r="N53">
        <v>1013</v>
      </c>
      <c r="O53" t="s">
        <v>472</v>
      </c>
      <c r="P53" t="s">
        <v>472</v>
      </c>
      <c r="Q53">
        <v>1</v>
      </c>
      <c r="W53">
        <v>0</v>
      </c>
      <c r="X53">
        <v>2031828327</v>
      </c>
      <c r="Y53">
        <f>(AT53*ROUND(1.05,7))</f>
        <v>17.4405</v>
      </c>
      <c r="AA53">
        <v>0</v>
      </c>
      <c r="AB53">
        <v>0</v>
      </c>
      <c r="AC53">
        <v>0</v>
      </c>
      <c r="AD53">
        <v>349.83</v>
      </c>
      <c r="AE53">
        <v>0</v>
      </c>
      <c r="AF53">
        <v>0</v>
      </c>
      <c r="AG53">
        <v>0</v>
      </c>
      <c r="AH53">
        <v>7.8</v>
      </c>
      <c r="AI53">
        <v>1</v>
      </c>
      <c r="AJ53">
        <v>1</v>
      </c>
      <c r="AK53">
        <v>1</v>
      </c>
      <c r="AL53">
        <v>44.85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16.61</v>
      </c>
      <c r="AU53" t="s">
        <v>27</v>
      </c>
      <c r="AV53">
        <v>1</v>
      </c>
      <c r="AW53">
        <v>2</v>
      </c>
      <c r="AX53">
        <v>92799140</v>
      </c>
      <c r="AY53">
        <v>1</v>
      </c>
      <c r="AZ53">
        <v>0</v>
      </c>
      <c r="BA53">
        <v>37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ROUND(AT53*Source!I93*AH53*AL53,0)</f>
        <v>4579626</v>
      </c>
      <c r="CV53">
        <f>ROUND(Y53*Source!I93,7)</f>
        <v>13745.55567</v>
      </c>
      <c r="CW53">
        <v>0</v>
      </c>
      <c r="CX53">
        <f>ROUND(Y53*Source!I93,7)</f>
        <v>13745.55567</v>
      </c>
      <c r="CY53">
        <f>AD53</f>
        <v>349.83</v>
      </c>
      <c r="CZ53">
        <f>AH53</f>
        <v>7.8</v>
      </c>
      <c r="DA53">
        <f>AL53</f>
        <v>44.85</v>
      </c>
      <c r="DB53">
        <f>ROUND((ROUND(AT53*CZ53,2)*ROUND(1.05,7)),2)</f>
        <v>136.04</v>
      </c>
      <c r="DC53">
        <f>ROUND((ROUND(AT53*AG53,2)*ROUND(1.05,7)),2)</f>
        <v>0</v>
      </c>
      <c r="DD53" t="s">
        <v>6</v>
      </c>
      <c r="DE53" t="s">
        <v>6</v>
      </c>
      <c r="DF53">
        <f t="shared" ref="DF53:DF58" si="27">ROUND(ROUND(AE53,0)*CX53,0)</f>
        <v>0</v>
      </c>
      <c r="DG53">
        <f t="shared" si="24"/>
        <v>0</v>
      </c>
      <c r="DH53">
        <f t="shared" si="25"/>
        <v>0</v>
      </c>
      <c r="DI53">
        <f>ROUND(ROUND(AH53*AL53,0)*CX53,0)</f>
        <v>4810944</v>
      </c>
      <c r="DJ53">
        <f>DI53</f>
        <v>4810944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ROW(Source!A93)</f>
        <v>93</v>
      </c>
      <c r="B54">
        <v>92798599</v>
      </c>
      <c r="C54">
        <v>92799129</v>
      </c>
      <c r="D54">
        <v>48044033</v>
      </c>
      <c r="E54">
        <v>68</v>
      </c>
      <c r="F54">
        <v>1</v>
      </c>
      <c r="G54">
        <v>1</v>
      </c>
      <c r="H54">
        <v>1</v>
      </c>
      <c r="I54" t="s">
        <v>473</v>
      </c>
      <c r="J54" t="s">
        <v>6</v>
      </c>
      <c r="K54" t="s">
        <v>474</v>
      </c>
      <c r="L54">
        <v>1191</v>
      </c>
      <c r="N54">
        <v>1013</v>
      </c>
      <c r="O54" t="s">
        <v>472</v>
      </c>
      <c r="P54" t="s">
        <v>472</v>
      </c>
      <c r="Q54">
        <v>1</v>
      </c>
      <c r="W54">
        <v>0</v>
      </c>
      <c r="X54">
        <v>-1417349443</v>
      </c>
      <c r="Y54">
        <f>(AT54*ROUND(1.12,7))</f>
        <v>6.2608000000000006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5.59</v>
      </c>
      <c r="AU54" t="s">
        <v>26</v>
      </c>
      <c r="AV54">
        <v>2</v>
      </c>
      <c r="AW54">
        <v>2</v>
      </c>
      <c r="AX54">
        <v>92799141</v>
      </c>
      <c r="AY54">
        <v>1</v>
      </c>
      <c r="AZ54">
        <v>0</v>
      </c>
      <c r="BA54">
        <v>38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ROUND(Y54*Source!I93,7)</f>
        <v>4934.3869119999999</v>
      </c>
      <c r="CY54">
        <f>AD54</f>
        <v>0</v>
      </c>
      <c r="CZ54">
        <f>AH54</f>
        <v>0</v>
      </c>
      <c r="DA54">
        <f>AL54</f>
        <v>1</v>
      </c>
      <c r="DB54">
        <f>ROUND((ROUND(AT54*CZ54,2)*ROUND(1.12,7)),2)</f>
        <v>0</v>
      </c>
      <c r="DC54">
        <f>ROUND((ROUND(AT54*AG54,2)*ROUND(1.12,7)),2)</f>
        <v>0</v>
      </c>
      <c r="DD54" t="s">
        <v>6</v>
      </c>
      <c r="DE54" t="s">
        <v>6</v>
      </c>
      <c r="DF54">
        <f t="shared" si="27"/>
        <v>0</v>
      </c>
      <c r="DG54">
        <f t="shared" si="24"/>
        <v>0</v>
      </c>
      <c r="DH54">
        <f>ROUND(ROUND(AG54*AK54,0)*CX54,0)</f>
        <v>0</v>
      </c>
      <c r="DI54">
        <f t="shared" ref="DI54:DI62" si="28">ROUND(ROUND(AH54,0)*CX54,0)</f>
        <v>0</v>
      </c>
      <c r="DJ54">
        <f>DI54</f>
        <v>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ROW(Source!A93)</f>
        <v>93</v>
      </c>
      <c r="B55">
        <v>92798599</v>
      </c>
      <c r="C55">
        <v>92799129</v>
      </c>
      <c r="D55">
        <v>48205516</v>
      </c>
      <c r="E55">
        <v>1</v>
      </c>
      <c r="F55">
        <v>1</v>
      </c>
      <c r="G55">
        <v>1</v>
      </c>
      <c r="H55">
        <v>2</v>
      </c>
      <c r="I55" t="s">
        <v>475</v>
      </c>
      <c r="J55" t="s">
        <v>476</v>
      </c>
      <c r="K55" t="s">
        <v>477</v>
      </c>
      <c r="L55">
        <v>1367</v>
      </c>
      <c r="N55">
        <v>1011</v>
      </c>
      <c r="O55" t="s">
        <v>128</v>
      </c>
      <c r="P55" t="s">
        <v>128</v>
      </c>
      <c r="Q55">
        <v>1</v>
      </c>
      <c r="W55">
        <v>0</v>
      </c>
      <c r="X55">
        <v>1227913401</v>
      </c>
      <c r="Y55">
        <f>(AT55*ROUND(1.12,7))</f>
        <v>3.3600000000000003</v>
      </c>
      <c r="AA55">
        <v>0</v>
      </c>
      <c r="AB55">
        <v>1358.21</v>
      </c>
      <c r="AC55">
        <v>605.48</v>
      </c>
      <c r="AD55">
        <v>0</v>
      </c>
      <c r="AE55">
        <v>0</v>
      </c>
      <c r="AF55">
        <v>86.4</v>
      </c>
      <c r="AG55">
        <v>13.5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3</v>
      </c>
      <c r="AU55" t="s">
        <v>26</v>
      </c>
      <c r="AV55">
        <v>0</v>
      </c>
      <c r="AW55">
        <v>2</v>
      </c>
      <c r="AX55">
        <v>92799142</v>
      </c>
      <c r="AY55">
        <v>1</v>
      </c>
      <c r="AZ55">
        <v>0</v>
      </c>
      <c r="BA55">
        <v>39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ROUND(Y55*Source!I93*DO55,7)</f>
        <v>0</v>
      </c>
      <c r="CX55">
        <f>ROUND(Y55*Source!I93,7)</f>
        <v>2648.1504</v>
      </c>
      <c r="CY55">
        <f>AB55</f>
        <v>1358.21</v>
      </c>
      <c r="CZ55">
        <f>AF55</f>
        <v>86.4</v>
      </c>
      <c r="DA55">
        <f>AJ55</f>
        <v>15.72</v>
      </c>
      <c r="DB55">
        <f>ROUND((ROUND(AT55*CZ55,2)*ROUND(1.12,7)),2)</f>
        <v>290.3</v>
      </c>
      <c r="DC55">
        <f>ROUND((ROUND(AT55*AG55,2)*ROUND(1.12,7)),2)</f>
        <v>45.36</v>
      </c>
      <c r="DD55" t="s">
        <v>6</v>
      </c>
      <c r="DE55" t="s">
        <v>6</v>
      </c>
      <c r="DF55">
        <f t="shared" si="27"/>
        <v>0</v>
      </c>
      <c r="DG55">
        <f>ROUND(ROUND(AF55*AJ55,0)*CX55,0)</f>
        <v>3596188</v>
      </c>
      <c r="DH55">
        <f>ROUND(ROUND(AG55*AK55,0)*CX55,0)</f>
        <v>1602131</v>
      </c>
      <c r="DI55">
        <f t="shared" si="28"/>
        <v>0</v>
      </c>
      <c r="DJ55">
        <f>DG55</f>
        <v>3596188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ROW(Source!A93)</f>
        <v>93</v>
      </c>
      <c r="B56">
        <v>92798599</v>
      </c>
      <c r="C56">
        <v>92799129</v>
      </c>
      <c r="D56">
        <v>48205574</v>
      </c>
      <c r="E56">
        <v>1</v>
      </c>
      <c r="F56">
        <v>1</v>
      </c>
      <c r="G56">
        <v>1</v>
      </c>
      <c r="H56">
        <v>2</v>
      </c>
      <c r="I56" t="s">
        <v>478</v>
      </c>
      <c r="J56" t="s">
        <v>479</v>
      </c>
      <c r="K56" t="s">
        <v>480</v>
      </c>
      <c r="L56">
        <v>1367</v>
      </c>
      <c r="N56">
        <v>1011</v>
      </c>
      <c r="O56" t="s">
        <v>128</v>
      </c>
      <c r="P56" t="s">
        <v>128</v>
      </c>
      <c r="Q56">
        <v>1</v>
      </c>
      <c r="W56">
        <v>0</v>
      </c>
      <c r="X56">
        <v>-296520070</v>
      </c>
      <c r="Y56">
        <f>(AT56*ROUND(1.12,7))</f>
        <v>0.49280000000000007</v>
      </c>
      <c r="AA56">
        <v>0</v>
      </c>
      <c r="AB56">
        <v>1814.09</v>
      </c>
      <c r="AC56">
        <v>605.48</v>
      </c>
      <c r="AD56">
        <v>0</v>
      </c>
      <c r="AE56">
        <v>0</v>
      </c>
      <c r="AF56">
        <v>115.4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0.44</v>
      </c>
      <c r="AU56" t="s">
        <v>26</v>
      </c>
      <c r="AV56">
        <v>0</v>
      </c>
      <c r="AW56">
        <v>2</v>
      </c>
      <c r="AX56">
        <v>92799143</v>
      </c>
      <c r="AY56">
        <v>1</v>
      </c>
      <c r="AZ56">
        <v>0</v>
      </c>
      <c r="BA56">
        <v>40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ROUND(Y56*Source!I93*DO56,7)</f>
        <v>0</v>
      </c>
      <c r="CX56">
        <f>ROUND(Y56*Source!I93,7)</f>
        <v>388.39539200000002</v>
      </c>
      <c r="CY56">
        <f>AB56</f>
        <v>1814.09</v>
      </c>
      <c r="CZ56">
        <f>AF56</f>
        <v>115.4</v>
      </c>
      <c r="DA56">
        <f>AJ56</f>
        <v>15.72</v>
      </c>
      <c r="DB56">
        <f>ROUND((ROUND(AT56*CZ56,2)*ROUND(1.12,7)),2)</f>
        <v>56.87</v>
      </c>
      <c r="DC56">
        <f>ROUND((ROUND(AT56*AG56,2)*ROUND(1.12,7)),2)</f>
        <v>6.65</v>
      </c>
      <c r="DD56" t="s">
        <v>6</v>
      </c>
      <c r="DE56" t="s">
        <v>6</v>
      </c>
      <c r="DF56">
        <f t="shared" si="27"/>
        <v>0</v>
      </c>
      <c r="DG56">
        <f>ROUND(ROUND(AF56*AJ56,0)*CX56,0)</f>
        <v>704549</v>
      </c>
      <c r="DH56">
        <f>ROUND(ROUND(AG56*AK56,0)*CX56,0)</f>
        <v>234979</v>
      </c>
      <c r="DI56">
        <f t="shared" si="28"/>
        <v>0</v>
      </c>
      <c r="DJ56">
        <f>DG56</f>
        <v>704549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ROW(Source!A93)</f>
        <v>93</v>
      </c>
      <c r="B57">
        <v>92798599</v>
      </c>
      <c r="C57">
        <v>92799129</v>
      </c>
      <c r="D57">
        <v>48205771</v>
      </c>
      <c r="E57">
        <v>1</v>
      </c>
      <c r="F57">
        <v>1</v>
      </c>
      <c r="G57">
        <v>1</v>
      </c>
      <c r="H57">
        <v>2</v>
      </c>
      <c r="I57" t="s">
        <v>481</v>
      </c>
      <c r="J57" t="s">
        <v>482</v>
      </c>
      <c r="K57" t="s">
        <v>483</v>
      </c>
      <c r="L57">
        <v>1367</v>
      </c>
      <c r="N57">
        <v>1011</v>
      </c>
      <c r="O57" t="s">
        <v>128</v>
      </c>
      <c r="P57" t="s">
        <v>128</v>
      </c>
      <c r="Q57">
        <v>1</v>
      </c>
      <c r="W57">
        <v>0</v>
      </c>
      <c r="X57">
        <v>386001913</v>
      </c>
      <c r="Y57">
        <f>(AT57*ROUND(1.12,7))</f>
        <v>1.7920000000000003</v>
      </c>
      <c r="AA57">
        <v>0</v>
      </c>
      <c r="AB57">
        <v>814.3</v>
      </c>
      <c r="AC57">
        <v>605.48</v>
      </c>
      <c r="AD57">
        <v>0</v>
      </c>
      <c r="AE57">
        <v>0</v>
      </c>
      <c r="AF57">
        <v>51.8</v>
      </c>
      <c r="AG57">
        <v>13.5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1.6</v>
      </c>
      <c r="AU57" t="s">
        <v>26</v>
      </c>
      <c r="AV57">
        <v>0</v>
      </c>
      <c r="AW57">
        <v>2</v>
      </c>
      <c r="AX57">
        <v>92799144</v>
      </c>
      <c r="AY57">
        <v>1</v>
      </c>
      <c r="AZ57">
        <v>0</v>
      </c>
      <c r="BA57">
        <v>41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ROUND(Y57*Source!I93*DO57,7)</f>
        <v>0</v>
      </c>
      <c r="CX57">
        <f>ROUND(Y57*Source!I93,7)</f>
        <v>1412.3468800000001</v>
      </c>
      <c r="CY57">
        <f>AB57</f>
        <v>814.3</v>
      </c>
      <c r="CZ57">
        <f>AF57</f>
        <v>51.8</v>
      </c>
      <c r="DA57">
        <f>AJ57</f>
        <v>15.72</v>
      </c>
      <c r="DB57">
        <f>ROUND((ROUND(AT57*CZ57,2)*ROUND(1.12,7)),2)</f>
        <v>92.83</v>
      </c>
      <c r="DC57">
        <f>ROUND((ROUND(AT57*AG57,2)*ROUND(1.12,7)),2)</f>
        <v>24.19</v>
      </c>
      <c r="DD57" t="s">
        <v>6</v>
      </c>
      <c r="DE57" t="s">
        <v>6</v>
      </c>
      <c r="DF57">
        <f t="shared" si="27"/>
        <v>0</v>
      </c>
      <c r="DG57">
        <f>ROUND(ROUND(AF57*AJ57,0)*CX57,0)</f>
        <v>1149650</v>
      </c>
      <c r="DH57">
        <f>ROUND(ROUND(AG57*AK57,0)*CX57,0)</f>
        <v>854470</v>
      </c>
      <c r="DI57">
        <f t="shared" si="28"/>
        <v>0</v>
      </c>
      <c r="DJ57">
        <f>DG57</f>
        <v>1149650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ROW(Source!A93)</f>
        <v>93</v>
      </c>
      <c r="B58">
        <v>92798599</v>
      </c>
      <c r="C58">
        <v>92799129</v>
      </c>
      <c r="D58">
        <v>48206504</v>
      </c>
      <c r="E58">
        <v>1</v>
      </c>
      <c r="F58">
        <v>1</v>
      </c>
      <c r="G58">
        <v>1</v>
      </c>
      <c r="H58">
        <v>2</v>
      </c>
      <c r="I58" t="s">
        <v>484</v>
      </c>
      <c r="J58" t="s">
        <v>485</v>
      </c>
      <c r="K58" t="s">
        <v>486</v>
      </c>
      <c r="L58">
        <v>1367</v>
      </c>
      <c r="N58">
        <v>1011</v>
      </c>
      <c r="O58" t="s">
        <v>128</v>
      </c>
      <c r="P58" t="s">
        <v>128</v>
      </c>
      <c r="Q58">
        <v>1</v>
      </c>
      <c r="W58">
        <v>0</v>
      </c>
      <c r="X58">
        <v>2001246382</v>
      </c>
      <c r="Y58">
        <f>(AT58*ROUND(1.12,7))</f>
        <v>0.6160000000000001</v>
      </c>
      <c r="AA58">
        <v>0</v>
      </c>
      <c r="AB58">
        <v>1032.96</v>
      </c>
      <c r="AC58">
        <v>520.26</v>
      </c>
      <c r="AD58">
        <v>0</v>
      </c>
      <c r="AE58">
        <v>0</v>
      </c>
      <c r="AF58">
        <v>65.709999999999994</v>
      </c>
      <c r="AG58">
        <v>11.6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0.55000000000000004</v>
      </c>
      <c r="AU58" t="s">
        <v>26</v>
      </c>
      <c r="AV58">
        <v>0</v>
      </c>
      <c r="AW58">
        <v>2</v>
      </c>
      <c r="AX58">
        <v>92799145</v>
      </c>
      <c r="AY58">
        <v>1</v>
      </c>
      <c r="AZ58">
        <v>0</v>
      </c>
      <c r="BA58">
        <v>42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ROUND(Y58*Source!I93*DO58,7)</f>
        <v>0</v>
      </c>
      <c r="CX58">
        <f>ROUND(Y58*Source!I93,7)</f>
        <v>485.49423999999999</v>
      </c>
      <c r="CY58">
        <f>AB58</f>
        <v>1032.96</v>
      </c>
      <c r="CZ58">
        <f>AF58</f>
        <v>65.709999999999994</v>
      </c>
      <c r="DA58">
        <f>AJ58</f>
        <v>15.72</v>
      </c>
      <c r="DB58">
        <f>ROUND((ROUND(AT58*CZ58,2)*ROUND(1.12,7)),2)</f>
        <v>40.479999999999997</v>
      </c>
      <c r="DC58">
        <f>ROUND((ROUND(AT58*AG58,2)*ROUND(1.12,7)),2)</f>
        <v>7.15</v>
      </c>
      <c r="DD58" t="s">
        <v>6</v>
      </c>
      <c r="DE58" t="s">
        <v>6</v>
      </c>
      <c r="DF58">
        <f t="shared" si="27"/>
        <v>0</v>
      </c>
      <c r="DG58">
        <f>ROUND(ROUND(AF58*AJ58,0)*CX58,0)</f>
        <v>501516</v>
      </c>
      <c r="DH58">
        <f>ROUND(ROUND(AG58*AK58,0)*CX58,0)</f>
        <v>252457</v>
      </c>
      <c r="DI58">
        <f t="shared" si="28"/>
        <v>0</v>
      </c>
      <c r="DJ58">
        <f>DG58</f>
        <v>501516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ROW(Source!A93)</f>
        <v>93</v>
      </c>
      <c r="B59">
        <v>92798599</v>
      </c>
      <c r="C59">
        <v>92799129</v>
      </c>
      <c r="D59">
        <v>48058795</v>
      </c>
      <c r="E59">
        <v>1</v>
      </c>
      <c r="F59">
        <v>1</v>
      </c>
      <c r="G59">
        <v>1</v>
      </c>
      <c r="H59">
        <v>3</v>
      </c>
      <c r="I59" t="s">
        <v>41</v>
      </c>
      <c r="J59" t="s">
        <v>44</v>
      </c>
      <c r="K59" t="s">
        <v>42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W59">
        <v>1</v>
      </c>
      <c r="X59">
        <v>1580588808</v>
      </c>
      <c r="Y59">
        <f>AT59</f>
        <v>-6.0000000000000001E-3</v>
      </c>
      <c r="AA59">
        <v>118821.75999999999</v>
      </c>
      <c r="AB59">
        <v>0</v>
      </c>
      <c r="AC59">
        <v>0</v>
      </c>
      <c r="AD59">
        <v>0</v>
      </c>
      <c r="AE59">
        <v>11978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-6.0000000000000001E-3</v>
      </c>
      <c r="AU59" t="s">
        <v>6</v>
      </c>
      <c r="AV59">
        <v>0</v>
      </c>
      <c r="AW59">
        <v>2</v>
      </c>
      <c r="AX59">
        <v>92799146</v>
      </c>
      <c r="AY59">
        <v>1</v>
      </c>
      <c r="AZ59">
        <v>6144</v>
      </c>
      <c r="BA59">
        <v>43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ROUND(Y59*Source!I93,7)</f>
        <v>-4.7288399999999999</v>
      </c>
      <c r="CY59">
        <f>AA59</f>
        <v>118821.75999999999</v>
      </c>
      <c r="CZ59">
        <f>AE59</f>
        <v>11978</v>
      </c>
      <c r="DA59">
        <f>AI59</f>
        <v>9.92</v>
      </c>
      <c r="DB59">
        <f>ROUND(ROUND(AT59*CZ59,2),2)</f>
        <v>-71.87</v>
      </c>
      <c r="DC59">
        <f>ROUND(ROUND(AT59*AG59,2),2)</f>
        <v>0</v>
      </c>
      <c r="DD59" t="s">
        <v>6</v>
      </c>
      <c r="DE59" t="s">
        <v>6</v>
      </c>
      <c r="DF59">
        <f>ROUND(ROUND(AE59*AI59,0)*CX59,0)</f>
        <v>-561890</v>
      </c>
      <c r="DG59">
        <f t="shared" ref="DG59:DG64" si="29">ROUND(ROUND(AF59,0)*CX59,0)</f>
        <v>0</v>
      </c>
      <c r="DH59">
        <f>ROUND(ROUND(AG59,0)*CX59,0)</f>
        <v>0</v>
      </c>
      <c r="DI59">
        <f t="shared" si="28"/>
        <v>0</v>
      </c>
      <c r="DJ59">
        <f>DF59</f>
        <v>-561890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ROW(Source!A93)</f>
        <v>93</v>
      </c>
      <c r="B60">
        <v>92798599</v>
      </c>
      <c r="C60">
        <v>92799129</v>
      </c>
      <c r="D60">
        <v>49525587</v>
      </c>
      <c r="E60">
        <v>1</v>
      </c>
      <c r="F60">
        <v>1</v>
      </c>
      <c r="G60">
        <v>1</v>
      </c>
      <c r="H60">
        <v>3</v>
      </c>
      <c r="I60" t="s">
        <v>41</v>
      </c>
      <c r="J60" t="s">
        <v>44</v>
      </c>
      <c r="K60" t="s">
        <v>42</v>
      </c>
      <c r="L60">
        <v>1348</v>
      </c>
      <c r="N60">
        <v>1009</v>
      </c>
      <c r="O60" t="s">
        <v>43</v>
      </c>
      <c r="P60" t="s">
        <v>43</v>
      </c>
      <c r="Q60">
        <v>1000</v>
      </c>
      <c r="W60">
        <v>0</v>
      </c>
      <c r="X60">
        <v>-45966985</v>
      </c>
      <c r="Y60">
        <f>AT60</f>
        <v>2.6499999999999999E-4</v>
      </c>
      <c r="AA60">
        <v>118821.75999999999</v>
      </c>
      <c r="AB60">
        <v>0</v>
      </c>
      <c r="AC60">
        <v>0</v>
      </c>
      <c r="AD60">
        <v>0</v>
      </c>
      <c r="AE60">
        <v>11978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2.6499999999999999E-4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ROUND(Y60*Source!I93,7)</f>
        <v>0.20885709999999999</v>
      </c>
      <c r="CY60">
        <f>AA60</f>
        <v>118821.75999999999</v>
      </c>
      <c r="CZ60">
        <f>AE60</f>
        <v>11978</v>
      </c>
      <c r="DA60">
        <f>AI60</f>
        <v>9.92</v>
      </c>
      <c r="DB60">
        <f>ROUND(ROUND(AT60*CZ60,2),2)</f>
        <v>3.17</v>
      </c>
      <c r="DC60">
        <f>ROUND(ROUND(AT60*AG60,2),2)</f>
        <v>0</v>
      </c>
      <c r="DD60" t="s">
        <v>6</v>
      </c>
      <c r="DE60" t="s">
        <v>6</v>
      </c>
      <c r="DF60">
        <f>ROUND(ROUND(AE60*AI60,0)*CX60,0)</f>
        <v>24817</v>
      </c>
      <c r="DG60">
        <f t="shared" si="29"/>
        <v>0</v>
      </c>
      <c r="DH60">
        <f>ROUND(ROUND(AG60,0)*CX60,0)</f>
        <v>0</v>
      </c>
      <c r="DI60">
        <f t="shared" si="28"/>
        <v>0</v>
      </c>
      <c r="DJ60">
        <f>DF60</f>
        <v>24817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ROW(Source!A93)</f>
        <v>93</v>
      </c>
      <c r="B61">
        <v>92798599</v>
      </c>
      <c r="C61">
        <v>92799129</v>
      </c>
      <c r="D61">
        <v>49546640</v>
      </c>
      <c r="E61">
        <v>1</v>
      </c>
      <c r="F61">
        <v>1</v>
      </c>
      <c r="G61">
        <v>1</v>
      </c>
      <c r="H61">
        <v>3</v>
      </c>
      <c r="I61" t="s">
        <v>36</v>
      </c>
      <c r="J61" t="s">
        <v>39</v>
      </c>
      <c r="K61" t="s">
        <v>37</v>
      </c>
      <c r="L61">
        <v>1339</v>
      </c>
      <c r="N61">
        <v>1007</v>
      </c>
      <c r="O61" t="s">
        <v>38</v>
      </c>
      <c r="P61" t="s">
        <v>38</v>
      </c>
      <c r="Q61">
        <v>1</v>
      </c>
      <c r="W61">
        <v>0</v>
      </c>
      <c r="X61">
        <v>319708776</v>
      </c>
      <c r="Y61">
        <f>AT61</f>
        <v>8.9999999999999993E-3</v>
      </c>
      <c r="AA61">
        <v>21387.52</v>
      </c>
      <c r="AB61">
        <v>0</v>
      </c>
      <c r="AC61">
        <v>0</v>
      </c>
      <c r="AD61">
        <v>0</v>
      </c>
      <c r="AE61">
        <v>2156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8.9999999999999993E-3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ROUND(Y61*Source!I93,7)</f>
        <v>7.0932599999999999</v>
      </c>
      <c r="CY61">
        <f>AA61</f>
        <v>21387.52</v>
      </c>
      <c r="CZ61">
        <f>AE61</f>
        <v>2156</v>
      </c>
      <c r="DA61">
        <f>AI61</f>
        <v>9.92</v>
      </c>
      <c r="DB61">
        <f>ROUND(ROUND(AT61*CZ61,2),2)</f>
        <v>19.399999999999999</v>
      </c>
      <c r="DC61">
        <f>ROUND(ROUND(AT61*AG61,2),2)</f>
        <v>0</v>
      </c>
      <c r="DD61" t="s">
        <v>6</v>
      </c>
      <c r="DE61" t="s">
        <v>6</v>
      </c>
      <c r="DF61">
        <f>ROUND(ROUND(AE61*AI61,0)*CX61,0)</f>
        <v>151711</v>
      </c>
      <c r="DG61">
        <f t="shared" si="29"/>
        <v>0</v>
      </c>
      <c r="DH61">
        <f>ROUND(ROUND(AG61,0)*CX61,0)</f>
        <v>0</v>
      </c>
      <c r="DI61">
        <f t="shared" si="28"/>
        <v>0</v>
      </c>
      <c r="DJ61">
        <f>DF61</f>
        <v>151711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ROW(Source!A93)</f>
        <v>93</v>
      </c>
      <c r="B62">
        <v>92798599</v>
      </c>
      <c r="C62">
        <v>92799129</v>
      </c>
      <c r="D62">
        <v>48079949</v>
      </c>
      <c r="E62">
        <v>1</v>
      </c>
      <c r="F62">
        <v>1</v>
      </c>
      <c r="G62">
        <v>1</v>
      </c>
      <c r="H62">
        <v>3</v>
      </c>
      <c r="I62" t="s">
        <v>47</v>
      </c>
      <c r="J62" t="s">
        <v>49</v>
      </c>
      <c r="K62" t="s">
        <v>48</v>
      </c>
      <c r="L62">
        <v>1339</v>
      </c>
      <c r="N62">
        <v>1007</v>
      </c>
      <c r="O62" t="s">
        <v>38</v>
      </c>
      <c r="P62" t="s">
        <v>38</v>
      </c>
      <c r="Q62">
        <v>1</v>
      </c>
      <c r="W62">
        <v>1</v>
      </c>
      <c r="X62">
        <v>1039103978</v>
      </c>
      <c r="Y62">
        <f>AT62</f>
        <v>-3.7999999999999999E-2</v>
      </c>
      <c r="AA62">
        <v>10912</v>
      </c>
      <c r="AB62">
        <v>0</v>
      </c>
      <c r="AC62">
        <v>0</v>
      </c>
      <c r="AD62">
        <v>0</v>
      </c>
      <c r="AE62">
        <v>1100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-3.7999999999999999E-2</v>
      </c>
      <c r="AU62" t="s">
        <v>6</v>
      </c>
      <c r="AV62">
        <v>0</v>
      </c>
      <c r="AW62">
        <v>2</v>
      </c>
      <c r="AX62">
        <v>92799147</v>
      </c>
      <c r="AY62">
        <v>1</v>
      </c>
      <c r="AZ62">
        <v>6144</v>
      </c>
      <c r="BA62">
        <v>44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ROUND(Y62*Source!I93,7)</f>
        <v>-29.94932</v>
      </c>
      <c r="CY62">
        <f>AA62</f>
        <v>10912</v>
      </c>
      <c r="CZ62">
        <f>AE62</f>
        <v>1100</v>
      </c>
      <c r="DA62">
        <f>AI62</f>
        <v>9.92</v>
      </c>
      <c r="DB62">
        <f>ROUND(ROUND(AT62*CZ62,2),2)</f>
        <v>-41.8</v>
      </c>
      <c r="DC62">
        <f>ROUND(ROUND(AT62*AG62,2),2)</f>
        <v>0</v>
      </c>
      <c r="DD62" t="s">
        <v>6</v>
      </c>
      <c r="DE62" t="s">
        <v>6</v>
      </c>
      <c r="DF62">
        <f>ROUND(ROUND(AE62*AI62,0)*CX62,0)</f>
        <v>-326807</v>
      </c>
      <c r="DG62">
        <f t="shared" si="29"/>
        <v>0</v>
      </c>
      <c r="DH62">
        <f>ROUND(ROUND(AG62,0)*CX62,0)</f>
        <v>0</v>
      </c>
      <c r="DI62">
        <f t="shared" si="28"/>
        <v>0</v>
      </c>
      <c r="DJ62">
        <f>DF62</f>
        <v>-326807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ROW(Source!A98)</f>
        <v>98</v>
      </c>
      <c r="B63">
        <v>92798599</v>
      </c>
      <c r="C63">
        <v>92799152</v>
      </c>
      <c r="D63">
        <v>49510681</v>
      </c>
      <c r="E63">
        <v>70</v>
      </c>
      <c r="F63">
        <v>1</v>
      </c>
      <c r="G63">
        <v>1</v>
      </c>
      <c r="H63">
        <v>1</v>
      </c>
      <c r="I63" t="s">
        <v>470</v>
      </c>
      <c r="J63" t="s">
        <v>6</v>
      </c>
      <c r="K63" t="s">
        <v>471</v>
      </c>
      <c r="L63">
        <v>1191</v>
      </c>
      <c r="N63">
        <v>1013</v>
      </c>
      <c r="O63" t="s">
        <v>472</v>
      </c>
      <c r="P63" t="s">
        <v>472</v>
      </c>
      <c r="Q63">
        <v>1</v>
      </c>
      <c r="W63">
        <v>0</v>
      </c>
      <c r="X63">
        <v>2031828327</v>
      </c>
      <c r="Y63">
        <f>(AT63*ROUND((0.75*1.05),7))</f>
        <v>13.080374999999998</v>
      </c>
      <c r="AA63">
        <v>0</v>
      </c>
      <c r="AB63">
        <v>0</v>
      </c>
      <c r="AC63">
        <v>0</v>
      </c>
      <c r="AD63">
        <v>349.83</v>
      </c>
      <c r="AE63">
        <v>0</v>
      </c>
      <c r="AF63">
        <v>0</v>
      </c>
      <c r="AG63">
        <v>0</v>
      </c>
      <c r="AH63">
        <v>7.8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16.61</v>
      </c>
      <c r="AU63" t="s">
        <v>195</v>
      </c>
      <c r="AV63">
        <v>1</v>
      </c>
      <c r="AW63">
        <v>2</v>
      </c>
      <c r="AX63">
        <v>92799163</v>
      </c>
      <c r="AY63">
        <v>1</v>
      </c>
      <c r="AZ63">
        <v>0</v>
      </c>
      <c r="BA63">
        <v>45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ROUND(AT63*Source!I98*AH63*AL63,0)</f>
        <v>819073</v>
      </c>
      <c r="CV63">
        <f>ROUND(Y63*Source!I98,7)</f>
        <v>1843.8096599999999</v>
      </c>
      <c r="CW63">
        <v>0</v>
      </c>
      <c r="CX63">
        <f>ROUND(Y63*Source!I98,7)</f>
        <v>1843.8096599999999</v>
      </c>
      <c r="CY63">
        <f>AD63</f>
        <v>349.83</v>
      </c>
      <c r="CZ63">
        <f>AH63</f>
        <v>7.8</v>
      </c>
      <c r="DA63">
        <f>AL63</f>
        <v>44.85</v>
      </c>
      <c r="DB63">
        <f>ROUND((ROUND(AT63*CZ63,2)*ROUND((0.75*1.05),7)),2)</f>
        <v>102.03</v>
      </c>
      <c r="DC63">
        <f>ROUND((ROUND(AT63*AG63,2)*ROUND((0.75*1.05),7)),2)</f>
        <v>0</v>
      </c>
      <c r="DD63" t="s">
        <v>6</v>
      </c>
      <c r="DE63" t="s">
        <v>6</v>
      </c>
      <c r="DF63">
        <f t="shared" ref="DF63:DF68" si="30">ROUND(ROUND(AE63,0)*CX63,0)</f>
        <v>0</v>
      </c>
      <c r="DG63">
        <f t="shared" si="29"/>
        <v>0</v>
      </c>
      <c r="DH63">
        <f>ROUND(ROUND(AG63,0)*CX63,0)</f>
        <v>0</v>
      </c>
      <c r="DI63">
        <f>ROUND(ROUND(AH63*AL63,0)*CX63,0)</f>
        <v>645333</v>
      </c>
      <c r="DJ63">
        <f>DI63</f>
        <v>645333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ROW(Source!A98)</f>
        <v>98</v>
      </c>
      <c r="B64">
        <v>92798599</v>
      </c>
      <c r="C64">
        <v>92799152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473</v>
      </c>
      <c r="J64" t="s">
        <v>6</v>
      </c>
      <c r="K64" t="s">
        <v>474</v>
      </c>
      <c r="L64">
        <v>1191</v>
      </c>
      <c r="N64">
        <v>1013</v>
      </c>
      <c r="O64" t="s">
        <v>472</v>
      </c>
      <c r="P64" t="s">
        <v>472</v>
      </c>
      <c r="Q64">
        <v>1</v>
      </c>
      <c r="W64">
        <v>0</v>
      </c>
      <c r="X64">
        <v>-1417349443</v>
      </c>
      <c r="Y64">
        <f>(AT64*ROUND((0.8*1.12),7))</f>
        <v>5.0086399999999998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5.59</v>
      </c>
      <c r="AU64" t="s">
        <v>194</v>
      </c>
      <c r="AV64">
        <v>2</v>
      </c>
      <c r="AW64">
        <v>2</v>
      </c>
      <c r="AX64">
        <v>92799164</v>
      </c>
      <c r="AY64">
        <v>1</v>
      </c>
      <c r="AZ64">
        <v>0</v>
      </c>
      <c r="BA64">
        <v>46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ROUND(Y64*Source!I98,7)</f>
        <v>706.01789440000005</v>
      </c>
      <c r="CY64">
        <f>AD64</f>
        <v>0</v>
      </c>
      <c r="CZ64">
        <f>AH64</f>
        <v>0</v>
      </c>
      <c r="DA64">
        <f>AL64</f>
        <v>1</v>
      </c>
      <c r="DB64">
        <f>ROUND((ROUND(AT64*CZ64,2)*ROUND((0.8*1.12),7)),2)</f>
        <v>0</v>
      </c>
      <c r="DC64">
        <f>ROUND((ROUND(AT64*AG64,2)*ROUND((0.8*1.12),7)),2)</f>
        <v>0</v>
      </c>
      <c r="DD64" t="s">
        <v>6</v>
      </c>
      <c r="DE64" t="s">
        <v>6</v>
      </c>
      <c r="DF64">
        <f t="shared" si="30"/>
        <v>0</v>
      </c>
      <c r="DG64">
        <f t="shared" si="29"/>
        <v>0</v>
      </c>
      <c r="DH64">
        <f>ROUND(ROUND(AG64*AK64,0)*CX64,0)</f>
        <v>0</v>
      </c>
      <c r="DI64">
        <f t="shared" ref="DI64:DI72" si="31">ROUND(ROUND(AH64,0)*CX64,0)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ROW(Source!A98)</f>
        <v>98</v>
      </c>
      <c r="B65">
        <v>92798599</v>
      </c>
      <c r="C65">
        <v>92799152</v>
      </c>
      <c r="D65">
        <v>49672515</v>
      </c>
      <c r="E65">
        <v>1</v>
      </c>
      <c r="F65">
        <v>1</v>
      </c>
      <c r="G65">
        <v>1</v>
      </c>
      <c r="H65">
        <v>2</v>
      </c>
      <c r="I65" t="s">
        <v>475</v>
      </c>
      <c r="J65" t="s">
        <v>476</v>
      </c>
      <c r="K65" t="s">
        <v>477</v>
      </c>
      <c r="L65">
        <v>1367</v>
      </c>
      <c r="N65">
        <v>1011</v>
      </c>
      <c r="O65" t="s">
        <v>128</v>
      </c>
      <c r="P65" t="s">
        <v>128</v>
      </c>
      <c r="Q65">
        <v>1</v>
      </c>
      <c r="W65">
        <v>0</v>
      </c>
      <c r="X65">
        <v>-130837057</v>
      </c>
      <c r="Y65">
        <f>(AT65*ROUND((0.8*1.12),7))</f>
        <v>2.6880000000000002</v>
      </c>
      <c r="AA65">
        <v>0</v>
      </c>
      <c r="AB65">
        <v>1358.21</v>
      </c>
      <c r="AC65">
        <v>605.48</v>
      </c>
      <c r="AD65">
        <v>0</v>
      </c>
      <c r="AE65">
        <v>0</v>
      </c>
      <c r="AF65">
        <v>86.4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3</v>
      </c>
      <c r="AU65" t="s">
        <v>194</v>
      </c>
      <c r="AV65">
        <v>0</v>
      </c>
      <c r="AW65">
        <v>2</v>
      </c>
      <c r="AX65">
        <v>92799165</v>
      </c>
      <c r="AY65">
        <v>1</v>
      </c>
      <c r="AZ65">
        <v>0</v>
      </c>
      <c r="BA65">
        <v>47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ROUND(Y65*Source!I98*DO65,7)</f>
        <v>0</v>
      </c>
      <c r="CX65">
        <f>ROUND(Y65*Source!I98,7)</f>
        <v>378.90048000000002</v>
      </c>
      <c r="CY65">
        <f>AB65</f>
        <v>1358.21</v>
      </c>
      <c r="CZ65">
        <f>AF65</f>
        <v>86.4</v>
      </c>
      <c r="DA65">
        <f>AJ65</f>
        <v>15.72</v>
      </c>
      <c r="DB65">
        <f>ROUND((ROUND(AT65*CZ65,2)*ROUND((0.8*1.12),7)),2)</f>
        <v>232.24</v>
      </c>
      <c r="DC65">
        <f>ROUND((ROUND(AT65*AG65,2)*ROUND((0.8*1.12),7)),2)</f>
        <v>36.29</v>
      </c>
      <c r="DD65" t="s">
        <v>6</v>
      </c>
      <c r="DE65" t="s">
        <v>6</v>
      </c>
      <c r="DF65">
        <f t="shared" si="30"/>
        <v>0</v>
      </c>
      <c r="DG65">
        <f>ROUND(ROUND(AF65*AJ65,0)*CX65,0)</f>
        <v>514547</v>
      </c>
      <c r="DH65">
        <f>ROUND(ROUND(AG65*AK65,0)*CX65,0)</f>
        <v>229235</v>
      </c>
      <c r="DI65">
        <f t="shared" si="31"/>
        <v>0</v>
      </c>
      <c r="DJ65">
        <f>DG65</f>
        <v>514547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ROW(Source!A98)</f>
        <v>98</v>
      </c>
      <c r="B66">
        <v>92798599</v>
      </c>
      <c r="C66">
        <v>92799152</v>
      </c>
      <c r="D66">
        <v>49672573</v>
      </c>
      <c r="E66">
        <v>1</v>
      </c>
      <c r="F66">
        <v>1</v>
      </c>
      <c r="G66">
        <v>1</v>
      </c>
      <c r="H66">
        <v>2</v>
      </c>
      <c r="I66" t="s">
        <v>478</v>
      </c>
      <c r="J66" t="s">
        <v>479</v>
      </c>
      <c r="K66" t="s">
        <v>480</v>
      </c>
      <c r="L66">
        <v>1367</v>
      </c>
      <c r="N66">
        <v>1011</v>
      </c>
      <c r="O66" t="s">
        <v>128</v>
      </c>
      <c r="P66" t="s">
        <v>128</v>
      </c>
      <c r="Q66">
        <v>1</v>
      </c>
      <c r="W66">
        <v>0</v>
      </c>
      <c r="X66">
        <v>-430484415</v>
      </c>
      <c r="Y66">
        <f>(AT66*ROUND((0.8*1.12),7))</f>
        <v>0.39424000000000003</v>
      </c>
      <c r="AA66">
        <v>0</v>
      </c>
      <c r="AB66">
        <v>1814.09</v>
      </c>
      <c r="AC66">
        <v>605.48</v>
      </c>
      <c r="AD66">
        <v>0</v>
      </c>
      <c r="AE66">
        <v>0</v>
      </c>
      <c r="AF66">
        <v>115.4</v>
      </c>
      <c r="AG66">
        <v>13.5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0.44</v>
      </c>
      <c r="AU66" t="s">
        <v>194</v>
      </c>
      <c r="AV66">
        <v>0</v>
      </c>
      <c r="AW66">
        <v>2</v>
      </c>
      <c r="AX66">
        <v>92799166</v>
      </c>
      <c r="AY66">
        <v>1</v>
      </c>
      <c r="AZ66">
        <v>0</v>
      </c>
      <c r="BA66">
        <v>48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ROUND(Y66*Source!I98*DO66,7)</f>
        <v>0</v>
      </c>
      <c r="CX66">
        <f>ROUND(Y66*Source!I98,7)</f>
        <v>55.572070400000001</v>
      </c>
      <c r="CY66">
        <f>AB66</f>
        <v>1814.09</v>
      </c>
      <c r="CZ66">
        <f>AF66</f>
        <v>115.4</v>
      </c>
      <c r="DA66">
        <f>AJ66</f>
        <v>15.72</v>
      </c>
      <c r="DB66">
        <f>ROUND((ROUND(AT66*CZ66,2)*ROUND((0.8*1.12),7)),2)</f>
        <v>45.5</v>
      </c>
      <c r="DC66">
        <f>ROUND((ROUND(AT66*AG66,2)*ROUND((0.8*1.12),7)),2)</f>
        <v>5.32</v>
      </c>
      <c r="DD66" t="s">
        <v>6</v>
      </c>
      <c r="DE66" t="s">
        <v>6</v>
      </c>
      <c r="DF66">
        <f t="shared" si="30"/>
        <v>0</v>
      </c>
      <c r="DG66">
        <f>ROUND(ROUND(AF66*AJ66,0)*CX66,0)</f>
        <v>100808</v>
      </c>
      <c r="DH66">
        <f>ROUND(ROUND(AG66*AK66,0)*CX66,0)</f>
        <v>33621</v>
      </c>
      <c r="DI66">
        <f t="shared" si="31"/>
        <v>0</v>
      </c>
      <c r="DJ66">
        <f>DG66</f>
        <v>100808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ROW(Source!A98)</f>
        <v>98</v>
      </c>
      <c r="B67">
        <v>92798599</v>
      </c>
      <c r="C67">
        <v>92799152</v>
      </c>
      <c r="D67">
        <v>49672770</v>
      </c>
      <c r="E67">
        <v>1</v>
      </c>
      <c r="F67">
        <v>1</v>
      </c>
      <c r="G67">
        <v>1</v>
      </c>
      <c r="H67">
        <v>2</v>
      </c>
      <c r="I67" t="s">
        <v>481</v>
      </c>
      <c r="J67" t="s">
        <v>482</v>
      </c>
      <c r="K67" t="s">
        <v>483</v>
      </c>
      <c r="L67">
        <v>1367</v>
      </c>
      <c r="N67">
        <v>1011</v>
      </c>
      <c r="O67" t="s">
        <v>128</v>
      </c>
      <c r="P67" t="s">
        <v>128</v>
      </c>
      <c r="Q67">
        <v>1</v>
      </c>
      <c r="W67">
        <v>0</v>
      </c>
      <c r="X67">
        <v>520473026</v>
      </c>
      <c r="Y67">
        <f>(AT67*ROUND((0.8*1.12),7))</f>
        <v>1.4336000000000002</v>
      </c>
      <c r="AA67">
        <v>0</v>
      </c>
      <c r="AB67">
        <v>814.3</v>
      </c>
      <c r="AC67">
        <v>605.48</v>
      </c>
      <c r="AD67">
        <v>0</v>
      </c>
      <c r="AE67">
        <v>0</v>
      </c>
      <c r="AF67">
        <v>51.8</v>
      </c>
      <c r="AG67">
        <v>13.5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1.6</v>
      </c>
      <c r="AU67" t="s">
        <v>194</v>
      </c>
      <c r="AV67">
        <v>0</v>
      </c>
      <c r="AW67">
        <v>2</v>
      </c>
      <c r="AX67">
        <v>92799167</v>
      </c>
      <c r="AY67">
        <v>1</v>
      </c>
      <c r="AZ67">
        <v>0</v>
      </c>
      <c r="BA67">
        <v>49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ROUND(Y67*Source!I98*DO67,7)</f>
        <v>0</v>
      </c>
      <c r="CX67">
        <f>ROUND(Y67*Source!I98,7)</f>
        <v>202.08025599999999</v>
      </c>
      <c r="CY67">
        <f>AB67</f>
        <v>814.3</v>
      </c>
      <c r="CZ67">
        <f>AF67</f>
        <v>51.8</v>
      </c>
      <c r="DA67">
        <f>AJ67</f>
        <v>15.72</v>
      </c>
      <c r="DB67">
        <f>ROUND((ROUND(AT67*CZ67,2)*ROUND((0.8*1.12),7)),2)</f>
        <v>74.260000000000005</v>
      </c>
      <c r="DC67">
        <f>ROUND((ROUND(AT67*AG67,2)*ROUND((0.8*1.12),7)),2)</f>
        <v>19.350000000000001</v>
      </c>
      <c r="DD67" t="s">
        <v>6</v>
      </c>
      <c r="DE67" t="s">
        <v>6</v>
      </c>
      <c r="DF67">
        <f t="shared" si="30"/>
        <v>0</v>
      </c>
      <c r="DG67">
        <f>ROUND(ROUND(AF67*AJ67,0)*CX67,0)</f>
        <v>164493</v>
      </c>
      <c r="DH67">
        <f>ROUND(ROUND(AG67*AK67,0)*CX67,0)</f>
        <v>122259</v>
      </c>
      <c r="DI67">
        <f t="shared" si="31"/>
        <v>0</v>
      </c>
      <c r="DJ67">
        <f>DG67</f>
        <v>164493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ROW(Source!A98)</f>
        <v>98</v>
      </c>
      <c r="B68">
        <v>92798599</v>
      </c>
      <c r="C68">
        <v>92799152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484</v>
      </c>
      <c r="J68" t="s">
        <v>485</v>
      </c>
      <c r="K68" t="s">
        <v>486</v>
      </c>
      <c r="L68">
        <v>1367</v>
      </c>
      <c r="N68">
        <v>1011</v>
      </c>
      <c r="O68" t="s">
        <v>128</v>
      </c>
      <c r="P68" t="s">
        <v>128</v>
      </c>
      <c r="Q68">
        <v>1</v>
      </c>
      <c r="W68">
        <v>0</v>
      </c>
      <c r="X68">
        <v>509054691</v>
      </c>
      <c r="Y68">
        <f>(AT68*ROUND((0.8*1.12),7))</f>
        <v>0.49280000000000007</v>
      </c>
      <c r="AA68">
        <v>0</v>
      </c>
      <c r="AB68">
        <v>1032.96</v>
      </c>
      <c r="AC68">
        <v>520.26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0.55000000000000004</v>
      </c>
      <c r="AU68" t="s">
        <v>194</v>
      </c>
      <c r="AV68">
        <v>0</v>
      </c>
      <c r="AW68">
        <v>2</v>
      </c>
      <c r="AX68">
        <v>92799168</v>
      </c>
      <c r="AY68">
        <v>1</v>
      </c>
      <c r="AZ68">
        <v>0</v>
      </c>
      <c r="BA68">
        <v>50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ROUND(Y68*Source!I98*DO68,7)</f>
        <v>0</v>
      </c>
      <c r="CX68">
        <f>ROUND(Y68*Source!I98,7)</f>
        <v>69.465087999999994</v>
      </c>
      <c r="CY68">
        <f>AB68</f>
        <v>1032.96</v>
      </c>
      <c r="CZ68">
        <f>AF68</f>
        <v>65.709999999999994</v>
      </c>
      <c r="DA68">
        <f>AJ68</f>
        <v>15.72</v>
      </c>
      <c r="DB68">
        <f>ROUND((ROUND(AT68*CZ68,2)*ROUND((0.8*1.12),7)),2)</f>
        <v>32.380000000000003</v>
      </c>
      <c r="DC68">
        <f>ROUND((ROUND(AT68*AG68,2)*ROUND((0.8*1.12),7)),2)</f>
        <v>5.72</v>
      </c>
      <c r="DD68" t="s">
        <v>6</v>
      </c>
      <c r="DE68" t="s">
        <v>6</v>
      </c>
      <c r="DF68">
        <f t="shared" si="30"/>
        <v>0</v>
      </c>
      <c r="DG68">
        <f>ROUND(ROUND(AF68*AJ68,0)*CX68,0)</f>
        <v>71757</v>
      </c>
      <c r="DH68">
        <f>ROUND(ROUND(AG68*AK68,0)*CX68,0)</f>
        <v>36122</v>
      </c>
      <c r="DI68">
        <f t="shared" si="31"/>
        <v>0</v>
      </c>
      <c r="DJ68">
        <f>DG68</f>
        <v>71757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ROW(Source!A98)</f>
        <v>98</v>
      </c>
      <c r="B69">
        <v>92798599</v>
      </c>
      <c r="C69">
        <v>92799152</v>
      </c>
      <c r="D69">
        <v>49525587</v>
      </c>
      <c r="E69">
        <v>1</v>
      </c>
      <c r="F69">
        <v>1</v>
      </c>
      <c r="G69">
        <v>1</v>
      </c>
      <c r="H69">
        <v>3</v>
      </c>
      <c r="I69" t="s">
        <v>41</v>
      </c>
      <c r="J69" t="s">
        <v>44</v>
      </c>
      <c r="K69" t="s">
        <v>42</v>
      </c>
      <c r="L69">
        <v>1348</v>
      </c>
      <c r="N69">
        <v>1009</v>
      </c>
      <c r="O69" t="s">
        <v>43</v>
      </c>
      <c r="P69" t="s">
        <v>43</v>
      </c>
      <c r="Q69">
        <v>1000</v>
      </c>
      <c r="W69">
        <v>1</v>
      </c>
      <c r="X69">
        <v>-45966985</v>
      </c>
      <c r="Y69">
        <f>AT69</f>
        <v>-6.0000000000000001E-3</v>
      </c>
      <c r="AA69">
        <v>118821.75999999999</v>
      </c>
      <c r="AB69">
        <v>0</v>
      </c>
      <c r="AC69">
        <v>0</v>
      </c>
      <c r="AD69">
        <v>0</v>
      </c>
      <c r="AE69">
        <v>11978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-6.0000000000000001E-3</v>
      </c>
      <c r="AU69" t="s">
        <v>6</v>
      </c>
      <c r="AV69">
        <v>0</v>
      </c>
      <c r="AW69">
        <v>2</v>
      </c>
      <c r="AX69">
        <v>92799169</v>
      </c>
      <c r="AY69">
        <v>1</v>
      </c>
      <c r="AZ69">
        <v>6144</v>
      </c>
      <c r="BA69">
        <v>51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ROUND(Y69*Source!I98,7)</f>
        <v>-0.84575999999999996</v>
      </c>
      <c r="CY69">
        <f>AA69</f>
        <v>118821.75999999999</v>
      </c>
      <c r="CZ69">
        <f>AE69</f>
        <v>11978</v>
      </c>
      <c r="DA69">
        <f>AI69</f>
        <v>9.92</v>
      </c>
      <c r="DB69">
        <f>ROUND(ROUND(AT69*CZ69,2),2)</f>
        <v>-71.87</v>
      </c>
      <c r="DC69">
        <f>ROUND(ROUND(AT69*AG69,2),2)</f>
        <v>0</v>
      </c>
      <c r="DD69" t="s">
        <v>6</v>
      </c>
      <c r="DE69" t="s">
        <v>6</v>
      </c>
      <c r="DF69">
        <f>ROUND(ROUND(AE69*AI69,0)*CX69,0)</f>
        <v>-100495</v>
      </c>
      <c r="DG69">
        <f t="shared" ref="DG69:DG74" si="32">ROUND(ROUND(AF69,0)*CX69,0)</f>
        <v>0</v>
      </c>
      <c r="DH69">
        <f>ROUND(ROUND(AG69,0)*CX69,0)</f>
        <v>0</v>
      </c>
      <c r="DI69">
        <f t="shared" si="31"/>
        <v>0</v>
      </c>
      <c r="DJ69">
        <f>DF69</f>
        <v>-100495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ROW(Source!A98)</f>
        <v>98</v>
      </c>
      <c r="B70">
        <v>92798599</v>
      </c>
      <c r="C70">
        <v>92799152</v>
      </c>
      <c r="D70">
        <v>48058890</v>
      </c>
      <c r="E70">
        <v>1</v>
      </c>
      <c r="F70">
        <v>1</v>
      </c>
      <c r="G70">
        <v>1</v>
      </c>
      <c r="H70">
        <v>3</v>
      </c>
      <c r="I70" t="s">
        <v>200</v>
      </c>
      <c r="J70" t="s">
        <v>203</v>
      </c>
      <c r="K70" t="s">
        <v>201</v>
      </c>
      <c r="L70">
        <v>1455</v>
      </c>
      <c r="N70">
        <v>1013</v>
      </c>
      <c r="O70" t="s">
        <v>202</v>
      </c>
      <c r="P70" t="s">
        <v>202</v>
      </c>
      <c r="Q70">
        <v>1</v>
      </c>
      <c r="W70">
        <v>0</v>
      </c>
      <c r="X70">
        <v>-1555749647</v>
      </c>
      <c r="Y70">
        <f>AT70</f>
        <v>9</v>
      </c>
      <c r="AA70">
        <v>65.67</v>
      </c>
      <c r="AB70">
        <v>0</v>
      </c>
      <c r="AC70">
        <v>0</v>
      </c>
      <c r="AD70">
        <v>0</v>
      </c>
      <c r="AE70">
        <v>6.62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6</v>
      </c>
      <c r="AT70">
        <v>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ROUND(Y70*Source!I98,7)</f>
        <v>1268.6400000000001</v>
      </c>
      <c r="CY70">
        <f>AA70</f>
        <v>65.67</v>
      </c>
      <c r="CZ70">
        <f>AE70</f>
        <v>6.62</v>
      </c>
      <c r="DA70">
        <f>AI70</f>
        <v>9.92</v>
      </c>
      <c r="DB70">
        <f>ROUND(ROUND(AT70*CZ70,2),2)</f>
        <v>59.58</v>
      </c>
      <c r="DC70">
        <f>ROUND(ROUND(AT70*AG70,2),2)</f>
        <v>0</v>
      </c>
      <c r="DD70" t="s">
        <v>6</v>
      </c>
      <c r="DE70" t="s">
        <v>6</v>
      </c>
      <c r="DF70">
        <f>ROUND(ROUND(AE70*AI70,0)*CX70,0)</f>
        <v>83730</v>
      </c>
      <c r="DG70">
        <f t="shared" si="32"/>
        <v>0</v>
      </c>
      <c r="DH70">
        <f>ROUND(ROUND(AG70,0)*CX70,0)</f>
        <v>0</v>
      </c>
      <c r="DI70">
        <f t="shared" si="31"/>
        <v>0</v>
      </c>
      <c r="DJ70">
        <f>DF70</f>
        <v>83730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ROW(Source!A98)</f>
        <v>98</v>
      </c>
      <c r="B71">
        <v>92798599</v>
      </c>
      <c r="C71">
        <v>92799152</v>
      </c>
      <c r="D71">
        <v>49546813</v>
      </c>
      <c r="E71">
        <v>1</v>
      </c>
      <c r="F71">
        <v>1</v>
      </c>
      <c r="G71">
        <v>1</v>
      </c>
      <c r="H71">
        <v>3</v>
      </c>
      <c r="I71" t="s">
        <v>47</v>
      </c>
      <c r="J71" t="s">
        <v>49</v>
      </c>
      <c r="K71" t="s">
        <v>48</v>
      </c>
      <c r="L71">
        <v>1339</v>
      </c>
      <c r="N71">
        <v>1007</v>
      </c>
      <c r="O71" t="s">
        <v>38</v>
      </c>
      <c r="P71" t="s">
        <v>38</v>
      </c>
      <c r="Q71">
        <v>1</v>
      </c>
      <c r="W71">
        <v>1</v>
      </c>
      <c r="X71">
        <v>-896765309</v>
      </c>
      <c r="Y71">
        <f>AT71</f>
        <v>-3.7999999999999999E-2</v>
      </c>
      <c r="AA71">
        <v>10912</v>
      </c>
      <c r="AB71">
        <v>0</v>
      </c>
      <c r="AC71">
        <v>0</v>
      </c>
      <c r="AD71">
        <v>0</v>
      </c>
      <c r="AE71">
        <v>1100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-3.7999999999999999E-2</v>
      </c>
      <c r="AU71" t="s">
        <v>6</v>
      </c>
      <c r="AV71">
        <v>0</v>
      </c>
      <c r="AW71">
        <v>2</v>
      </c>
      <c r="AX71">
        <v>92799170</v>
      </c>
      <c r="AY71">
        <v>1</v>
      </c>
      <c r="AZ71">
        <v>6144</v>
      </c>
      <c r="BA71">
        <v>52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ROUND(Y71*Source!I98,7)</f>
        <v>-5.3564800000000004</v>
      </c>
      <c r="CY71">
        <f>AA71</f>
        <v>10912</v>
      </c>
      <c r="CZ71">
        <f>AE71</f>
        <v>1100</v>
      </c>
      <c r="DA71">
        <f>AI71</f>
        <v>9.92</v>
      </c>
      <c r="DB71">
        <f>ROUND(ROUND(AT71*CZ71,2),2)</f>
        <v>-41.8</v>
      </c>
      <c r="DC71">
        <f>ROUND(ROUND(AT71*AG71,2),2)</f>
        <v>0</v>
      </c>
      <c r="DD71" t="s">
        <v>6</v>
      </c>
      <c r="DE71" t="s">
        <v>6</v>
      </c>
      <c r="DF71">
        <f>ROUND(ROUND(AE71*AI71,0)*CX71,0)</f>
        <v>-58450</v>
      </c>
      <c r="DG71">
        <f t="shared" si="32"/>
        <v>0</v>
      </c>
      <c r="DH71">
        <f>ROUND(ROUND(AG71,0)*CX71,0)</f>
        <v>0</v>
      </c>
      <c r="DI71">
        <f t="shared" si="31"/>
        <v>0</v>
      </c>
      <c r="DJ71">
        <f>DF71</f>
        <v>-58450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ROW(Source!A98)</f>
        <v>98</v>
      </c>
      <c r="B72">
        <v>92798599</v>
      </c>
      <c r="C72">
        <v>92799152</v>
      </c>
      <c r="D72">
        <v>48083473</v>
      </c>
      <c r="E72">
        <v>1</v>
      </c>
      <c r="F72">
        <v>1</v>
      </c>
      <c r="G72">
        <v>1</v>
      </c>
      <c r="H72">
        <v>3</v>
      </c>
      <c r="I72" t="s">
        <v>209</v>
      </c>
      <c r="J72" t="s">
        <v>211</v>
      </c>
      <c r="K72" t="s">
        <v>210</v>
      </c>
      <c r="L72">
        <v>1339</v>
      </c>
      <c r="N72">
        <v>1007</v>
      </c>
      <c r="O72" t="s">
        <v>38</v>
      </c>
      <c r="P72" t="s">
        <v>38</v>
      </c>
      <c r="Q72">
        <v>1</v>
      </c>
      <c r="W72">
        <v>0</v>
      </c>
      <c r="X72">
        <v>723052406</v>
      </c>
      <c r="Y72">
        <f>AT72</f>
        <v>0.33616299999999999</v>
      </c>
      <c r="AA72">
        <v>14070.63</v>
      </c>
      <c r="AB72">
        <v>0</v>
      </c>
      <c r="AC72">
        <v>0</v>
      </c>
      <c r="AD72">
        <v>0</v>
      </c>
      <c r="AE72">
        <v>1418.41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0.33616299999999999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ROUND(Y72*Source!I98,7)</f>
        <v>47.385536500000001</v>
      </c>
      <c r="CY72">
        <f>AA72</f>
        <v>14070.63</v>
      </c>
      <c r="CZ72">
        <f>AE72</f>
        <v>1418.41</v>
      </c>
      <c r="DA72">
        <f>AI72</f>
        <v>9.92</v>
      </c>
      <c r="DB72">
        <f>ROUND(ROUND(AT72*CZ72,2),2)</f>
        <v>476.82</v>
      </c>
      <c r="DC72">
        <f>ROUND(ROUND(AT72*AG72,2),2)</f>
        <v>0</v>
      </c>
      <c r="DD72" t="s">
        <v>6</v>
      </c>
      <c r="DE72" t="s">
        <v>6</v>
      </c>
      <c r="DF72">
        <f>ROUND(ROUND(AE72*AI72,0)*CX72,0)</f>
        <v>666762</v>
      </c>
      <c r="DG72">
        <f t="shared" si="32"/>
        <v>0</v>
      </c>
      <c r="DH72">
        <f>ROUND(ROUND(AG72,0)*CX72,0)</f>
        <v>0</v>
      </c>
      <c r="DI72">
        <f t="shared" si="31"/>
        <v>0</v>
      </c>
      <c r="DJ72">
        <f>DF72</f>
        <v>666762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ROW(Source!A103)</f>
        <v>103</v>
      </c>
      <c r="B73">
        <v>92798599</v>
      </c>
      <c r="C73">
        <v>92799175</v>
      </c>
      <c r="D73">
        <v>48043811</v>
      </c>
      <c r="E73">
        <v>68</v>
      </c>
      <c r="F73">
        <v>1</v>
      </c>
      <c r="G73">
        <v>1</v>
      </c>
      <c r="H73">
        <v>1</v>
      </c>
      <c r="I73" t="s">
        <v>487</v>
      </c>
      <c r="J73" t="s">
        <v>6</v>
      </c>
      <c r="K73" t="s">
        <v>488</v>
      </c>
      <c r="L73">
        <v>1191</v>
      </c>
      <c r="N73">
        <v>1013</v>
      </c>
      <c r="O73" t="s">
        <v>472</v>
      </c>
      <c r="P73" t="s">
        <v>472</v>
      </c>
      <c r="Q73">
        <v>1</v>
      </c>
      <c r="W73">
        <v>0</v>
      </c>
      <c r="X73">
        <v>-366857280</v>
      </c>
      <c r="Y73">
        <f>(AT73*ROUND(1.05,7))</f>
        <v>48.762</v>
      </c>
      <c r="AA73">
        <v>0</v>
      </c>
      <c r="AB73">
        <v>0</v>
      </c>
      <c r="AC73">
        <v>0</v>
      </c>
      <c r="AD73">
        <v>356.11</v>
      </c>
      <c r="AE73">
        <v>0</v>
      </c>
      <c r="AF73">
        <v>0</v>
      </c>
      <c r="AG73">
        <v>0</v>
      </c>
      <c r="AH73">
        <v>7.94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46.44</v>
      </c>
      <c r="AU73" t="s">
        <v>27</v>
      </c>
      <c r="AV73">
        <v>1</v>
      </c>
      <c r="AW73">
        <v>2</v>
      </c>
      <c r="AX73">
        <v>92799184</v>
      </c>
      <c r="AY73">
        <v>1</v>
      </c>
      <c r="AZ73">
        <v>0</v>
      </c>
      <c r="BA73">
        <v>53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ROUND(AT73*Source!I103*AH73*AL73,0)</f>
        <v>137759</v>
      </c>
      <c r="CV73">
        <f>ROUND(Y73*Source!I103,7)</f>
        <v>406.18745999999999</v>
      </c>
      <c r="CW73">
        <v>0</v>
      </c>
      <c r="CX73">
        <f>ROUND(Y73*Source!I103,7)</f>
        <v>406.18745999999999</v>
      </c>
      <c r="CY73">
        <f>AD73</f>
        <v>356.11</v>
      </c>
      <c r="CZ73">
        <f>AH73</f>
        <v>7.94</v>
      </c>
      <c r="DA73">
        <f>AL73</f>
        <v>44.85</v>
      </c>
      <c r="DB73">
        <f>ROUND((ROUND(AT73*CZ73,2)*ROUND(1.05,7)),2)</f>
        <v>387.17</v>
      </c>
      <c r="DC73">
        <f>ROUND((ROUND(AT73*AG73,2)*ROUND(1.05,7)),2)</f>
        <v>0</v>
      </c>
      <c r="DD73" t="s">
        <v>6</v>
      </c>
      <c r="DE73" t="s">
        <v>6</v>
      </c>
      <c r="DF73">
        <f>ROUND(ROUND(AE73,0)*CX73,0)</f>
        <v>0</v>
      </c>
      <c r="DG73">
        <f t="shared" si="32"/>
        <v>0</v>
      </c>
      <c r="DH73">
        <f>ROUND(ROUND(AG73,0)*CX73,0)</f>
        <v>0</v>
      </c>
      <c r="DI73">
        <f>ROUND(ROUND(AH73*AL73,0)*CX73,0)</f>
        <v>144603</v>
      </c>
      <c r="DJ73">
        <f>DI73</f>
        <v>144603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ROW(Source!A103)</f>
        <v>103</v>
      </c>
      <c r="B74">
        <v>92798599</v>
      </c>
      <c r="C74">
        <v>92799175</v>
      </c>
      <c r="D74">
        <v>48044033</v>
      </c>
      <c r="E74">
        <v>68</v>
      </c>
      <c r="F74">
        <v>1</v>
      </c>
      <c r="G74">
        <v>1</v>
      </c>
      <c r="H74">
        <v>1</v>
      </c>
      <c r="I74" t="s">
        <v>473</v>
      </c>
      <c r="J74" t="s">
        <v>6</v>
      </c>
      <c r="K74" t="s">
        <v>474</v>
      </c>
      <c r="L74">
        <v>1191</v>
      </c>
      <c r="N74">
        <v>1013</v>
      </c>
      <c r="O74" t="s">
        <v>472</v>
      </c>
      <c r="P74" t="s">
        <v>472</v>
      </c>
      <c r="Q74">
        <v>1</v>
      </c>
      <c r="W74">
        <v>0</v>
      </c>
      <c r="X74">
        <v>-1417349443</v>
      </c>
      <c r="Y74">
        <f>(AT74*ROUND(1.12,7))</f>
        <v>0.67200000000000004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0.6</v>
      </c>
      <c r="AU74" t="s">
        <v>26</v>
      </c>
      <c r="AV74">
        <v>2</v>
      </c>
      <c r="AW74">
        <v>2</v>
      </c>
      <c r="AX74">
        <v>92799185</v>
      </c>
      <c r="AY74">
        <v>1</v>
      </c>
      <c r="AZ74">
        <v>0</v>
      </c>
      <c r="BA74">
        <v>54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ROUND(Y74*Source!I103,7)</f>
        <v>5.5977600000000001</v>
      </c>
      <c r="CY74">
        <f>AD74</f>
        <v>0</v>
      </c>
      <c r="CZ74">
        <f>AH74</f>
        <v>0</v>
      </c>
      <c r="DA74">
        <f>AL74</f>
        <v>1</v>
      </c>
      <c r="DB74">
        <f>ROUND((ROUND(AT74*CZ74,2)*ROUND(1.12,7)),2)</f>
        <v>0</v>
      </c>
      <c r="DC74">
        <f>ROUND((ROUND(AT74*AG74,2)*ROUND(1.12,7)),2)</f>
        <v>0</v>
      </c>
      <c r="DD74" t="s">
        <v>6</v>
      </c>
      <c r="DE74" t="s">
        <v>6</v>
      </c>
      <c r="DF74">
        <f>ROUND(ROUND(AE74,0)*CX74,0)</f>
        <v>0</v>
      </c>
      <c r="DG74">
        <f t="shared" si="32"/>
        <v>0</v>
      </c>
      <c r="DH74">
        <f>ROUND(ROUND(AG74*AK74,0)*CX74,0)</f>
        <v>0</v>
      </c>
      <c r="DI74">
        <f t="shared" ref="DI74:DI80" si="33">ROUND(ROUND(AH74,0)*CX74,0)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ROW(Source!A103)</f>
        <v>103</v>
      </c>
      <c r="B75">
        <v>92798599</v>
      </c>
      <c r="C75">
        <v>92799175</v>
      </c>
      <c r="D75">
        <v>48205516</v>
      </c>
      <c r="E75">
        <v>1</v>
      </c>
      <c r="F75">
        <v>1</v>
      </c>
      <c r="G75">
        <v>1</v>
      </c>
      <c r="H75">
        <v>2</v>
      </c>
      <c r="I75" t="s">
        <v>475</v>
      </c>
      <c r="J75" t="s">
        <v>476</v>
      </c>
      <c r="K75" t="s">
        <v>477</v>
      </c>
      <c r="L75">
        <v>1367</v>
      </c>
      <c r="N75">
        <v>1011</v>
      </c>
      <c r="O75" t="s">
        <v>128</v>
      </c>
      <c r="P75" t="s">
        <v>128</v>
      </c>
      <c r="Q75">
        <v>1</v>
      </c>
      <c r="W75">
        <v>0</v>
      </c>
      <c r="X75">
        <v>1227913401</v>
      </c>
      <c r="Y75">
        <f>(AT75*ROUND(1.12,7))</f>
        <v>0.4032</v>
      </c>
      <c r="AA75">
        <v>0</v>
      </c>
      <c r="AB75">
        <v>1358.21</v>
      </c>
      <c r="AC75">
        <v>605.48</v>
      </c>
      <c r="AD75">
        <v>0</v>
      </c>
      <c r="AE75">
        <v>0</v>
      </c>
      <c r="AF75">
        <v>86.4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0.36</v>
      </c>
      <c r="AU75" t="s">
        <v>26</v>
      </c>
      <c r="AV75">
        <v>0</v>
      </c>
      <c r="AW75">
        <v>2</v>
      </c>
      <c r="AX75">
        <v>92799186</v>
      </c>
      <c r="AY75">
        <v>1</v>
      </c>
      <c r="AZ75">
        <v>0</v>
      </c>
      <c r="BA75">
        <v>55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ROUND(Y75*Source!I103*DO75,7)</f>
        <v>0</v>
      </c>
      <c r="CX75">
        <f>ROUND(Y75*Source!I103,7)</f>
        <v>3.3586559999999999</v>
      </c>
      <c r="CY75">
        <f>AB75</f>
        <v>1358.21</v>
      </c>
      <c r="CZ75">
        <f>AF75</f>
        <v>86.4</v>
      </c>
      <c r="DA75">
        <f>AJ75</f>
        <v>15.72</v>
      </c>
      <c r="DB75">
        <f>ROUND((ROUND(AT75*CZ75,2)*ROUND(1.12,7)),2)</f>
        <v>34.83</v>
      </c>
      <c r="DC75">
        <f>ROUND((ROUND(AT75*AG75,2)*ROUND(1.12,7)),2)</f>
        <v>5.44</v>
      </c>
      <c r="DD75" t="s">
        <v>6</v>
      </c>
      <c r="DE75" t="s">
        <v>6</v>
      </c>
      <c r="DF75">
        <f>ROUND(ROUND(AE75,0)*CX75,0)</f>
        <v>0</v>
      </c>
      <c r="DG75">
        <f>ROUND(ROUND(AF75*AJ75,0)*CX75,0)</f>
        <v>4561</v>
      </c>
      <c r="DH75">
        <f>ROUND(ROUND(AG75*AK75,0)*CX75,0)</f>
        <v>2032</v>
      </c>
      <c r="DI75">
        <f t="shared" si="33"/>
        <v>0</v>
      </c>
      <c r="DJ75">
        <f>DG75</f>
        <v>4561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ROW(Source!A103)</f>
        <v>103</v>
      </c>
      <c r="B76">
        <v>92798599</v>
      </c>
      <c r="C76">
        <v>92799175</v>
      </c>
      <c r="D76">
        <v>48205574</v>
      </c>
      <c r="E76">
        <v>1</v>
      </c>
      <c r="F76">
        <v>1</v>
      </c>
      <c r="G76">
        <v>1</v>
      </c>
      <c r="H76">
        <v>2</v>
      </c>
      <c r="I76" t="s">
        <v>478</v>
      </c>
      <c r="J76" t="s">
        <v>479</v>
      </c>
      <c r="K76" t="s">
        <v>480</v>
      </c>
      <c r="L76">
        <v>1367</v>
      </c>
      <c r="N76">
        <v>1011</v>
      </c>
      <c r="O76" t="s">
        <v>128</v>
      </c>
      <c r="P76" t="s">
        <v>128</v>
      </c>
      <c r="Q76">
        <v>1</v>
      </c>
      <c r="W76">
        <v>0</v>
      </c>
      <c r="X76">
        <v>-296520070</v>
      </c>
      <c r="Y76">
        <f>(AT76*ROUND(1.12,7))</f>
        <v>0.11200000000000002</v>
      </c>
      <c r="AA76">
        <v>0</v>
      </c>
      <c r="AB76">
        <v>1814.09</v>
      </c>
      <c r="AC76">
        <v>605.48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0.1</v>
      </c>
      <c r="AU76" t="s">
        <v>26</v>
      </c>
      <c r="AV76">
        <v>0</v>
      </c>
      <c r="AW76">
        <v>2</v>
      </c>
      <c r="AX76">
        <v>92799187</v>
      </c>
      <c r="AY76">
        <v>1</v>
      </c>
      <c r="AZ76">
        <v>0</v>
      </c>
      <c r="BA76">
        <v>56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ROUND(Y76*Source!I103*DO76,7)</f>
        <v>0</v>
      </c>
      <c r="CX76">
        <f>ROUND(Y76*Source!I103,7)</f>
        <v>0.93296000000000001</v>
      </c>
      <c r="CY76">
        <f>AB76</f>
        <v>1814.09</v>
      </c>
      <c r="CZ76">
        <f>AF76</f>
        <v>115.4</v>
      </c>
      <c r="DA76">
        <f>AJ76</f>
        <v>15.72</v>
      </c>
      <c r="DB76">
        <f>ROUND((ROUND(AT76*CZ76,2)*ROUND(1.12,7)),2)</f>
        <v>12.92</v>
      </c>
      <c r="DC76">
        <f>ROUND((ROUND(AT76*AG76,2)*ROUND(1.12,7)),2)</f>
        <v>1.51</v>
      </c>
      <c r="DD76" t="s">
        <v>6</v>
      </c>
      <c r="DE76" t="s">
        <v>6</v>
      </c>
      <c r="DF76">
        <f>ROUND(ROUND(AE76,0)*CX76,0)</f>
        <v>0</v>
      </c>
      <c r="DG76">
        <f>ROUND(ROUND(AF76*AJ76,0)*CX76,0)</f>
        <v>1692</v>
      </c>
      <c r="DH76">
        <f>ROUND(ROUND(AG76*AK76,0)*CX76,0)</f>
        <v>564</v>
      </c>
      <c r="DI76">
        <f t="shared" si="33"/>
        <v>0</v>
      </c>
      <c r="DJ76">
        <f>DG76</f>
        <v>1692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ROW(Source!A103)</f>
        <v>103</v>
      </c>
      <c r="B77">
        <v>92798599</v>
      </c>
      <c r="C77">
        <v>92799175</v>
      </c>
      <c r="D77">
        <v>48206504</v>
      </c>
      <c r="E77">
        <v>1</v>
      </c>
      <c r="F77">
        <v>1</v>
      </c>
      <c r="G77">
        <v>1</v>
      </c>
      <c r="H77">
        <v>2</v>
      </c>
      <c r="I77" t="s">
        <v>484</v>
      </c>
      <c r="J77" t="s">
        <v>485</v>
      </c>
      <c r="K77" t="s">
        <v>486</v>
      </c>
      <c r="L77">
        <v>1367</v>
      </c>
      <c r="N77">
        <v>1011</v>
      </c>
      <c r="O77" t="s">
        <v>128</v>
      </c>
      <c r="P77" t="s">
        <v>128</v>
      </c>
      <c r="Q77">
        <v>1</v>
      </c>
      <c r="W77">
        <v>0</v>
      </c>
      <c r="X77">
        <v>2001246382</v>
      </c>
      <c r="Y77">
        <f>(AT77*ROUND(1.12,7))</f>
        <v>0.15680000000000002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0.14000000000000001</v>
      </c>
      <c r="AU77" t="s">
        <v>26</v>
      </c>
      <c r="AV77">
        <v>0</v>
      </c>
      <c r="AW77">
        <v>2</v>
      </c>
      <c r="AX77">
        <v>92799188</v>
      </c>
      <c r="AY77">
        <v>1</v>
      </c>
      <c r="AZ77">
        <v>0</v>
      </c>
      <c r="BA77">
        <v>57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ROUND(Y77*Source!I103*DO77,7)</f>
        <v>0</v>
      </c>
      <c r="CX77">
        <f>ROUND(Y77*Source!I103,7)</f>
        <v>1.306144</v>
      </c>
      <c r="CY77">
        <f>AB77</f>
        <v>1032.96</v>
      </c>
      <c r="CZ77">
        <f>AF77</f>
        <v>65.709999999999994</v>
      </c>
      <c r="DA77">
        <f>AJ77</f>
        <v>15.72</v>
      </c>
      <c r="DB77">
        <f>ROUND((ROUND(AT77*CZ77,2)*ROUND(1.12,7)),2)</f>
        <v>10.3</v>
      </c>
      <c r="DC77">
        <f>ROUND((ROUND(AT77*AG77,2)*ROUND(1.12,7)),2)</f>
        <v>1.81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1349</v>
      </c>
      <c r="DH77">
        <f>ROUND(ROUND(AG77*AK77,0)*CX77,0)</f>
        <v>679</v>
      </c>
      <c r="DI77">
        <f t="shared" si="33"/>
        <v>0</v>
      </c>
      <c r="DJ77">
        <f>DG77</f>
        <v>1349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ROW(Source!A103)</f>
        <v>103</v>
      </c>
      <c r="B78">
        <v>92798599</v>
      </c>
      <c r="C78">
        <v>92799175</v>
      </c>
      <c r="D78">
        <v>49542609</v>
      </c>
      <c r="E78">
        <v>1</v>
      </c>
      <c r="F78">
        <v>1</v>
      </c>
      <c r="G78">
        <v>1</v>
      </c>
      <c r="H78">
        <v>3</v>
      </c>
      <c r="I78" t="s">
        <v>489</v>
      </c>
      <c r="J78" t="s">
        <v>490</v>
      </c>
      <c r="K78" t="s">
        <v>491</v>
      </c>
      <c r="L78">
        <v>1348</v>
      </c>
      <c r="N78">
        <v>1009</v>
      </c>
      <c r="O78" t="s">
        <v>43</v>
      </c>
      <c r="P78" t="s">
        <v>43</v>
      </c>
      <c r="Q78">
        <v>1000</v>
      </c>
      <c r="W78">
        <v>0</v>
      </c>
      <c r="X78">
        <v>2041074766</v>
      </c>
      <c r="Y78">
        <f>AT78</f>
        <v>6.0000000000000001E-3</v>
      </c>
      <c r="AA78">
        <v>101184</v>
      </c>
      <c r="AB78">
        <v>0</v>
      </c>
      <c r="AC78">
        <v>0</v>
      </c>
      <c r="AD78">
        <v>0</v>
      </c>
      <c r="AE78">
        <v>10200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6.0000000000000001E-3</v>
      </c>
      <c r="AU78" t="s">
        <v>6</v>
      </c>
      <c r="AV78">
        <v>0</v>
      </c>
      <c r="AW78">
        <v>2</v>
      </c>
      <c r="AX78">
        <v>92799189</v>
      </c>
      <c r="AY78">
        <v>1</v>
      </c>
      <c r="AZ78">
        <v>0</v>
      </c>
      <c r="BA78">
        <v>58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ROUND(Y78*Source!I103,7)</f>
        <v>4.9979999999999997E-2</v>
      </c>
      <c r="CY78">
        <f>AA78</f>
        <v>101184</v>
      </c>
      <c r="CZ78">
        <f>AE78</f>
        <v>10200</v>
      </c>
      <c r="DA78">
        <f>AI78</f>
        <v>9.92</v>
      </c>
      <c r="DB78">
        <f>ROUND(ROUND(AT78*CZ78,2),2)</f>
        <v>61.2</v>
      </c>
      <c r="DC78">
        <f>ROUND(ROUND(AT78*AG78,2),2)</f>
        <v>0</v>
      </c>
      <c r="DD78" t="s">
        <v>6</v>
      </c>
      <c r="DE78" t="s">
        <v>6</v>
      </c>
      <c r="DF78">
        <f>ROUND(ROUND(AE78*AI78,0)*CX78,0)</f>
        <v>5057</v>
      </c>
      <c r="DG78">
        <f>ROUND(ROUND(AF78,0)*CX78,0)</f>
        <v>0</v>
      </c>
      <c r="DH78">
        <f>ROUND(ROUND(AG78,0)*CX78,0)</f>
        <v>0</v>
      </c>
      <c r="DI78">
        <f t="shared" si="33"/>
        <v>0</v>
      </c>
      <c r="DJ78">
        <f>DF78</f>
        <v>5057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ROW(Source!A103)</f>
        <v>103</v>
      </c>
      <c r="B79">
        <v>92798599</v>
      </c>
      <c r="C79">
        <v>92799175</v>
      </c>
      <c r="D79">
        <v>49543538</v>
      </c>
      <c r="E79">
        <v>1</v>
      </c>
      <c r="F79">
        <v>1</v>
      </c>
      <c r="G79">
        <v>1</v>
      </c>
      <c r="H79">
        <v>3</v>
      </c>
      <c r="I79" t="s">
        <v>62</v>
      </c>
      <c r="J79" t="s">
        <v>64</v>
      </c>
      <c r="K79" t="s">
        <v>217</v>
      </c>
      <c r="L79">
        <v>1348</v>
      </c>
      <c r="N79">
        <v>1009</v>
      </c>
      <c r="O79" t="s">
        <v>43</v>
      </c>
      <c r="P79" t="s">
        <v>43</v>
      </c>
      <c r="Q79">
        <v>1000</v>
      </c>
      <c r="W79">
        <v>0</v>
      </c>
      <c r="X79">
        <v>-295914174</v>
      </c>
      <c r="Y79">
        <f>AT79</f>
        <v>1</v>
      </c>
      <c r="AA79">
        <v>66723.710000000006</v>
      </c>
      <c r="AB79">
        <v>0</v>
      </c>
      <c r="AC79">
        <v>0</v>
      </c>
      <c r="AD79">
        <v>0</v>
      </c>
      <c r="AE79">
        <v>6726.18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1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ROUND(Y79*Source!I103,7)</f>
        <v>8.33</v>
      </c>
      <c r="CY79">
        <f>AA79</f>
        <v>66723.710000000006</v>
      </c>
      <c r="CZ79">
        <f>AE79</f>
        <v>6726.18</v>
      </c>
      <c r="DA79">
        <f>AI79</f>
        <v>9.92</v>
      </c>
      <c r="DB79">
        <f>ROUND(ROUND(AT79*CZ79,2),2)</f>
        <v>6726.18</v>
      </c>
      <c r="DC79">
        <f>ROUND(ROUND(AT79*AG79,2),2)</f>
        <v>0</v>
      </c>
      <c r="DD79" t="s">
        <v>6</v>
      </c>
      <c r="DE79" t="s">
        <v>6</v>
      </c>
      <c r="DF79">
        <f>ROUND(ROUND(AE79*AI79,0)*CX79,0)</f>
        <v>555811</v>
      </c>
      <c r="DG79">
        <f>ROUND(ROUND(AF79,0)*CX79,0)</f>
        <v>0</v>
      </c>
      <c r="DH79">
        <f>ROUND(ROUND(AG79,0)*CX79,0)</f>
        <v>0</v>
      </c>
      <c r="DI79">
        <f t="shared" si="33"/>
        <v>0</v>
      </c>
      <c r="DJ79">
        <f>DF79</f>
        <v>555811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ROW(Source!A103)</f>
        <v>103</v>
      </c>
      <c r="B80">
        <v>92798599</v>
      </c>
      <c r="C80">
        <v>92799175</v>
      </c>
      <c r="D80">
        <v>0</v>
      </c>
      <c r="E80">
        <v>0</v>
      </c>
      <c r="F80">
        <v>1</v>
      </c>
      <c r="G80">
        <v>1</v>
      </c>
      <c r="H80">
        <v>3</v>
      </c>
      <c r="I80" t="s">
        <v>55</v>
      </c>
      <c r="J80" t="s">
        <v>57</v>
      </c>
      <c r="K80" t="s">
        <v>214</v>
      </c>
      <c r="L80">
        <v>1348</v>
      </c>
      <c r="N80">
        <v>1009</v>
      </c>
      <c r="O80" t="s">
        <v>43</v>
      </c>
      <c r="P80" t="s">
        <v>43</v>
      </c>
      <c r="Q80">
        <v>1000</v>
      </c>
      <c r="W80">
        <v>0</v>
      </c>
      <c r="X80">
        <v>-1779938562</v>
      </c>
      <c r="Y80">
        <f>AT80</f>
        <v>1</v>
      </c>
      <c r="AA80">
        <v>65699.039999999994</v>
      </c>
      <c r="AB80">
        <v>0</v>
      </c>
      <c r="AC80">
        <v>0</v>
      </c>
      <c r="AD80">
        <v>0</v>
      </c>
      <c r="AE80">
        <v>68839.45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1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ROUND(Y80*Source!I103,7)</f>
        <v>8.33</v>
      </c>
      <c r="CY80">
        <f>AA80</f>
        <v>65699.039999999994</v>
      </c>
      <c r="CZ80">
        <f>AE80</f>
        <v>68839.45</v>
      </c>
      <c r="DA80">
        <f>AI80</f>
        <v>9.92</v>
      </c>
      <c r="DB80">
        <f>ROUND(ROUND(AT80*CZ80,2),2)</f>
        <v>68839.45</v>
      </c>
      <c r="DC80">
        <f>ROUND(ROUND(AT80*AG80,2),2)</f>
        <v>0</v>
      </c>
      <c r="DD80" t="s">
        <v>6</v>
      </c>
      <c r="DE80" t="s">
        <v>6</v>
      </c>
      <c r="DF80">
        <f>ROUND(ROUND(AE80*AI80,0)*CX80,0)</f>
        <v>5688449</v>
      </c>
      <c r="DG80">
        <f>ROUND(ROUND(AF80,0)*CX80,0)</f>
        <v>0</v>
      </c>
      <c r="DH80">
        <f>ROUND(ROUND(AG80,0)*CX80,0)</f>
        <v>0</v>
      </c>
      <c r="DI80">
        <f t="shared" si="33"/>
        <v>0</v>
      </c>
      <c r="DJ80">
        <f>DF80</f>
        <v>5688449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ROW(Source!A106)</f>
        <v>106</v>
      </c>
      <c r="B81">
        <v>92798599</v>
      </c>
      <c r="C81">
        <v>92799193</v>
      </c>
      <c r="D81">
        <v>48043811</v>
      </c>
      <c r="E81">
        <v>68</v>
      </c>
      <c r="F81">
        <v>1</v>
      </c>
      <c r="G81">
        <v>1</v>
      </c>
      <c r="H81">
        <v>1</v>
      </c>
      <c r="I81" t="s">
        <v>487</v>
      </c>
      <c r="J81" t="s">
        <v>6</v>
      </c>
      <c r="K81" t="s">
        <v>488</v>
      </c>
      <c r="L81">
        <v>1191</v>
      </c>
      <c r="N81">
        <v>1013</v>
      </c>
      <c r="O81" t="s">
        <v>472</v>
      </c>
      <c r="P81" t="s">
        <v>472</v>
      </c>
      <c r="Q81">
        <v>1</v>
      </c>
      <c r="W81">
        <v>0</v>
      </c>
      <c r="X81">
        <v>-366857280</v>
      </c>
      <c r="Y81">
        <f>(AT81*ROUND(1.05,7))</f>
        <v>25.326000000000001</v>
      </c>
      <c r="AA81">
        <v>0</v>
      </c>
      <c r="AB81">
        <v>0</v>
      </c>
      <c r="AC81">
        <v>0</v>
      </c>
      <c r="AD81">
        <v>356.11</v>
      </c>
      <c r="AE81">
        <v>0</v>
      </c>
      <c r="AF81">
        <v>0</v>
      </c>
      <c r="AG81">
        <v>0</v>
      </c>
      <c r="AH81">
        <v>7.94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24.12</v>
      </c>
      <c r="AU81" t="s">
        <v>27</v>
      </c>
      <c r="AV81">
        <v>1</v>
      </c>
      <c r="AW81">
        <v>2</v>
      </c>
      <c r="AX81">
        <v>92799202</v>
      </c>
      <c r="AY81">
        <v>1</v>
      </c>
      <c r="AZ81">
        <v>0</v>
      </c>
      <c r="BA81">
        <v>60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ROUND(AT81*Source!I106*AH81*AL81,0)</f>
        <v>1333067</v>
      </c>
      <c r="CV81">
        <f>ROUND(Y81*Source!I106,7)</f>
        <v>3930.5952000000002</v>
      </c>
      <c r="CW81">
        <v>0</v>
      </c>
      <c r="CX81">
        <f>ROUND(Y81*Source!I106,7)</f>
        <v>3930.5952000000002</v>
      </c>
      <c r="CY81">
        <f>AD81</f>
        <v>356.11</v>
      </c>
      <c r="CZ81">
        <f>AH81</f>
        <v>7.94</v>
      </c>
      <c r="DA81">
        <f>AL81</f>
        <v>44.85</v>
      </c>
      <c r="DB81">
        <f>ROUND((ROUND(AT81*CZ81,2)*ROUND(1.05,7)),2)</f>
        <v>201.09</v>
      </c>
      <c r="DC81">
        <f>ROUND((ROUND(AT81*AG81,2)*ROUND(1.05,7)),2)</f>
        <v>0</v>
      </c>
      <c r="DD81" t="s">
        <v>6</v>
      </c>
      <c r="DE81" t="s">
        <v>6</v>
      </c>
      <c r="DF81">
        <f>ROUND(ROUND(AE81,0)*CX81,0)</f>
        <v>0</v>
      </c>
      <c r="DG81">
        <f>ROUND(ROUND(AF81,0)*CX81,0)</f>
        <v>0</v>
      </c>
      <c r="DH81">
        <f>ROUND(ROUND(AG81,0)*CX81,0)</f>
        <v>0</v>
      </c>
      <c r="DI81">
        <f>ROUND(ROUND(AH81*AL81,0)*CX81,0)</f>
        <v>1399292</v>
      </c>
      <c r="DJ81">
        <f>DI81</f>
        <v>1399292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ROW(Source!A106)</f>
        <v>106</v>
      </c>
      <c r="B82">
        <v>92798599</v>
      </c>
      <c r="C82">
        <v>92799193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473</v>
      </c>
      <c r="J82" t="s">
        <v>6</v>
      </c>
      <c r="K82" t="s">
        <v>474</v>
      </c>
      <c r="L82">
        <v>1191</v>
      </c>
      <c r="N82">
        <v>1013</v>
      </c>
      <c r="O82" t="s">
        <v>472</v>
      </c>
      <c r="P82" t="s">
        <v>472</v>
      </c>
      <c r="Q82">
        <v>1</v>
      </c>
      <c r="W82">
        <v>0</v>
      </c>
      <c r="X82">
        <v>-1417349443</v>
      </c>
      <c r="Y82">
        <f>(AT82*ROUND(1.12,7))</f>
        <v>0.64960000000000007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0.57999999999999996</v>
      </c>
      <c r="AU82" t="s">
        <v>26</v>
      </c>
      <c r="AV82">
        <v>2</v>
      </c>
      <c r="AW82">
        <v>2</v>
      </c>
      <c r="AX82">
        <v>92799203</v>
      </c>
      <c r="AY82">
        <v>1</v>
      </c>
      <c r="AZ82">
        <v>0</v>
      </c>
      <c r="BA82">
        <v>61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ROUND(Y82*Source!I106,7)</f>
        <v>100.81792</v>
      </c>
      <c r="CY82">
        <f>AD82</f>
        <v>0</v>
      </c>
      <c r="CZ82">
        <f>AH82</f>
        <v>0</v>
      </c>
      <c r="DA82">
        <f>AL82</f>
        <v>1</v>
      </c>
      <c r="DB82">
        <f>ROUND((ROUND(AT82*CZ82,2)*ROUND(1.12,7)),2)</f>
        <v>0</v>
      </c>
      <c r="DC82">
        <f>ROUND((ROUND(AT82*AG82,2)*ROUND(1.12,7)),2)</f>
        <v>0</v>
      </c>
      <c r="DD82" t="s">
        <v>6</v>
      </c>
      <c r="DE82" t="s">
        <v>6</v>
      </c>
      <c r="DF82">
        <f>ROUND(ROUND(AE82,0)*CX82,0)</f>
        <v>0</v>
      </c>
      <c r="DG82">
        <f>ROUND(ROUND(AF82,0)*CX82,0)</f>
        <v>0</v>
      </c>
      <c r="DH82">
        <f>ROUND(ROUND(AG82*AK82,0)*CX82,0)</f>
        <v>0</v>
      </c>
      <c r="DI82">
        <f t="shared" ref="DI82:DI88" si="34">ROUND(ROUND(AH82,0)*CX82,0)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ROW(Source!A106)</f>
        <v>106</v>
      </c>
      <c r="B83">
        <v>92798599</v>
      </c>
      <c r="C83">
        <v>92799193</v>
      </c>
      <c r="D83">
        <v>48205516</v>
      </c>
      <c r="E83">
        <v>1</v>
      </c>
      <c r="F83">
        <v>1</v>
      </c>
      <c r="G83">
        <v>1</v>
      </c>
      <c r="H83">
        <v>2</v>
      </c>
      <c r="I83" t="s">
        <v>475</v>
      </c>
      <c r="J83" t="s">
        <v>476</v>
      </c>
      <c r="K83" t="s">
        <v>477</v>
      </c>
      <c r="L83">
        <v>1367</v>
      </c>
      <c r="N83">
        <v>1011</v>
      </c>
      <c r="O83" t="s">
        <v>128</v>
      </c>
      <c r="P83" t="s">
        <v>128</v>
      </c>
      <c r="Q83">
        <v>1</v>
      </c>
      <c r="W83">
        <v>0</v>
      </c>
      <c r="X83">
        <v>1227913401</v>
      </c>
      <c r="Y83">
        <f>(AT83*ROUND(1.12,7))</f>
        <v>0.4032</v>
      </c>
      <c r="AA83">
        <v>0</v>
      </c>
      <c r="AB83">
        <v>1358.21</v>
      </c>
      <c r="AC83">
        <v>605.48</v>
      </c>
      <c r="AD83">
        <v>0</v>
      </c>
      <c r="AE83">
        <v>0</v>
      </c>
      <c r="AF83">
        <v>86.4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0.36</v>
      </c>
      <c r="AU83" t="s">
        <v>26</v>
      </c>
      <c r="AV83">
        <v>0</v>
      </c>
      <c r="AW83">
        <v>2</v>
      </c>
      <c r="AX83">
        <v>92799204</v>
      </c>
      <c r="AY83">
        <v>1</v>
      </c>
      <c r="AZ83">
        <v>0</v>
      </c>
      <c r="BA83">
        <v>62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ROUND(Y83*Source!I106*DO83,7)</f>
        <v>0</v>
      </c>
      <c r="CX83">
        <f>ROUND(Y83*Source!I106,7)</f>
        <v>62.576639999999998</v>
      </c>
      <c r="CY83">
        <f>AB83</f>
        <v>1358.21</v>
      </c>
      <c r="CZ83">
        <f>AF83</f>
        <v>86.4</v>
      </c>
      <c r="DA83">
        <f>AJ83</f>
        <v>15.72</v>
      </c>
      <c r="DB83">
        <f>ROUND((ROUND(AT83*CZ83,2)*ROUND(1.12,7)),2)</f>
        <v>34.83</v>
      </c>
      <c r="DC83">
        <f>ROUND((ROUND(AT83*AG83,2)*ROUND(1.12,7)),2)</f>
        <v>5.44</v>
      </c>
      <c r="DD83" t="s">
        <v>6</v>
      </c>
      <c r="DE83" t="s">
        <v>6</v>
      </c>
      <c r="DF83">
        <f>ROUND(ROUND(AE83,0)*CX83,0)</f>
        <v>0</v>
      </c>
      <c r="DG83">
        <f>ROUND(ROUND(AF83*AJ83,0)*CX83,0)</f>
        <v>84979</v>
      </c>
      <c r="DH83">
        <f>ROUND(ROUND(AG83*AK83,0)*CX83,0)</f>
        <v>37859</v>
      </c>
      <c r="DI83">
        <f t="shared" si="34"/>
        <v>0</v>
      </c>
      <c r="DJ83">
        <f>DG83</f>
        <v>84979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ROW(Source!A106)</f>
        <v>106</v>
      </c>
      <c r="B84">
        <v>92798599</v>
      </c>
      <c r="C84">
        <v>92799193</v>
      </c>
      <c r="D84">
        <v>48205574</v>
      </c>
      <c r="E84">
        <v>1</v>
      </c>
      <c r="F84">
        <v>1</v>
      </c>
      <c r="G84">
        <v>1</v>
      </c>
      <c r="H84">
        <v>2</v>
      </c>
      <c r="I84" t="s">
        <v>478</v>
      </c>
      <c r="J84" t="s">
        <v>479</v>
      </c>
      <c r="K84" t="s">
        <v>480</v>
      </c>
      <c r="L84">
        <v>1367</v>
      </c>
      <c r="N84">
        <v>1011</v>
      </c>
      <c r="O84" t="s">
        <v>128</v>
      </c>
      <c r="P84" t="s">
        <v>128</v>
      </c>
      <c r="Q84">
        <v>1</v>
      </c>
      <c r="W84">
        <v>0</v>
      </c>
      <c r="X84">
        <v>-296520070</v>
      </c>
      <c r="Y84">
        <f>(AT84*ROUND(1.12,7))</f>
        <v>0.1008</v>
      </c>
      <c r="AA84">
        <v>0</v>
      </c>
      <c r="AB84">
        <v>1814.09</v>
      </c>
      <c r="AC84">
        <v>605.48</v>
      </c>
      <c r="AD84">
        <v>0</v>
      </c>
      <c r="AE84">
        <v>0</v>
      </c>
      <c r="AF84">
        <v>115.4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0.09</v>
      </c>
      <c r="AU84" t="s">
        <v>26</v>
      </c>
      <c r="AV84">
        <v>0</v>
      </c>
      <c r="AW84">
        <v>2</v>
      </c>
      <c r="AX84">
        <v>92799205</v>
      </c>
      <c r="AY84">
        <v>1</v>
      </c>
      <c r="AZ84">
        <v>0</v>
      </c>
      <c r="BA84">
        <v>63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ROUND(Y84*Source!I106*DO84,7)</f>
        <v>0</v>
      </c>
      <c r="CX84">
        <f>ROUND(Y84*Source!I106,7)</f>
        <v>15.644159999999999</v>
      </c>
      <c r="CY84">
        <f>AB84</f>
        <v>1814.09</v>
      </c>
      <c r="CZ84">
        <f>AF84</f>
        <v>115.4</v>
      </c>
      <c r="DA84">
        <f>AJ84</f>
        <v>15.72</v>
      </c>
      <c r="DB84">
        <f>ROUND((ROUND(AT84*CZ84,2)*ROUND(1.12,7)),2)</f>
        <v>11.64</v>
      </c>
      <c r="DC84">
        <f>ROUND((ROUND(AT84*AG84,2)*ROUND(1.12,7)),2)</f>
        <v>1.37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28379</v>
      </c>
      <c r="DH84">
        <f>ROUND(ROUND(AG84*AK84,0)*CX84,0)</f>
        <v>9465</v>
      </c>
      <c r="DI84">
        <f t="shared" si="34"/>
        <v>0</v>
      </c>
      <c r="DJ84">
        <f>DG84</f>
        <v>28379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ROW(Source!A106)</f>
        <v>106</v>
      </c>
      <c r="B85">
        <v>92798599</v>
      </c>
      <c r="C85">
        <v>92799193</v>
      </c>
      <c r="D85">
        <v>48206504</v>
      </c>
      <c r="E85">
        <v>1</v>
      </c>
      <c r="F85">
        <v>1</v>
      </c>
      <c r="G85">
        <v>1</v>
      </c>
      <c r="H85">
        <v>2</v>
      </c>
      <c r="I85" t="s">
        <v>484</v>
      </c>
      <c r="J85" t="s">
        <v>485</v>
      </c>
      <c r="K85" t="s">
        <v>486</v>
      </c>
      <c r="L85">
        <v>1367</v>
      </c>
      <c r="N85">
        <v>1011</v>
      </c>
      <c r="O85" t="s">
        <v>128</v>
      </c>
      <c r="P85" t="s">
        <v>128</v>
      </c>
      <c r="Q85">
        <v>1</v>
      </c>
      <c r="W85">
        <v>0</v>
      </c>
      <c r="X85">
        <v>2001246382</v>
      </c>
      <c r="Y85">
        <f>(AT85*ROUND(1.12,7))</f>
        <v>0.14560000000000001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0.13</v>
      </c>
      <c r="AU85" t="s">
        <v>26</v>
      </c>
      <c r="AV85">
        <v>0</v>
      </c>
      <c r="AW85">
        <v>2</v>
      </c>
      <c r="AX85">
        <v>92799206</v>
      </c>
      <c r="AY85">
        <v>1</v>
      </c>
      <c r="AZ85">
        <v>0</v>
      </c>
      <c r="BA85">
        <v>64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ROUND(Y85*Source!I106*DO85,7)</f>
        <v>0</v>
      </c>
      <c r="CX85">
        <f>ROUND(Y85*Source!I106,7)</f>
        <v>22.59712</v>
      </c>
      <c r="CY85">
        <f>AB85</f>
        <v>1032.96</v>
      </c>
      <c r="CZ85">
        <f>AF85</f>
        <v>65.709999999999994</v>
      </c>
      <c r="DA85">
        <f>AJ85</f>
        <v>15.72</v>
      </c>
      <c r="DB85">
        <f>ROUND((ROUND(AT85*CZ85,2)*ROUND(1.12,7)),2)</f>
        <v>9.56</v>
      </c>
      <c r="DC85">
        <f>ROUND((ROUND(AT85*AG85,2)*ROUND(1.12,7)),2)</f>
        <v>1.69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23343</v>
      </c>
      <c r="DH85">
        <f>ROUND(ROUND(AG85*AK85,0)*CX85,0)</f>
        <v>11751</v>
      </c>
      <c r="DI85">
        <f t="shared" si="34"/>
        <v>0</v>
      </c>
      <c r="DJ85">
        <f>DG85</f>
        <v>23343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ROW(Source!A106)</f>
        <v>106</v>
      </c>
      <c r="B86">
        <v>92798599</v>
      </c>
      <c r="C86">
        <v>92799193</v>
      </c>
      <c r="D86">
        <v>49542609</v>
      </c>
      <c r="E86">
        <v>1</v>
      </c>
      <c r="F86">
        <v>1</v>
      </c>
      <c r="G86">
        <v>1</v>
      </c>
      <c r="H86">
        <v>3</v>
      </c>
      <c r="I86" t="s">
        <v>489</v>
      </c>
      <c r="J86" t="s">
        <v>490</v>
      </c>
      <c r="K86" t="s">
        <v>491</v>
      </c>
      <c r="L86">
        <v>1348</v>
      </c>
      <c r="N86">
        <v>1009</v>
      </c>
      <c r="O86" t="s">
        <v>43</v>
      </c>
      <c r="P86" t="s">
        <v>43</v>
      </c>
      <c r="Q86">
        <v>1000</v>
      </c>
      <c r="W86">
        <v>0</v>
      </c>
      <c r="X86">
        <v>2041074766</v>
      </c>
      <c r="Y86">
        <f>AT86</f>
        <v>5.0000000000000001E-3</v>
      </c>
      <c r="AA86">
        <v>101184</v>
      </c>
      <c r="AB86">
        <v>0</v>
      </c>
      <c r="AC86">
        <v>0</v>
      </c>
      <c r="AD86">
        <v>0</v>
      </c>
      <c r="AE86">
        <v>10200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5.0000000000000001E-3</v>
      </c>
      <c r="AU86" t="s">
        <v>6</v>
      </c>
      <c r="AV86">
        <v>0</v>
      </c>
      <c r="AW86">
        <v>2</v>
      </c>
      <c r="AX86">
        <v>92799207</v>
      </c>
      <c r="AY86">
        <v>1</v>
      </c>
      <c r="AZ86">
        <v>0</v>
      </c>
      <c r="BA86">
        <v>65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ROUND(Y86*Source!I106,7)</f>
        <v>0.77600000000000002</v>
      </c>
      <c r="CY86">
        <f>AA86</f>
        <v>101184</v>
      </c>
      <c r="CZ86">
        <f>AE86</f>
        <v>10200</v>
      </c>
      <c r="DA86">
        <f>AI86</f>
        <v>9.92</v>
      </c>
      <c r="DB86">
        <f>ROUND(ROUND(AT86*CZ86,2),2)</f>
        <v>51</v>
      </c>
      <c r="DC86">
        <f>ROUND(ROUND(AT86*AG86,2),2)</f>
        <v>0</v>
      </c>
      <c r="DD86" t="s">
        <v>6</v>
      </c>
      <c r="DE86" t="s">
        <v>6</v>
      </c>
      <c r="DF86">
        <f>ROUND(ROUND(AE86*AI86,0)*CX86,0)</f>
        <v>78519</v>
      </c>
      <c r="DG86">
        <f>ROUND(ROUND(AF86,0)*CX86,0)</f>
        <v>0</v>
      </c>
      <c r="DH86">
        <f>ROUND(ROUND(AG86,0)*CX86,0)</f>
        <v>0</v>
      </c>
      <c r="DI86">
        <f t="shared" si="34"/>
        <v>0</v>
      </c>
      <c r="DJ86">
        <f>DF86</f>
        <v>78519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ROW(Source!A106)</f>
        <v>106</v>
      </c>
      <c r="B87">
        <v>92798599</v>
      </c>
      <c r="C87">
        <v>92799193</v>
      </c>
      <c r="D87">
        <v>49543553</v>
      </c>
      <c r="E87">
        <v>1</v>
      </c>
      <c r="F87">
        <v>1</v>
      </c>
      <c r="G87">
        <v>1</v>
      </c>
      <c r="H87">
        <v>3</v>
      </c>
      <c r="I87" t="s">
        <v>72</v>
      </c>
      <c r="J87" t="s">
        <v>74</v>
      </c>
      <c r="K87" t="s">
        <v>221</v>
      </c>
      <c r="L87">
        <v>1348</v>
      </c>
      <c r="N87">
        <v>1009</v>
      </c>
      <c r="O87" t="s">
        <v>43</v>
      </c>
      <c r="P87" t="s">
        <v>43</v>
      </c>
      <c r="Q87">
        <v>1000</v>
      </c>
      <c r="W87">
        <v>0</v>
      </c>
      <c r="X87">
        <v>1336292980</v>
      </c>
      <c r="Y87">
        <f>AT87</f>
        <v>1</v>
      </c>
      <c r="AA87">
        <v>54447.8</v>
      </c>
      <c r="AB87">
        <v>0</v>
      </c>
      <c r="AC87">
        <v>0</v>
      </c>
      <c r="AD87">
        <v>0</v>
      </c>
      <c r="AE87">
        <v>5488.69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1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ROUND(Y87*Source!I106,7)</f>
        <v>155.19999999999999</v>
      </c>
      <c r="CY87">
        <f>AA87</f>
        <v>54447.8</v>
      </c>
      <c r="CZ87">
        <f>AE87</f>
        <v>5488.69</v>
      </c>
      <c r="DA87">
        <f>AI87</f>
        <v>9.92</v>
      </c>
      <c r="DB87">
        <f>ROUND(ROUND(AT87*CZ87,2),2)</f>
        <v>5488.69</v>
      </c>
      <c r="DC87">
        <f>ROUND(ROUND(AT87*AG87,2),2)</f>
        <v>0</v>
      </c>
      <c r="DD87" t="s">
        <v>6</v>
      </c>
      <c r="DE87" t="s">
        <v>6</v>
      </c>
      <c r="DF87">
        <f>ROUND(ROUND(AE87*AI87,0)*CX87,0)</f>
        <v>8450330</v>
      </c>
      <c r="DG87">
        <f>ROUND(ROUND(AF87,0)*CX87,0)</f>
        <v>0</v>
      </c>
      <c r="DH87">
        <f>ROUND(ROUND(AG87,0)*CX87,0)</f>
        <v>0</v>
      </c>
      <c r="DI87">
        <f t="shared" si="34"/>
        <v>0</v>
      </c>
      <c r="DJ87">
        <f>DF87</f>
        <v>8450330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ROW(Source!A106)</f>
        <v>106</v>
      </c>
      <c r="B88">
        <v>92798599</v>
      </c>
      <c r="C88">
        <v>92799193</v>
      </c>
      <c r="D88">
        <v>0</v>
      </c>
      <c r="E88">
        <v>0</v>
      </c>
      <c r="F88">
        <v>1</v>
      </c>
      <c r="G88">
        <v>1</v>
      </c>
      <c r="H88">
        <v>3</v>
      </c>
      <c r="I88" t="s">
        <v>55</v>
      </c>
      <c r="J88" t="s">
        <v>57</v>
      </c>
      <c r="K88" t="s">
        <v>214</v>
      </c>
      <c r="L88">
        <v>1348</v>
      </c>
      <c r="N88">
        <v>1009</v>
      </c>
      <c r="O88" t="s">
        <v>43</v>
      </c>
      <c r="P88" t="s">
        <v>43</v>
      </c>
      <c r="Q88">
        <v>1000</v>
      </c>
      <c r="W88">
        <v>0</v>
      </c>
      <c r="X88">
        <v>-1779938562</v>
      </c>
      <c r="Y88">
        <f>AT88</f>
        <v>1</v>
      </c>
      <c r="AA88">
        <v>65699.039999999994</v>
      </c>
      <c r="AB88">
        <v>0</v>
      </c>
      <c r="AC88">
        <v>0</v>
      </c>
      <c r="AD88">
        <v>0</v>
      </c>
      <c r="AE88">
        <v>68839.45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6</v>
      </c>
      <c r="AT88">
        <v>1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ROUND(Y88*Source!I106,7)</f>
        <v>155.19999999999999</v>
      </c>
      <c r="CY88">
        <f>AA88</f>
        <v>65699.039999999994</v>
      </c>
      <c r="CZ88">
        <f>AE88</f>
        <v>68839.45</v>
      </c>
      <c r="DA88">
        <f>AI88</f>
        <v>9.92</v>
      </c>
      <c r="DB88">
        <f>ROUND(ROUND(AT88*CZ88,2),2)</f>
        <v>68839.45</v>
      </c>
      <c r="DC88">
        <f>ROUND(ROUND(AT88*AG88,2),2)</f>
        <v>0</v>
      </c>
      <c r="DD88" t="s">
        <v>6</v>
      </c>
      <c r="DE88" t="s">
        <v>6</v>
      </c>
      <c r="DF88">
        <f>ROUND(ROUND(AE88*AI88,0)*CX88,0)</f>
        <v>105984062</v>
      </c>
      <c r="DG88">
        <f>ROUND(ROUND(AF88,0)*CX88,0)</f>
        <v>0</v>
      </c>
      <c r="DH88">
        <f>ROUND(ROUND(AG88,0)*CX88,0)</f>
        <v>0</v>
      </c>
      <c r="DI88">
        <f t="shared" si="34"/>
        <v>0</v>
      </c>
      <c r="DJ88">
        <f>DF88</f>
        <v>105984062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ROW(Source!A109)</f>
        <v>109</v>
      </c>
      <c r="B89">
        <v>92798599</v>
      </c>
      <c r="C89">
        <v>92799211</v>
      </c>
      <c r="D89">
        <v>48043839</v>
      </c>
      <c r="E89">
        <v>68</v>
      </c>
      <c r="F89">
        <v>1</v>
      </c>
      <c r="G89">
        <v>1</v>
      </c>
      <c r="H89">
        <v>1</v>
      </c>
      <c r="I89" t="s">
        <v>492</v>
      </c>
      <c r="J89" t="s">
        <v>6</v>
      </c>
      <c r="K89" t="s">
        <v>493</v>
      </c>
      <c r="L89">
        <v>1191</v>
      </c>
      <c r="N89">
        <v>1013</v>
      </c>
      <c r="O89" t="s">
        <v>472</v>
      </c>
      <c r="P89" t="s">
        <v>472</v>
      </c>
      <c r="Q89">
        <v>1</v>
      </c>
      <c r="W89">
        <v>0</v>
      </c>
      <c r="X89">
        <v>-983457869</v>
      </c>
      <c r="Y89">
        <f>(AT89*ROUND(1.05,7))</f>
        <v>3.9375</v>
      </c>
      <c r="AA89">
        <v>0</v>
      </c>
      <c r="AB89">
        <v>0</v>
      </c>
      <c r="AC89">
        <v>0</v>
      </c>
      <c r="AD89">
        <v>387.5</v>
      </c>
      <c r="AE89">
        <v>0</v>
      </c>
      <c r="AF89">
        <v>0</v>
      </c>
      <c r="AG89">
        <v>0</v>
      </c>
      <c r="AH89">
        <v>8.64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3.75</v>
      </c>
      <c r="AU89" t="s">
        <v>27</v>
      </c>
      <c r="AV89">
        <v>1</v>
      </c>
      <c r="AW89">
        <v>2</v>
      </c>
      <c r="AX89">
        <v>92799225</v>
      </c>
      <c r="AY89">
        <v>1</v>
      </c>
      <c r="AZ89">
        <v>0</v>
      </c>
      <c r="BA89">
        <v>67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ROUND(AT89*Source!I109*AH89*AL89,0)</f>
        <v>39961</v>
      </c>
      <c r="CV89">
        <f>ROUND(Y89*Source!I109,7)</f>
        <v>108.28125</v>
      </c>
      <c r="CW89">
        <v>0</v>
      </c>
      <c r="CX89">
        <f>ROUND(Y89*Source!I109,7)</f>
        <v>108.28125</v>
      </c>
      <c r="CY89">
        <f>AD89</f>
        <v>387.5</v>
      </c>
      <c r="CZ89">
        <f>AH89</f>
        <v>8.64</v>
      </c>
      <c r="DA89">
        <f>AL89</f>
        <v>44.85</v>
      </c>
      <c r="DB89">
        <f>ROUND((ROUND(AT89*CZ89,2)*ROUND(1.05,7)),2)</f>
        <v>34.020000000000003</v>
      </c>
      <c r="DC89">
        <f>ROUND((ROUND(AT89*AG89,2)*ROUND(1.05,7)),2)</f>
        <v>0</v>
      </c>
      <c r="DD89" t="s">
        <v>6</v>
      </c>
      <c r="DE89" t="s">
        <v>6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ROUND(ROUND(AH89*AL89,0)*CX89,0)</f>
        <v>42013</v>
      </c>
      <c r="DJ89">
        <f>DI89</f>
        <v>42013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ROW(Source!A109)</f>
        <v>109</v>
      </c>
      <c r="B90">
        <v>92798599</v>
      </c>
      <c r="C90">
        <v>92799211</v>
      </c>
      <c r="D90">
        <v>48044033</v>
      </c>
      <c r="E90">
        <v>68</v>
      </c>
      <c r="F90">
        <v>1</v>
      </c>
      <c r="G90">
        <v>1</v>
      </c>
      <c r="H90">
        <v>1</v>
      </c>
      <c r="I90" t="s">
        <v>473</v>
      </c>
      <c r="J90" t="s">
        <v>6</v>
      </c>
      <c r="K90" t="s">
        <v>474</v>
      </c>
      <c r="L90">
        <v>1191</v>
      </c>
      <c r="N90">
        <v>1013</v>
      </c>
      <c r="O90" t="s">
        <v>472</v>
      </c>
      <c r="P90" t="s">
        <v>472</v>
      </c>
      <c r="Q90">
        <v>1</v>
      </c>
      <c r="W90">
        <v>0</v>
      </c>
      <c r="X90">
        <v>-1417349443</v>
      </c>
      <c r="Y90">
        <f>(AT90*ROUND(1.12,7))</f>
        <v>1.6576000000000002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1.48</v>
      </c>
      <c r="AU90" t="s">
        <v>26</v>
      </c>
      <c r="AV90">
        <v>2</v>
      </c>
      <c r="AW90">
        <v>2</v>
      </c>
      <c r="AX90">
        <v>92799226</v>
      </c>
      <c r="AY90">
        <v>1</v>
      </c>
      <c r="AZ90">
        <v>0</v>
      </c>
      <c r="BA90">
        <v>68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ROUND(Y90*Source!I109,7)</f>
        <v>45.584000000000003</v>
      </c>
      <c r="CY90">
        <f>AD90</f>
        <v>0</v>
      </c>
      <c r="CZ90">
        <f>AH90</f>
        <v>0</v>
      </c>
      <c r="DA90">
        <f>AL90</f>
        <v>1</v>
      </c>
      <c r="DB90">
        <f>ROUND((ROUND(AT90*CZ90,2)*ROUND(1.12,7)),2)</f>
        <v>0</v>
      </c>
      <c r="DC90">
        <f>ROUND((ROUND(AT90*AG90,2)*ROUND(1.12,7)),2)</f>
        <v>0</v>
      </c>
      <c r="DD90" t="s">
        <v>6</v>
      </c>
      <c r="DE90" t="s">
        <v>6</v>
      </c>
      <c r="DF90">
        <f>ROUND(ROUND(AE90,0)*CX90,0)</f>
        <v>0</v>
      </c>
      <c r="DG90">
        <f>ROUND(ROUND(AF90,0)*CX90,0)</f>
        <v>0</v>
      </c>
      <c r="DH90">
        <f>ROUND(ROUND(AG90*AK90,0)*CX90,0)</f>
        <v>0</v>
      </c>
      <c r="DI90">
        <f t="shared" ref="DI90:DI101" si="35">ROUND(ROUND(AH90,0)*CX90,0)</f>
        <v>0</v>
      </c>
      <c r="DJ90">
        <f>DI90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ROW(Source!A109)</f>
        <v>109</v>
      </c>
      <c r="B91">
        <v>92798599</v>
      </c>
      <c r="C91">
        <v>92799211</v>
      </c>
      <c r="D91">
        <v>48205516</v>
      </c>
      <c r="E91">
        <v>1</v>
      </c>
      <c r="F91">
        <v>1</v>
      </c>
      <c r="G91">
        <v>1</v>
      </c>
      <c r="H91">
        <v>2</v>
      </c>
      <c r="I91" t="s">
        <v>475</v>
      </c>
      <c r="J91" t="s">
        <v>476</v>
      </c>
      <c r="K91" t="s">
        <v>477</v>
      </c>
      <c r="L91">
        <v>1367</v>
      </c>
      <c r="N91">
        <v>1011</v>
      </c>
      <c r="O91" t="s">
        <v>128</v>
      </c>
      <c r="P91" t="s">
        <v>128</v>
      </c>
      <c r="Q91">
        <v>1</v>
      </c>
      <c r="W91">
        <v>0</v>
      </c>
      <c r="X91">
        <v>1227913401</v>
      </c>
      <c r="Y91">
        <f>(AT91*ROUND(1.12,7))</f>
        <v>1.6576000000000002</v>
      </c>
      <c r="AA91">
        <v>0</v>
      </c>
      <c r="AB91">
        <v>1358.21</v>
      </c>
      <c r="AC91">
        <v>605.48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1.48</v>
      </c>
      <c r="AU91" t="s">
        <v>26</v>
      </c>
      <c r="AV91">
        <v>0</v>
      </c>
      <c r="AW91">
        <v>2</v>
      </c>
      <c r="AX91">
        <v>92799227</v>
      </c>
      <c r="AY91">
        <v>1</v>
      </c>
      <c r="AZ91">
        <v>0</v>
      </c>
      <c r="BA91">
        <v>69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ROUND(Y91*Source!I109*DO91,7)</f>
        <v>0</v>
      </c>
      <c r="CX91">
        <f>ROUND(Y91*Source!I109,7)</f>
        <v>45.584000000000003</v>
      </c>
      <c r="CY91">
        <f>AB91</f>
        <v>1358.21</v>
      </c>
      <c r="CZ91">
        <f>AF91</f>
        <v>86.4</v>
      </c>
      <c r="DA91">
        <f>AJ91</f>
        <v>15.72</v>
      </c>
      <c r="DB91">
        <f>ROUND((ROUND(AT91*CZ91,2)*ROUND(1.12,7)),2)</f>
        <v>143.21</v>
      </c>
      <c r="DC91">
        <f>ROUND((ROUND(AT91*AG91,2)*ROUND(1.12,7)),2)</f>
        <v>22.38</v>
      </c>
      <c r="DD91" t="s">
        <v>6</v>
      </c>
      <c r="DE91" t="s">
        <v>6</v>
      </c>
      <c r="DF91">
        <f>ROUND(ROUND(AE91,0)*CX91,0)</f>
        <v>0</v>
      </c>
      <c r="DG91">
        <f>ROUND(ROUND(AF91*AJ91,0)*CX91,0)</f>
        <v>61903</v>
      </c>
      <c r="DH91">
        <f>ROUND(ROUND(AG91*AK91,0)*CX91,0)</f>
        <v>27578</v>
      </c>
      <c r="DI91">
        <f t="shared" si="35"/>
        <v>0</v>
      </c>
      <c r="DJ91">
        <f>DG91</f>
        <v>61903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ROW(Source!A109)</f>
        <v>109</v>
      </c>
      <c r="B92">
        <v>92798599</v>
      </c>
      <c r="C92">
        <v>92799211</v>
      </c>
      <c r="D92">
        <v>48205851</v>
      </c>
      <c r="E92">
        <v>1</v>
      </c>
      <c r="F92">
        <v>1</v>
      </c>
      <c r="G92">
        <v>1</v>
      </c>
      <c r="H92">
        <v>2</v>
      </c>
      <c r="I92" t="s">
        <v>494</v>
      </c>
      <c r="J92" t="s">
        <v>495</v>
      </c>
      <c r="K92" t="s">
        <v>496</v>
      </c>
      <c r="L92">
        <v>1367</v>
      </c>
      <c r="N92">
        <v>1011</v>
      </c>
      <c r="O92" t="s">
        <v>128</v>
      </c>
      <c r="P92" t="s">
        <v>128</v>
      </c>
      <c r="Q92">
        <v>1</v>
      </c>
      <c r="W92">
        <v>0</v>
      </c>
      <c r="X92">
        <v>1242061294</v>
      </c>
      <c r="Y92">
        <f>(AT92*ROUND(1.12,7))</f>
        <v>1.4672000000000003</v>
      </c>
      <c r="AA92">
        <v>0</v>
      </c>
      <c r="AB92">
        <v>29.87</v>
      </c>
      <c r="AC92">
        <v>0</v>
      </c>
      <c r="AD92">
        <v>0</v>
      </c>
      <c r="AE92">
        <v>0</v>
      </c>
      <c r="AF92">
        <v>1.9</v>
      </c>
      <c r="AG92">
        <v>0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1.31</v>
      </c>
      <c r="AU92" t="s">
        <v>26</v>
      </c>
      <c r="AV92">
        <v>0</v>
      </c>
      <c r="AW92">
        <v>2</v>
      </c>
      <c r="AX92">
        <v>92799228</v>
      </c>
      <c r="AY92">
        <v>1</v>
      </c>
      <c r="AZ92">
        <v>0</v>
      </c>
      <c r="BA92">
        <v>70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ROUND(Y92*Source!I109*DO92,7)</f>
        <v>0</v>
      </c>
      <c r="CX92">
        <f>ROUND(Y92*Source!I109,7)</f>
        <v>40.347999999999999</v>
      </c>
      <c r="CY92">
        <f>AB92</f>
        <v>29.87</v>
      </c>
      <c r="CZ92">
        <f>AF92</f>
        <v>1.9</v>
      </c>
      <c r="DA92">
        <f>AJ92</f>
        <v>15.72</v>
      </c>
      <c r="DB92">
        <f>ROUND((ROUND(AT92*CZ92,2)*ROUND(1.12,7)),2)</f>
        <v>2.79</v>
      </c>
      <c r="DC92">
        <f>ROUND((ROUND(AT92*AG92,2)*ROUND(1.12,7)),2)</f>
        <v>0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1210</v>
      </c>
      <c r="DH92">
        <f>ROUND(ROUND(AG92*AK92,0)*CX92,0)</f>
        <v>0</v>
      </c>
      <c r="DI92">
        <f t="shared" si="35"/>
        <v>0</v>
      </c>
      <c r="DJ92">
        <f>DG92</f>
        <v>1210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ROW(Source!A109)</f>
        <v>109</v>
      </c>
      <c r="B93">
        <v>92798599</v>
      </c>
      <c r="C93">
        <v>92799211</v>
      </c>
      <c r="D93">
        <v>49521718</v>
      </c>
      <c r="E93">
        <v>1</v>
      </c>
      <c r="F93">
        <v>1</v>
      </c>
      <c r="G93">
        <v>1</v>
      </c>
      <c r="H93">
        <v>3</v>
      </c>
      <c r="I93" t="s">
        <v>497</v>
      </c>
      <c r="J93" t="s">
        <v>498</v>
      </c>
      <c r="K93" t="s">
        <v>499</v>
      </c>
      <c r="L93">
        <v>1348</v>
      </c>
      <c r="N93">
        <v>1009</v>
      </c>
      <c r="O93" t="s">
        <v>43</v>
      </c>
      <c r="P93" t="s">
        <v>43</v>
      </c>
      <c r="Q93">
        <v>1000</v>
      </c>
      <c r="W93">
        <v>0</v>
      </c>
      <c r="X93">
        <v>282659368</v>
      </c>
      <c r="Y93">
        <f t="shared" ref="Y93:Y101" si="36">AT93</f>
        <v>4.1999999999999997E-3</v>
      </c>
      <c r="AA93">
        <v>16824.419999999998</v>
      </c>
      <c r="AB93">
        <v>0</v>
      </c>
      <c r="AC93">
        <v>0</v>
      </c>
      <c r="AD93">
        <v>0</v>
      </c>
      <c r="AE93">
        <v>1696.01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4.1999999999999997E-3</v>
      </c>
      <c r="AU93" t="s">
        <v>6</v>
      </c>
      <c r="AV93">
        <v>0</v>
      </c>
      <c r="AW93">
        <v>2</v>
      </c>
      <c r="AX93">
        <v>92799229</v>
      </c>
      <c r="AY93">
        <v>1</v>
      </c>
      <c r="AZ93">
        <v>0</v>
      </c>
      <c r="BA93">
        <v>71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ROUND(Y93*Source!I109,7)</f>
        <v>0.11550000000000001</v>
      </c>
      <c r="CY93">
        <f t="shared" ref="CY93:CY101" si="37">AA93</f>
        <v>16824.419999999998</v>
      </c>
      <c r="CZ93">
        <f t="shared" ref="CZ93:CZ101" si="38">AE93</f>
        <v>1696.01</v>
      </c>
      <c r="DA93">
        <f t="shared" ref="DA93:DA101" si="39">AI93</f>
        <v>9.92</v>
      </c>
      <c r="DB93">
        <f t="shared" ref="DB93:DB101" si="40">ROUND(ROUND(AT93*CZ93,2),2)</f>
        <v>7.12</v>
      </c>
      <c r="DC93">
        <f t="shared" ref="DC93:DC101" si="41">ROUND(ROUND(AT93*AG93,2),2)</f>
        <v>0</v>
      </c>
      <c r="DD93" t="s">
        <v>6</v>
      </c>
      <c r="DE93" t="s">
        <v>6</v>
      </c>
      <c r="DF93">
        <f t="shared" ref="DF93:DF101" si="42">ROUND(ROUND(AE93*AI93,0)*CX93,0)</f>
        <v>1943</v>
      </c>
      <c r="DG93">
        <f t="shared" ref="DG93:DG103" si="43">ROUND(ROUND(AF93,0)*CX93,0)</f>
        <v>0</v>
      </c>
      <c r="DH93">
        <f t="shared" ref="DH93:DH102" si="44">ROUND(ROUND(AG93,0)*CX93,0)</f>
        <v>0</v>
      </c>
      <c r="DI93">
        <f t="shared" si="35"/>
        <v>0</v>
      </c>
      <c r="DJ93">
        <f t="shared" ref="DJ93:DJ101" si="45">DF93</f>
        <v>1943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ROW(Source!A109)</f>
        <v>109</v>
      </c>
      <c r="B94">
        <v>92798599</v>
      </c>
      <c r="C94">
        <v>92799211</v>
      </c>
      <c r="D94">
        <v>49543553</v>
      </c>
      <c r="E94">
        <v>1</v>
      </c>
      <c r="F94">
        <v>1</v>
      </c>
      <c r="G94">
        <v>1</v>
      </c>
      <c r="H94">
        <v>3</v>
      </c>
      <c r="I94" t="s">
        <v>72</v>
      </c>
      <c r="J94" t="s">
        <v>74</v>
      </c>
      <c r="K94" t="s">
        <v>112</v>
      </c>
      <c r="L94">
        <v>1348</v>
      </c>
      <c r="N94">
        <v>1009</v>
      </c>
      <c r="O94" t="s">
        <v>43</v>
      </c>
      <c r="P94" t="s">
        <v>43</v>
      </c>
      <c r="Q94">
        <v>1000</v>
      </c>
      <c r="W94">
        <v>0</v>
      </c>
      <c r="X94">
        <v>1918665227</v>
      </c>
      <c r="Y94">
        <f t="shared" si="36"/>
        <v>9.5100000000000002E-4</v>
      </c>
      <c r="AA94">
        <v>54447.8</v>
      </c>
      <c r="AB94">
        <v>0</v>
      </c>
      <c r="AC94">
        <v>0</v>
      </c>
      <c r="AD94">
        <v>0</v>
      </c>
      <c r="AE94">
        <v>5488.69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6</v>
      </c>
      <c r="AT94">
        <v>9.5100000000000002E-4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ROUND(Y94*Source!I109,7)</f>
        <v>2.6152499999999999E-2</v>
      </c>
      <c r="CY94">
        <f t="shared" si="37"/>
        <v>54447.8</v>
      </c>
      <c r="CZ94">
        <f t="shared" si="38"/>
        <v>5488.69</v>
      </c>
      <c r="DA94">
        <f t="shared" si="39"/>
        <v>9.92</v>
      </c>
      <c r="DB94">
        <f t="shared" si="40"/>
        <v>5.22</v>
      </c>
      <c r="DC94">
        <f t="shared" si="41"/>
        <v>0</v>
      </c>
      <c r="DD94" t="s">
        <v>6</v>
      </c>
      <c r="DE94" t="s">
        <v>6</v>
      </c>
      <c r="DF94">
        <f t="shared" si="42"/>
        <v>1424</v>
      </c>
      <c r="DG94">
        <f t="shared" si="43"/>
        <v>0</v>
      </c>
      <c r="DH94">
        <f t="shared" si="44"/>
        <v>0</v>
      </c>
      <c r="DI94">
        <f t="shared" si="35"/>
        <v>0</v>
      </c>
      <c r="DJ94">
        <f t="shared" si="45"/>
        <v>1424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ROW(Source!A109)</f>
        <v>109</v>
      </c>
      <c r="B95">
        <v>92798599</v>
      </c>
      <c r="C95">
        <v>92799211</v>
      </c>
      <c r="D95">
        <v>48081722</v>
      </c>
      <c r="E95">
        <v>1</v>
      </c>
      <c r="F95">
        <v>1</v>
      </c>
      <c r="G95">
        <v>1</v>
      </c>
      <c r="H95">
        <v>3</v>
      </c>
      <c r="I95" t="s">
        <v>99</v>
      </c>
      <c r="J95" t="s">
        <v>102</v>
      </c>
      <c r="K95" t="s">
        <v>100</v>
      </c>
      <c r="L95">
        <v>1425</v>
      </c>
      <c r="N95">
        <v>1013</v>
      </c>
      <c r="O95" t="s">
        <v>101</v>
      </c>
      <c r="P95" t="s">
        <v>101</v>
      </c>
      <c r="Q95">
        <v>1</v>
      </c>
      <c r="W95">
        <v>0</v>
      </c>
      <c r="X95">
        <v>-692906678</v>
      </c>
      <c r="Y95">
        <f t="shared" si="36"/>
        <v>0.23</v>
      </c>
      <c r="AA95">
        <v>624.96</v>
      </c>
      <c r="AB95">
        <v>0</v>
      </c>
      <c r="AC95">
        <v>0</v>
      </c>
      <c r="AD95">
        <v>0</v>
      </c>
      <c r="AE95">
        <v>63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0.23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ROUND(Y95*Source!I109,7)</f>
        <v>6.3250000000000002</v>
      </c>
      <c r="CY95">
        <f t="shared" si="37"/>
        <v>624.96</v>
      </c>
      <c r="CZ95">
        <f t="shared" si="38"/>
        <v>63</v>
      </c>
      <c r="DA95">
        <f t="shared" si="39"/>
        <v>9.92</v>
      </c>
      <c r="DB95">
        <f t="shared" si="40"/>
        <v>14.49</v>
      </c>
      <c r="DC95">
        <f t="shared" si="41"/>
        <v>0</v>
      </c>
      <c r="DD95" t="s">
        <v>6</v>
      </c>
      <c r="DE95" t="s">
        <v>6</v>
      </c>
      <c r="DF95">
        <f t="shared" si="42"/>
        <v>3953</v>
      </c>
      <c r="DG95">
        <f t="shared" si="43"/>
        <v>0</v>
      </c>
      <c r="DH95">
        <f t="shared" si="44"/>
        <v>0</v>
      </c>
      <c r="DI95">
        <f t="shared" si="35"/>
        <v>0</v>
      </c>
      <c r="DJ95">
        <f t="shared" si="45"/>
        <v>3953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ROW(Source!A109)</f>
        <v>109</v>
      </c>
      <c r="B96">
        <v>92798599</v>
      </c>
      <c r="C96">
        <v>92799211</v>
      </c>
      <c r="D96">
        <v>48081743</v>
      </c>
      <c r="E96">
        <v>1</v>
      </c>
      <c r="F96">
        <v>1</v>
      </c>
      <c r="G96">
        <v>1</v>
      </c>
      <c r="H96">
        <v>3</v>
      </c>
      <c r="I96" t="s">
        <v>104</v>
      </c>
      <c r="J96" t="s">
        <v>106</v>
      </c>
      <c r="K96" t="s">
        <v>105</v>
      </c>
      <c r="L96">
        <v>1425</v>
      </c>
      <c r="N96">
        <v>1013</v>
      </c>
      <c r="O96" t="s">
        <v>101</v>
      </c>
      <c r="P96" t="s">
        <v>101</v>
      </c>
      <c r="Q96">
        <v>1</v>
      </c>
      <c r="W96">
        <v>0</v>
      </c>
      <c r="X96">
        <v>-985967048</v>
      </c>
      <c r="Y96">
        <f t="shared" si="36"/>
        <v>0.12</v>
      </c>
      <c r="AA96">
        <v>143.84</v>
      </c>
      <c r="AB96">
        <v>0</v>
      </c>
      <c r="AC96">
        <v>0</v>
      </c>
      <c r="AD96">
        <v>0</v>
      </c>
      <c r="AE96">
        <v>14.5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6</v>
      </c>
      <c r="AT96">
        <v>0.12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ROUND(Y96*Source!I109,7)</f>
        <v>3.3</v>
      </c>
      <c r="CY96">
        <f t="shared" si="37"/>
        <v>143.84</v>
      </c>
      <c r="CZ96">
        <f t="shared" si="38"/>
        <v>14.5</v>
      </c>
      <c r="DA96">
        <f t="shared" si="39"/>
        <v>9.92</v>
      </c>
      <c r="DB96">
        <f t="shared" si="40"/>
        <v>1.74</v>
      </c>
      <c r="DC96">
        <f t="shared" si="41"/>
        <v>0</v>
      </c>
      <c r="DD96" t="s">
        <v>6</v>
      </c>
      <c r="DE96" t="s">
        <v>6</v>
      </c>
      <c r="DF96">
        <f t="shared" si="42"/>
        <v>475</v>
      </c>
      <c r="DG96">
        <f t="shared" si="43"/>
        <v>0</v>
      </c>
      <c r="DH96">
        <f t="shared" si="44"/>
        <v>0</v>
      </c>
      <c r="DI96">
        <f t="shared" si="35"/>
        <v>0</v>
      </c>
      <c r="DJ96">
        <f t="shared" si="45"/>
        <v>475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ROW(Source!A109)</f>
        <v>109</v>
      </c>
      <c r="B97">
        <v>92798599</v>
      </c>
      <c r="C97">
        <v>92799211</v>
      </c>
      <c r="D97">
        <v>48081744</v>
      </c>
      <c r="E97">
        <v>1</v>
      </c>
      <c r="F97">
        <v>1</v>
      </c>
      <c r="G97">
        <v>1</v>
      </c>
      <c r="H97">
        <v>3</v>
      </c>
      <c r="I97" t="s">
        <v>108</v>
      </c>
      <c r="J97" t="s">
        <v>110</v>
      </c>
      <c r="K97" t="s">
        <v>109</v>
      </c>
      <c r="L97">
        <v>1425</v>
      </c>
      <c r="N97">
        <v>1013</v>
      </c>
      <c r="O97" t="s">
        <v>101</v>
      </c>
      <c r="P97" t="s">
        <v>101</v>
      </c>
      <c r="Q97">
        <v>1</v>
      </c>
      <c r="W97">
        <v>0</v>
      </c>
      <c r="X97">
        <v>-379867011</v>
      </c>
      <c r="Y97">
        <f t="shared" si="36"/>
        <v>0.12</v>
      </c>
      <c r="AA97">
        <v>152.87</v>
      </c>
      <c r="AB97">
        <v>0</v>
      </c>
      <c r="AC97">
        <v>0</v>
      </c>
      <c r="AD97">
        <v>0</v>
      </c>
      <c r="AE97">
        <v>15.41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6</v>
      </c>
      <c r="AT97">
        <v>0.12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ROUND(Y97*Source!I109,7)</f>
        <v>3.3</v>
      </c>
      <c r="CY97">
        <f t="shared" si="37"/>
        <v>152.87</v>
      </c>
      <c r="CZ97">
        <f t="shared" si="38"/>
        <v>15.41</v>
      </c>
      <c r="DA97">
        <f t="shared" si="39"/>
        <v>9.92</v>
      </c>
      <c r="DB97">
        <f t="shared" si="40"/>
        <v>1.85</v>
      </c>
      <c r="DC97">
        <f t="shared" si="41"/>
        <v>0</v>
      </c>
      <c r="DD97" t="s">
        <v>6</v>
      </c>
      <c r="DE97" t="s">
        <v>6</v>
      </c>
      <c r="DF97">
        <f t="shared" si="42"/>
        <v>505</v>
      </c>
      <c r="DG97">
        <f t="shared" si="43"/>
        <v>0</v>
      </c>
      <c r="DH97">
        <f t="shared" si="44"/>
        <v>0</v>
      </c>
      <c r="DI97">
        <f t="shared" si="35"/>
        <v>0</v>
      </c>
      <c r="DJ97">
        <f t="shared" si="45"/>
        <v>505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ROW(Source!A109)</f>
        <v>109</v>
      </c>
      <c r="B98">
        <v>92798599</v>
      </c>
      <c r="C98">
        <v>92799211</v>
      </c>
      <c r="D98">
        <v>48081746</v>
      </c>
      <c r="E98">
        <v>1</v>
      </c>
      <c r="F98">
        <v>1</v>
      </c>
      <c r="G98">
        <v>1</v>
      </c>
      <c r="H98">
        <v>3</v>
      </c>
      <c r="I98" t="s">
        <v>94</v>
      </c>
      <c r="J98" t="s">
        <v>97</v>
      </c>
      <c r="K98" t="s">
        <v>95</v>
      </c>
      <c r="L98">
        <v>1301</v>
      </c>
      <c r="N98">
        <v>1003</v>
      </c>
      <c r="O98" t="s">
        <v>96</v>
      </c>
      <c r="P98" t="s">
        <v>96</v>
      </c>
      <c r="Q98">
        <v>1</v>
      </c>
      <c r="W98">
        <v>0</v>
      </c>
      <c r="X98">
        <v>-279665298</v>
      </c>
      <c r="Y98">
        <f t="shared" si="36"/>
        <v>5.3879999999999999</v>
      </c>
      <c r="AA98">
        <v>13.39</v>
      </c>
      <c r="AB98">
        <v>0</v>
      </c>
      <c r="AC98">
        <v>0</v>
      </c>
      <c r="AD98">
        <v>0</v>
      </c>
      <c r="AE98">
        <v>1.35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5.3879999999999999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ROUND(Y98*Source!I109,7)</f>
        <v>148.16999999999999</v>
      </c>
      <c r="CY98">
        <f t="shared" si="37"/>
        <v>13.39</v>
      </c>
      <c r="CZ98">
        <f t="shared" si="38"/>
        <v>1.35</v>
      </c>
      <c r="DA98">
        <f t="shared" si="39"/>
        <v>9.92</v>
      </c>
      <c r="DB98">
        <f t="shared" si="40"/>
        <v>7.27</v>
      </c>
      <c r="DC98">
        <f t="shared" si="41"/>
        <v>0</v>
      </c>
      <c r="DD98" t="s">
        <v>6</v>
      </c>
      <c r="DE98" t="s">
        <v>6</v>
      </c>
      <c r="DF98">
        <f t="shared" si="42"/>
        <v>1926</v>
      </c>
      <c r="DG98">
        <f t="shared" si="43"/>
        <v>0</v>
      </c>
      <c r="DH98">
        <f t="shared" si="44"/>
        <v>0</v>
      </c>
      <c r="DI98">
        <f t="shared" si="35"/>
        <v>0</v>
      </c>
      <c r="DJ98">
        <f t="shared" si="45"/>
        <v>1926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ROW(Source!A109)</f>
        <v>109</v>
      </c>
      <c r="B99">
        <v>92798599</v>
      </c>
      <c r="C99">
        <v>92799211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80</v>
      </c>
      <c r="J99" t="s">
        <v>83</v>
      </c>
      <c r="K99" t="s">
        <v>81</v>
      </c>
      <c r="L99">
        <v>1035</v>
      </c>
      <c r="N99">
        <v>1013</v>
      </c>
      <c r="O99" t="s">
        <v>82</v>
      </c>
      <c r="P99" t="s">
        <v>82</v>
      </c>
      <c r="Q99">
        <v>1</v>
      </c>
      <c r="W99">
        <v>0</v>
      </c>
      <c r="X99">
        <v>-1233260292</v>
      </c>
      <c r="Y99">
        <f t="shared" si="36"/>
        <v>2</v>
      </c>
      <c r="AA99">
        <v>445.29</v>
      </c>
      <c r="AB99">
        <v>0</v>
      </c>
      <c r="AC99">
        <v>0</v>
      </c>
      <c r="AD99">
        <v>0</v>
      </c>
      <c r="AE99">
        <v>472.36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6</v>
      </c>
      <c r="AT99">
        <v>2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ROUND(Y99*Source!I109,7)</f>
        <v>55</v>
      </c>
      <c r="CY99">
        <f t="shared" si="37"/>
        <v>445.29</v>
      </c>
      <c r="CZ99">
        <f t="shared" si="38"/>
        <v>472.36</v>
      </c>
      <c r="DA99">
        <f t="shared" si="39"/>
        <v>9.92</v>
      </c>
      <c r="DB99">
        <f t="shared" si="40"/>
        <v>944.72</v>
      </c>
      <c r="DC99">
        <f t="shared" si="41"/>
        <v>0</v>
      </c>
      <c r="DD99" t="s">
        <v>6</v>
      </c>
      <c r="DE99" t="s">
        <v>6</v>
      </c>
      <c r="DF99">
        <f t="shared" si="42"/>
        <v>257730</v>
      </c>
      <c r="DG99">
        <f t="shared" si="43"/>
        <v>0</v>
      </c>
      <c r="DH99">
        <f t="shared" si="44"/>
        <v>0</v>
      </c>
      <c r="DI99">
        <f t="shared" si="35"/>
        <v>0</v>
      </c>
      <c r="DJ99">
        <f t="shared" si="45"/>
        <v>257730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ROW(Source!A109)</f>
        <v>109</v>
      </c>
      <c r="B100">
        <v>92798599</v>
      </c>
      <c r="C100">
        <v>92799211</v>
      </c>
      <c r="D100">
        <v>0</v>
      </c>
      <c r="E100">
        <v>1</v>
      </c>
      <c r="F100">
        <v>1</v>
      </c>
      <c r="G100">
        <v>1</v>
      </c>
      <c r="H100">
        <v>3</v>
      </c>
      <c r="I100" t="s">
        <v>80</v>
      </c>
      <c r="J100" t="s">
        <v>83</v>
      </c>
      <c r="K100" t="s">
        <v>86</v>
      </c>
      <c r="L100">
        <v>1035</v>
      </c>
      <c r="N100">
        <v>1013</v>
      </c>
      <c r="O100" t="s">
        <v>82</v>
      </c>
      <c r="P100" t="s">
        <v>82</v>
      </c>
      <c r="Q100">
        <v>1</v>
      </c>
      <c r="W100">
        <v>0</v>
      </c>
      <c r="X100">
        <v>-785801096</v>
      </c>
      <c r="Y100">
        <f t="shared" si="36"/>
        <v>2</v>
      </c>
      <c r="AA100">
        <v>402.62</v>
      </c>
      <c r="AB100">
        <v>0</v>
      </c>
      <c r="AC100">
        <v>0</v>
      </c>
      <c r="AD100">
        <v>0</v>
      </c>
      <c r="AE100">
        <v>427.09000000000003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6</v>
      </c>
      <c r="AT100">
        <v>2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ROUND(Y100*Source!I109,7)</f>
        <v>55</v>
      </c>
      <c r="CY100">
        <f t="shared" si="37"/>
        <v>402.62</v>
      </c>
      <c r="CZ100">
        <f t="shared" si="38"/>
        <v>427.09000000000003</v>
      </c>
      <c r="DA100">
        <f t="shared" si="39"/>
        <v>9.92</v>
      </c>
      <c r="DB100">
        <f t="shared" si="40"/>
        <v>854.18</v>
      </c>
      <c r="DC100">
        <f t="shared" si="41"/>
        <v>0</v>
      </c>
      <c r="DD100" t="s">
        <v>6</v>
      </c>
      <c r="DE100" t="s">
        <v>6</v>
      </c>
      <c r="DF100">
        <f t="shared" si="42"/>
        <v>233035</v>
      </c>
      <c r="DG100">
        <f t="shared" si="43"/>
        <v>0</v>
      </c>
      <c r="DH100">
        <f t="shared" si="44"/>
        <v>0</v>
      </c>
      <c r="DI100">
        <f t="shared" si="35"/>
        <v>0</v>
      </c>
      <c r="DJ100">
        <f t="shared" si="45"/>
        <v>233035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ROW(Source!A109)</f>
        <v>109</v>
      </c>
      <c r="B101">
        <v>92798599</v>
      </c>
      <c r="C101">
        <v>92799211</v>
      </c>
      <c r="D101">
        <v>0</v>
      </c>
      <c r="E101">
        <v>1</v>
      </c>
      <c r="F101">
        <v>1</v>
      </c>
      <c r="G101">
        <v>1</v>
      </c>
      <c r="H101">
        <v>3</v>
      </c>
      <c r="I101" t="s">
        <v>89</v>
      </c>
      <c r="J101" t="s">
        <v>6</v>
      </c>
      <c r="K101" t="s">
        <v>229</v>
      </c>
      <c r="L101">
        <v>1339</v>
      </c>
      <c r="N101">
        <v>1007</v>
      </c>
      <c r="O101" t="s">
        <v>38</v>
      </c>
      <c r="P101" t="s">
        <v>38</v>
      </c>
      <c r="Q101">
        <v>1</v>
      </c>
      <c r="W101">
        <v>0</v>
      </c>
      <c r="X101">
        <v>-853539019</v>
      </c>
      <c r="Y101">
        <f t="shared" si="36"/>
        <v>2.030181818</v>
      </c>
      <c r="AA101">
        <v>6065.57</v>
      </c>
      <c r="AB101">
        <v>0</v>
      </c>
      <c r="AC101">
        <v>0</v>
      </c>
      <c r="AD101">
        <v>0</v>
      </c>
      <c r="AE101">
        <v>6186.88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2.030181818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ROUND(Y101*Source!I109,7)</f>
        <v>55.83</v>
      </c>
      <c r="CY101">
        <f t="shared" si="37"/>
        <v>6065.57</v>
      </c>
      <c r="CZ101">
        <f t="shared" si="38"/>
        <v>6186.88</v>
      </c>
      <c r="DA101">
        <f t="shared" si="39"/>
        <v>9.92</v>
      </c>
      <c r="DB101">
        <f t="shared" si="40"/>
        <v>12560.49</v>
      </c>
      <c r="DC101">
        <f t="shared" si="41"/>
        <v>0</v>
      </c>
      <c r="DD101" t="s">
        <v>6</v>
      </c>
      <c r="DE101" t="s">
        <v>6</v>
      </c>
      <c r="DF101">
        <f t="shared" si="42"/>
        <v>3426510</v>
      </c>
      <c r="DG101">
        <f t="shared" si="43"/>
        <v>0</v>
      </c>
      <c r="DH101">
        <f t="shared" si="44"/>
        <v>0</v>
      </c>
      <c r="DI101">
        <f t="shared" si="35"/>
        <v>0</v>
      </c>
      <c r="DJ101">
        <f t="shared" si="45"/>
        <v>3426510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ROW(Source!A118)</f>
        <v>118</v>
      </c>
      <c r="B102">
        <v>92798599</v>
      </c>
      <c r="C102">
        <v>92799240</v>
      </c>
      <c r="D102">
        <v>48043839</v>
      </c>
      <c r="E102">
        <v>68</v>
      </c>
      <c r="F102">
        <v>1</v>
      </c>
      <c r="G102">
        <v>1</v>
      </c>
      <c r="H102">
        <v>1</v>
      </c>
      <c r="I102" t="s">
        <v>492</v>
      </c>
      <c r="J102" t="s">
        <v>6</v>
      </c>
      <c r="K102" t="s">
        <v>493</v>
      </c>
      <c r="L102">
        <v>1191</v>
      </c>
      <c r="N102">
        <v>1013</v>
      </c>
      <c r="O102" t="s">
        <v>472</v>
      </c>
      <c r="P102" t="s">
        <v>472</v>
      </c>
      <c r="Q102">
        <v>1</v>
      </c>
      <c r="W102">
        <v>0</v>
      </c>
      <c r="X102">
        <v>-983457869</v>
      </c>
      <c r="Y102">
        <f>(AT102*ROUND(1.05,7))</f>
        <v>4.4205000000000005</v>
      </c>
      <c r="AA102">
        <v>0</v>
      </c>
      <c r="AB102">
        <v>0</v>
      </c>
      <c r="AC102">
        <v>0</v>
      </c>
      <c r="AD102">
        <v>387.5</v>
      </c>
      <c r="AE102">
        <v>0</v>
      </c>
      <c r="AF102">
        <v>0</v>
      </c>
      <c r="AG102">
        <v>0</v>
      </c>
      <c r="AH102">
        <v>8.64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4.21</v>
      </c>
      <c r="AU102" t="s">
        <v>27</v>
      </c>
      <c r="AV102">
        <v>1</v>
      </c>
      <c r="AW102">
        <v>2</v>
      </c>
      <c r="AX102">
        <v>92799254</v>
      </c>
      <c r="AY102">
        <v>1</v>
      </c>
      <c r="AZ102">
        <v>0</v>
      </c>
      <c r="BA102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ROUND(AT102*Source!I118*AH102*AL102,0)</f>
        <v>1470863</v>
      </c>
      <c r="CV102">
        <f>ROUND(Y102*Source!I118,7)</f>
        <v>3985.5228000000002</v>
      </c>
      <c r="CW102">
        <v>0</v>
      </c>
      <c r="CX102">
        <f>ROUND(Y102*Source!I118,7)</f>
        <v>3985.5228000000002</v>
      </c>
      <c r="CY102">
        <f>AD102</f>
        <v>387.5</v>
      </c>
      <c r="CZ102">
        <f>AH102</f>
        <v>8.64</v>
      </c>
      <c r="DA102">
        <f>AL102</f>
        <v>44.85</v>
      </c>
      <c r="DB102">
        <f>ROUND((ROUND(AT102*CZ102,2)*ROUND(1.05,7)),2)</f>
        <v>38.19</v>
      </c>
      <c r="DC102">
        <f>ROUND((ROUND(AT102*AG102,2)*ROUND(1.05,7)),2)</f>
        <v>0</v>
      </c>
      <c r="DD102" t="s">
        <v>6</v>
      </c>
      <c r="DE102" t="s">
        <v>6</v>
      </c>
      <c r="DF102">
        <f>ROUND(ROUND(AE102,0)*CX102,0)</f>
        <v>0</v>
      </c>
      <c r="DG102">
        <f t="shared" si="43"/>
        <v>0</v>
      </c>
      <c r="DH102">
        <f t="shared" si="44"/>
        <v>0</v>
      </c>
      <c r="DI102">
        <f>ROUND(ROUND(AH102*AL102,0)*CX102,0)</f>
        <v>1546383</v>
      </c>
      <c r="DJ102">
        <f>DI102</f>
        <v>1546383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ROW(Source!A118)</f>
        <v>118</v>
      </c>
      <c r="B103">
        <v>92798599</v>
      </c>
      <c r="C103">
        <v>92799240</v>
      </c>
      <c r="D103">
        <v>48044033</v>
      </c>
      <c r="E103">
        <v>68</v>
      </c>
      <c r="F103">
        <v>1</v>
      </c>
      <c r="G103">
        <v>1</v>
      </c>
      <c r="H103">
        <v>1</v>
      </c>
      <c r="I103" t="s">
        <v>473</v>
      </c>
      <c r="J103" t="s">
        <v>6</v>
      </c>
      <c r="K103" t="s">
        <v>474</v>
      </c>
      <c r="L103">
        <v>1191</v>
      </c>
      <c r="N103">
        <v>1013</v>
      </c>
      <c r="O103" t="s">
        <v>472</v>
      </c>
      <c r="P103" t="s">
        <v>472</v>
      </c>
      <c r="Q103">
        <v>1</v>
      </c>
      <c r="W103">
        <v>0</v>
      </c>
      <c r="X103">
        <v>-1417349443</v>
      </c>
      <c r="Y103">
        <f>(AT103*ROUND(1.12,7))</f>
        <v>1.8480000000000001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1.65</v>
      </c>
      <c r="AU103" t="s">
        <v>26</v>
      </c>
      <c r="AV103">
        <v>2</v>
      </c>
      <c r="AW103">
        <v>2</v>
      </c>
      <c r="AX103">
        <v>92799255</v>
      </c>
      <c r="AY103">
        <v>1</v>
      </c>
      <c r="AZ103">
        <v>0</v>
      </c>
      <c r="BA103">
        <v>75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ROUND(Y103*Source!I118,7)</f>
        <v>1666.1568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ROUND((ROUND(AT103*CZ103,2)*ROUND(1.12,7)),2)</f>
        <v>0</v>
      </c>
      <c r="DC103">
        <f>ROUND((ROUND(AT103*AG103,2)*ROUND(1.12,7)),2)</f>
        <v>0</v>
      </c>
      <c r="DD103" t="s">
        <v>6</v>
      </c>
      <c r="DE103" t="s">
        <v>6</v>
      </c>
      <c r="DF103">
        <f>ROUND(ROUND(AE103,0)*CX103,0)</f>
        <v>0</v>
      </c>
      <c r="DG103">
        <f t="shared" si="43"/>
        <v>0</v>
      </c>
      <c r="DH103">
        <f>ROUND(ROUND(AG103*AK103,0)*CX103,0)</f>
        <v>0</v>
      </c>
      <c r="DI103">
        <f t="shared" ref="DI103:DI114" si="46">ROUND(ROUND(AH103,0)*CX103,0)</f>
        <v>0</v>
      </c>
      <c r="DJ103">
        <f>DI103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ROW(Source!A118)</f>
        <v>118</v>
      </c>
      <c r="B104">
        <v>92798599</v>
      </c>
      <c r="C104">
        <v>92799240</v>
      </c>
      <c r="D104">
        <v>48205516</v>
      </c>
      <c r="E104">
        <v>1</v>
      </c>
      <c r="F104">
        <v>1</v>
      </c>
      <c r="G104">
        <v>1</v>
      </c>
      <c r="H104">
        <v>2</v>
      </c>
      <c r="I104" t="s">
        <v>475</v>
      </c>
      <c r="J104" t="s">
        <v>476</v>
      </c>
      <c r="K104" t="s">
        <v>477</v>
      </c>
      <c r="L104">
        <v>1367</v>
      </c>
      <c r="N104">
        <v>1011</v>
      </c>
      <c r="O104" t="s">
        <v>128</v>
      </c>
      <c r="P104" t="s">
        <v>128</v>
      </c>
      <c r="Q104">
        <v>1</v>
      </c>
      <c r="W104">
        <v>0</v>
      </c>
      <c r="X104">
        <v>1227913401</v>
      </c>
      <c r="Y104">
        <f>(AT104*ROUND(1.12,7))</f>
        <v>1.8480000000000001</v>
      </c>
      <c r="AA104">
        <v>0</v>
      </c>
      <c r="AB104">
        <v>1358.21</v>
      </c>
      <c r="AC104">
        <v>605.48</v>
      </c>
      <c r="AD104">
        <v>0</v>
      </c>
      <c r="AE104">
        <v>0</v>
      </c>
      <c r="AF104">
        <v>86.4</v>
      </c>
      <c r="AG104">
        <v>13.5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1.65</v>
      </c>
      <c r="AU104" t="s">
        <v>26</v>
      </c>
      <c r="AV104">
        <v>0</v>
      </c>
      <c r="AW104">
        <v>2</v>
      </c>
      <c r="AX104">
        <v>92799256</v>
      </c>
      <c r="AY104">
        <v>1</v>
      </c>
      <c r="AZ104">
        <v>0</v>
      </c>
      <c r="BA104">
        <v>76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ROUND(Y104*Source!I118*DO104,7)</f>
        <v>0</v>
      </c>
      <c r="CX104">
        <f>ROUND(Y104*Source!I118,7)</f>
        <v>1666.1568</v>
      </c>
      <c r="CY104">
        <f>AB104</f>
        <v>1358.21</v>
      </c>
      <c r="CZ104">
        <f>AF104</f>
        <v>86.4</v>
      </c>
      <c r="DA104">
        <f>AJ104</f>
        <v>15.72</v>
      </c>
      <c r="DB104">
        <f>ROUND((ROUND(AT104*CZ104,2)*ROUND(1.12,7)),2)</f>
        <v>159.66999999999999</v>
      </c>
      <c r="DC104">
        <f>ROUND((ROUND(AT104*AG104,2)*ROUND(1.12,7)),2)</f>
        <v>24.95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2262641</v>
      </c>
      <c r="DH104">
        <f>ROUND(ROUND(AG104*AK104,0)*CX104,0)</f>
        <v>1008025</v>
      </c>
      <c r="DI104">
        <f t="shared" si="46"/>
        <v>0</v>
      </c>
      <c r="DJ104">
        <f>DG104</f>
        <v>2262641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ROW(Source!A118)</f>
        <v>118</v>
      </c>
      <c r="B105">
        <v>92798599</v>
      </c>
      <c r="C105">
        <v>92799240</v>
      </c>
      <c r="D105">
        <v>48205851</v>
      </c>
      <c r="E105">
        <v>1</v>
      </c>
      <c r="F105">
        <v>1</v>
      </c>
      <c r="G105">
        <v>1</v>
      </c>
      <c r="H105">
        <v>2</v>
      </c>
      <c r="I105" t="s">
        <v>494</v>
      </c>
      <c r="J105" t="s">
        <v>495</v>
      </c>
      <c r="K105" t="s">
        <v>496</v>
      </c>
      <c r="L105">
        <v>1367</v>
      </c>
      <c r="N105">
        <v>1011</v>
      </c>
      <c r="O105" t="s">
        <v>128</v>
      </c>
      <c r="P105" t="s">
        <v>128</v>
      </c>
      <c r="Q105">
        <v>1</v>
      </c>
      <c r="W105">
        <v>0</v>
      </c>
      <c r="X105">
        <v>1242061294</v>
      </c>
      <c r="Y105">
        <f>(AT105*ROUND(1.12,7))</f>
        <v>1.7360000000000002</v>
      </c>
      <c r="AA105">
        <v>0</v>
      </c>
      <c r="AB105">
        <v>29.87</v>
      </c>
      <c r="AC105">
        <v>0</v>
      </c>
      <c r="AD105">
        <v>0</v>
      </c>
      <c r="AE105">
        <v>0</v>
      </c>
      <c r="AF105">
        <v>1.9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1.55</v>
      </c>
      <c r="AU105" t="s">
        <v>26</v>
      </c>
      <c r="AV105">
        <v>0</v>
      </c>
      <c r="AW105">
        <v>2</v>
      </c>
      <c r="AX105">
        <v>92799257</v>
      </c>
      <c r="AY105">
        <v>1</v>
      </c>
      <c r="AZ105">
        <v>0</v>
      </c>
      <c r="BA105">
        <v>77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ROUND(Y105*Source!I118*DO105,7)</f>
        <v>0</v>
      </c>
      <c r="CX105">
        <f>ROUND(Y105*Source!I118,7)</f>
        <v>1565.1776</v>
      </c>
      <c r="CY105">
        <f>AB105</f>
        <v>29.87</v>
      </c>
      <c r="CZ105">
        <f>AF105</f>
        <v>1.9</v>
      </c>
      <c r="DA105">
        <f>AJ105</f>
        <v>15.72</v>
      </c>
      <c r="DB105">
        <f>ROUND((ROUND(AT105*CZ105,2)*ROUND(1.12,7)),2)</f>
        <v>3.3</v>
      </c>
      <c r="DC105">
        <f>ROUND((ROUND(AT105*AG105,2)*ROUND(1.12,7)),2)</f>
        <v>0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46955</v>
      </c>
      <c r="DH105">
        <f>ROUND(ROUND(AG105*AK105,0)*CX105,0)</f>
        <v>0</v>
      </c>
      <c r="DI105">
        <f t="shared" si="46"/>
        <v>0</v>
      </c>
      <c r="DJ105">
        <f>DG105</f>
        <v>46955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ROW(Source!A118)</f>
        <v>118</v>
      </c>
      <c r="B106">
        <v>92798599</v>
      </c>
      <c r="C106">
        <v>92799240</v>
      </c>
      <c r="D106">
        <v>49521718</v>
      </c>
      <c r="E106">
        <v>1</v>
      </c>
      <c r="F106">
        <v>1</v>
      </c>
      <c r="G106">
        <v>1</v>
      </c>
      <c r="H106">
        <v>3</v>
      </c>
      <c r="I106" t="s">
        <v>497</v>
      </c>
      <c r="J106" t="s">
        <v>498</v>
      </c>
      <c r="K106" t="s">
        <v>499</v>
      </c>
      <c r="L106">
        <v>1348</v>
      </c>
      <c r="N106">
        <v>1009</v>
      </c>
      <c r="O106" t="s">
        <v>43</v>
      </c>
      <c r="P106" t="s">
        <v>43</v>
      </c>
      <c r="Q106">
        <v>1000</v>
      </c>
      <c r="W106">
        <v>0</v>
      </c>
      <c r="X106">
        <v>282659368</v>
      </c>
      <c r="Y106">
        <f t="shared" ref="Y106:Y114" si="47">AT106</f>
        <v>4.1999999999999997E-3</v>
      </c>
      <c r="AA106">
        <v>16824.419999999998</v>
      </c>
      <c r="AB106">
        <v>0</v>
      </c>
      <c r="AC106">
        <v>0</v>
      </c>
      <c r="AD106">
        <v>0</v>
      </c>
      <c r="AE106">
        <v>1696.01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4.1999999999999997E-3</v>
      </c>
      <c r="AU106" t="s">
        <v>6</v>
      </c>
      <c r="AV106">
        <v>0</v>
      </c>
      <c r="AW106">
        <v>2</v>
      </c>
      <c r="AX106">
        <v>92799258</v>
      </c>
      <c r="AY106">
        <v>1</v>
      </c>
      <c r="AZ106">
        <v>0</v>
      </c>
      <c r="BA106">
        <v>78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ROUND(Y106*Source!I118,7)</f>
        <v>3.7867199999999999</v>
      </c>
      <c r="CY106">
        <f t="shared" ref="CY106:CY114" si="48">AA106</f>
        <v>16824.419999999998</v>
      </c>
      <c r="CZ106">
        <f t="shared" ref="CZ106:CZ114" si="49">AE106</f>
        <v>1696.01</v>
      </c>
      <c r="DA106">
        <f t="shared" ref="DA106:DA114" si="50">AI106</f>
        <v>9.92</v>
      </c>
      <c r="DB106">
        <f t="shared" ref="DB106:DB114" si="51">ROUND(ROUND(AT106*CZ106,2),2)</f>
        <v>7.12</v>
      </c>
      <c r="DC106">
        <f t="shared" ref="DC106:DC114" si="52">ROUND(ROUND(AT106*AG106,2),2)</f>
        <v>0</v>
      </c>
      <c r="DD106" t="s">
        <v>6</v>
      </c>
      <c r="DE106" t="s">
        <v>6</v>
      </c>
      <c r="DF106">
        <f t="shared" ref="DF106:DF114" si="53">ROUND(ROUND(AE106*AI106,0)*CX106,0)</f>
        <v>63708</v>
      </c>
      <c r="DG106">
        <f t="shared" ref="DG106:DG116" si="54">ROUND(ROUND(AF106,0)*CX106,0)</f>
        <v>0</v>
      </c>
      <c r="DH106">
        <f t="shared" ref="DH106:DH115" si="55">ROUND(ROUND(AG106,0)*CX106,0)</f>
        <v>0</v>
      </c>
      <c r="DI106">
        <f t="shared" si="46"/>
        <v>0</v>
      </c>
      <c r="DJ106">
        <f t="shared" ref="DJ106:DJ114" si="56">DF106</f>
        <v>63708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ROW(Source!A118)</f>
        <v>118</v>
      </c>
      <c r="B107">
        <v>92798599</v>
      </c>
      <c r="C107">
        <v>92799240</v>
      </c>
      <c r="D107">
        <v>49543553</v>
      </c>
      <c r="E107">
        <v>1</v>
      </c>
      <c r="F107">
        <v>1</v>
      </c>
      <c r="G107">
        <v>1</v>
      </c>
      <c r="H107">
        <v>3</v>
      </c>
      <c r="I107" t="s">
        <v>72</v>
      </c>
      <c r="J107" t="s">
        <v>74</v>
      </c>
      <c r="K107" t="s">
        <v>112</v>
      </c>
      <c r="L107">
        <v>1348</v>
      </c>
      <c r="N107">
        <v>1009</v>
      </c>
      <c r="O107" t="s">
        <v>43</v>
      </c>
      <c r="P107" t="s">
        <v>43</v>
      </c>
      <c r="Q107">
        <v>1000</v>
      </c>
      <c r="W107">
        <v>0</v>
      </c>
      <c r="X107">
        <v>1918665227</v>
      </c>
      <c r="Y107">
        <f t="shared" si="47"/>
        <v>9.5100000000000002E-4</v>
      </c>
      <c r="AA107">
        <v>54447.8</v>
      </c>
      <c r="AB107">
        <v>0</v>
      </c>
      <c r="AC107">
        <v>0</v>
      </c>
      <c r="AD107">
        <v>0</v>
      </c>
      <c r="AE107">
        <v>5488.69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9.5100000000000002E-4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ROUND(Y107*Source!I118,7)</f>
        <v>0.85742160000000001</v>
      </c>
      <c r="CY107">
        <f t="shared" si="48"/>
        <v>54447.8</v>
      </c>
      <c r="CZ107">
        <f t="shared" si="49"/>
        <v>5488.69</v>
      </c>
      <c r="DA107">
        <f t="shared" si="50"/>
        <v>9.92</v>
      </c>
      <c r="DB107">
        <f t="shared" si="51"/>
        <v>5.22</v>
      </c>
      <c r="DC107">
        <f t="shared" si="52"/>
        <v>0</v>
      </c>
      <c r="DD107" t="s">
        <v>6</v>
      </c>
      <c r="DE107" t="s">
        <v>6</v>
      </c>
      <c r="DF107">
        <f t="shared" si="53"/>
        <v>46685</v>
      </c>
      <c r="DG107">
        <f t="shared" si="54"/>
        <v>0</v>
      </c>
      <c r="DH107">
        <f t="shared" si="55"/>
        <v>0</v>
      </c>
      <c r="DI107">
        <f t="shared" si="46"/>
        <v>0</v>
      </c>
      <c r="DJ107">
        <f t="shared" si="56"/>
        <v>46685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ROW(Source!A118)</f>
        <v>118</v>
      </c>
      <c r="B108">
        <v>92798599</v>
      </c>
      <c r="C108">
        <v>92799240</v>
      </c>
      <c r="D108">
        <v>48081722</v>
      </c>
      <c r="E108">
        <v>1</v>
      </c>
      <c r="F108">
        <v>1</v>
      </c>
      <c r="G108">
        <v>1</v>
      </c>
      <c r="H108">
        <v>3</v>
      </c>
      <c r="I108" t="s">
        <v>99</v>
      </c>
      <c r="J108" t="s">
        <v>102</v>
      </c>
      <c r="K108" t="s">
        <v>100</v>
      </c>
      <c r="L108">
        <v>1425</v>
      </c>
      <c r="N108">
        <v>1013</v>
      </c>
      <c r="O108" t="s">
        <v>101</v>
      </c>
      <c r="P108" t="s">
        <v>101</v>
      </c>
      <c r="Q108">
        <v>1</v>
      </c>
      <c r="W108">
        <v>0</v>
      </c>
      <c r="X108">
        <v>-692906678</v>
      </c>
      <c r="Y108">
        <f t="shared" si="47"/>
        <v>0.23</v>
      </c>
      <c r="AA108">
        <v>624.96</v>
      </c>
      <c r="AB108">
        <v>0</v>
      </c>
      <c r="AC108">
        <v>0</v>
      </c>
      <c r="AD108">
        <v>0</v>
      </c>
      <c r="AE108">
        <v>63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0.23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ROUND(Y108*Source!I118,7)</f>
        <v>207.36799999999999</v>
      </c>
      <c r="CY108">
        <f t="shared" si="48"/>
        <v>624.96</v>
      </c>
      <c r="CZ108">
        <f t="shared" si="49"/>
        <v>63</v>
      </c>
      <c r="DA108">
        <f t="shared" si="50"/>
        <v>9.92</v>
      </c>
      <c r="DB108">
        <f t="shared" si="51"/>
        <v>14.49</v>
      </c>
      <c r="DC108">
        <f t="shared" si="52"/>
        <v>0</v>
      </c>
      <c r="DD108" t="s">
        <v>6</v>
      </c>
      <c r="DE108" t="s">
        <v>6</v>
      </c>
      <c r="DF108">
        <f t="shared" si="53"/>
        <v>129605</v>
      </c>
      <c r="DG108">
        <f t="shared" si="54"/>
        <v>0</v>
      </c>
      <c r="DH108">
        <f t="shared" si="55"/>
        <v>0</v>
      </c>
      <c r="DI108">
        <f t="shared" si="46"/>
        <v>0</v>
      </c>
      <c r="DJ108">
        <f t="shared" si="56"/>
        <v>129605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ROW(Source!A118)</f>
        <v>118</v>
      </c>
      <c r="B109">
        <v>92798599</v>
      </c>
      <c r="C109">
        <v>92799240</v>
      </c>
      <c r="D109">
        <v>48081743</v>
      </c>
      <c r="E109">
        <v>1</v>
      </c>
      <c r="F109">
        <v>1</v>
      </c>
      <c r="G109">
        <v>1</v>
      </c>
      <c r="H109">
        <v>3</v>
      </c>
      <c r="I109" t="s">
        <v>104</v>
      </c>
      <c r="J109" t="s">
        <v>106</v>
      </c>
      <c r="K109" t="s">
        <v>105</v>
      </c>
      <c r="L109">
        <v>1425</v>
      </c>
      <c r="N109">
        <v>1013</v>
      </c>
      <c r="O109" t="s">
        <v>101</v>
      </c>
      <c r="P109" t="s">
        <v>101</v>
      </c>
      <c r="Q109">
        <v>1</v>
      </c>
      <c r="W109">
        <v>0</v>
      </c>
      <c r="X109">
        <v>-985967048</v>
      </c>
      <c r="Y109">
        <f t="shared" si="47"/>
        <v>0.12</v>
      </c>
      <c r="AA109">
        <v>143.84</v>
      </c>
      <c r="AB109">
        <v>0</v>
      </c>
      <c r="AC109">
        <v>0</v>
      </c>
      <c r="AD109">
        <v>0</v>
      </c>
      <c r="AE109">
        <v>14.5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6</v>
      </c>
      <c r="AT109">
        <v>0.12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ROUND(Y109*Source!I118,7)</f>
        <v>108.19199999999999</v>
      </c>
      <c r="CY109">
        <f t="shared" si="48"/>
        <v>143.84</v>
      </c>
      <c r="CZ109">
        <f t="shared" si="49"/>
        <v>14.5</v>
      </c>
      <c r="DA109">
        <f t="shared" si="50"/>
        <v>9.92</v>
      </c>
      <c r="DB109">
        <f t="shared" si="51"/>
        <v>1.74</v>
      </c>
      <c r="DC109">
        <f t="shared" si="52"/>
        <v>0</v>
      </c>
      <c r="DD109" t="s">
        <v>6</v>
      </c>
      <c r="DE109" t="s">
        <v>6</v>
      </c>
      <c r="DF109">
        <f t="shared" si="53"/>
        <v>15580</v>
      </c>
      <c r="DG109">
        <f t="shared" si="54"/>
        <v>0</v>
      </c>
      <c r="DH109">
        <f t="shared" si="55"/>
        <v>0</v>
      </c>
      <c r="DI109">
        <f t="shared" si="46"/>
        <v>0</v>
      </c>
      <c r="DJ109">
        <f t="shared" si="56"/>
        <v>15580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ROW(Source!A118)</f>
        <v>118</v>
      </c>
      <c r="B110">
        <v>92798599</v>
      </c>
      <c r="C110">
        <v>92799240</v>
      </c>
      <c r="D110">
        <v>48081744</v>
      </c>
      <c r="E110">
        <v>1</v>
      </c>
      <c r="F110">
        <v>1</v>
      </c>
      <c r="G110">
        <v>1</v>
      </c>
      <c r="H110">
        <v>3</v>
      </c>
      <c r="I110" t="s">
        <v>108</v>
      </c>
      <c r="J110" t="s">
        <v>110</v>
      </c>
      <c r="K110" t="s">
        <v>109</v>
      </c>
      <c r="L110">
        <v>1425</v>
      </c>
      <c r="N110">
        <v>1013</v>
      </c>
      <c r="O110" t="s">
        <v>101</v>
      </c>
      <c r="P110" t="s">
        <v>101</v>
      </c>
      <c r="Q110">
        <v>1</v>
      </c>
      <c r="W110">
        <v>0</v>
      </c>
      <c r="X110">
        <v>-379867011</v>
      </c>
      <c r="Y110">
        <f t="shared" si="47"/>
        <v>0.12</v>
      </c>
      <c r="AA110">
        <v>152.87</v>
      </c>
      <c r="AB110">
        <v>0</v>
      </c>
      <c r="AC110">
        <v>0</v>
      </c>
      <c r="AD110">
        <v>0</v>
      </c>
      <c r="AE110">
        <v>15.41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0.12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ROUND(Y110*Source!I118,7)</f>
        <v>108.19199999999999</v>
      </c>
      <c r="CY110">
        <f t="shared" si="48"/>
        <v>152.87</v>
      </c>
      <c r="CZ110">
        <f t="shared" si="49"/>
        <v>15.41</v>
      </c>
      <c r="DA110">
        <f t="shared" si="50"/>
        <v>9.92</v>
      </c>
      <c r="DB110">
        <f t="shared" si="51"/>
        <v>1.85</v>
      </c>
      <c r="DC110">
        <f t="shared" si="52"/>
        <v>0</v>
      </c>
      <c r="DD110" t="s">
        <v>6</v>
      </c>
      <c r="DE110" t="s">
        <v>6</v>
      </c>
      <c r="DF110">
        <f t="shared" si="53"/>
        <v>16553</v>
      </c>
      <c r="DG110">
        <f t="shared" si="54"/>
        <v>0</v>
      </c>
      <c r="DH110">
        <f t="shared" si="55"/>
        <v>0</v>
      </c>
      <c r="DI110">
        <f t="shared" si="46"/>
        <v>0</v>
      </c>
      <c r="DJ110">
        <f t="shared" si="56"/>
        <v>16553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ROW(Source!A118)</f>
        <v>118</v>
      </c>
      <c r="B111">
        <v>92798599</v>
      </c>
      <c r="C111">
        <v>92799240</v>
      </c>
      <c r="D111">
        <v>48081746</v>
      </c>
      <c r="E111">
        <v>1</v>
      </c>
      <c r="F111">
        <v>1</v>
      </c>
      <c r="G111">
        <v>1</v>
      </c>
      <c r="H111">
        <v>3</v>
      </c>
      <c r="I111" t="s">
        <v>94</v>
      </c>
      <c r="J111" t="s">
        <v>97</v>
      </c>
      <c r="K111" t="s">
        <v>95</v>
      </c>
      <c r="L111">
        <v>1301</v>
      </c>
      <c r="N111">
        <v>1003</v>
      </c>
      <c r="O111" t="s">
        <v>96</v>
      </c>
      <c r="P111" t="s">
        <v>96</v>
      </c>
      <c r="Q111">
        <v>1</v>
      </c>
      <c r="W111">
        <v>0</v>
      </c>
      <c r="X111">
        <v>-279665298</v>
      </c>
      <c r="Y111">
        <f t="shared" si="47"/>
        <v>5.3879999999999999</v>
      </c>
      <c r="AA111">
        <v>13.39</v>
      </c>
      <c r="AB111">
        <v>0</v>
      </c>
      <c r="AC111">
        <v>0</v>
      </c>
      <c r="AD111">
        <v>0</v>
      </c>
      <c r="AE111">
        <v>1.35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5.3879999999999999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ROUND(Y111*Source!I118,7)</f>
        <v>4857.8208000000004</v>
      </c>
      <c r="CY111">
        <f t="shared" si="48"/>
        <v>13.39</v>
      </c>
      <c r="CZ111">
        <f t="shared" si="49"/>
        <v>1.35</v>
      </c>
      <c r="DA111">
        <f t="shared" si="50"/>
        <v>9.92</v>
      </c>
      <c r="DB111">
        <f t="shared" si="51"/>
        <v>7.27</v>
      </c>
      <c r="DC111">
        <f t="shared" si="52"/>
        <v>0</v>
      </c>
      <c r="DD111" t="s">
        <v>6</v>
      </c>
      <c r="DE111" t="s">
        <v>6</v>
      </c>
      <c r="DF111">
        <f t="shared" si="53"/>
        <v>63152</v>
      </c>
      <c r="DG111">
        <f t="shared" si="54"/>
        <v>0</v>
      </c>
      <c r="DH111">
        <f t="shared" si="55"/>
        <v>0</v>
      </c>
      <c r="DI111">
        <f t="shared" si="46"/>
        <v>0</v>
      </c>
      <c r="DJ111">
        <f t="shared" si="56"/>
        <v>63152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ROW(Source!A118)</f>
        <v>118</v>
      </c>
      <c r="B112">
        <v>92798599</v>
      </c>
      <c r="C112">
        <v>92799240</v>
      </c>
      <c r="D112">
        <v>0</v>
      </c>
      <c r="E112">
        <v>1</v>
      </c>
      <c r="F112">
        <v>1</v>
      </c>
      <c r="G112">
        <v>1</v>
      </c>
      <c r="H112">
        <v>3</v>
      </c>
      <c r="I112" t="s">
        <v>80</v>
      </c>
      <c r="J112" t="s">
        <v>83</v>
      </c>
      <c r="K112" t="s">
        <v>241</v>
      </c>
      <c r="L112">
        <v>1035</v>
      </c>
      <c r="N112">
        <v>1013</v>
      </c>
      <c r="O112" t="s">
        <v>82</v>
      </c>
      <c r="P112" t="s">
        <v>82</v>
      </c>
      <c r="Q112">
        <v>1</v>
      </c>
      <c r="W112">
        <v>0</v>
      </c>
      <c r="X112">
        <v>823748346</v>
      </c>
      <c r="Y112">
        <f t="shared" si="47"/>
        <v>1.6987910382</v>
      </c>
      <c r="AA112">
        <v>445.29</v>
      </c>
      <c r="AB112">
        <v>0</v>
      </c>
      <c r="AC112">
        <v>0</v>
      </c>
      <c r="AD112">
        <v>0</v>
      </c>
      <c r="AE112">
        <v>472.36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1.6987910382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ROUND(Y112*Source!I118,7)</f>
        <v>1531.63</v>
      </c>
      <c r="CY112">
        <f t="shared" si="48"/>
        <v>445.29</v>
      </c>
      <c r="CZ112">
        <f t="shared" si="49"/>
        <v>472.36</v>
      </c>
      <c r="DA112">
        <f t="shared" si="50"/>
        <v>9.92</v>
      </c>
      <c r="DB112">
        <f t="shared" si="51"/>
        <v>802.44</v>
      </c>
      <c r="DC112">
        <f t="shared" si="52"/>
        <v>0</v>
      </c>
      <c r="DD112" t="s">
        <v>6</v>
      </c>
      <c r="DE112" t="s">
        <v>6</v>
      </c>
      <c r="DF112">
        <f t="shared" si="53"/>
        <v>7177218</v>
      </c>
      <c r="DG112">
        <f t="shared" si="54"/>
        <v>0</v>
      </c>
      <c r="DH112">
        <f t="shared" si="55"/>
        <v>0</v>
      </c>
      <c r="DI112">
        <f t="shared" si="46"/>
        <v>0</v>
      </c>
      <c r="DJ112">
        <f t="shared" si="56"/>
        <v>7177218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ROW(Source!A118)</f>
        <v>118</v>
      </c>
      <c r="B113">
        <v>92798599</v>
      </c>
      <c r="C113">
        <v>92799240</v>
      </c>
      <c r="D113">
        <v>0</v>
      </c>
      <c r="E113">
        <v>1</v>
      </c>
      <c r="F113">
        <v>1</v>
      </c>
      <c r="G113">
        <v>1</v>
      </c>
      <c r="H113">
        <v>3</v>
      </c>
      <c r="I113" t="s">
        <v>80</v>
      </c>
      <c r="J113" t="s">
        <v>83</v>
      </c>
      <c r="K113" t="s">
        <v>243</v>
      </c>
      <c r="L113">
        <v>1035</v>
      </c>
      <c r="N113">
        <v>1013</v>
      </c>
      <c r="O113" t="s">
        <v>82</v>
      </c>
      <c r="P113" t="s">
        <v>82</v>
      </c>
      <c r="Q113">
        <v>1</v>
      </c>
      <c r="W113">
        <v>0</v>
      </c>
      <c r="X113">
        <v>-1584998956</v>
      </c>
      <c r="Y113">
        <f t="shared" si="47"/>
        <v>1.6987910382</v>
      </c>
      <c r="AA113">
        <v>402.62</v>
      </c>
      <c r="AB113">
        <v>0</v>
      </c>
      <c r="AC113">
        <v>0</v>
      </c>
      <c r="AD113">
        <v>0</v>
      </c>
      <c r="AE113">
        <v>427.09000000000003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1.6987910382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ROUND(Y113*Source!I118,7)</f>
        <v>1531.63</v>
      </c>
      <c r="CY113">
        <f t="shared" si="48"/>
        <v>402.62</v>
      </c>
      <c r="CZ113">
        <f t="shared" si="49"/>
        <v>427.09000000000003</v>
      </c>
      <c r="DA113">
        <f t="shared" si="50"/>
        <v>9.92</v>
      </c>
      <c r="DB113">
        <f t="shared" si="51"/>
        <v>725.54</v>
      </c>
      <c r="DC113">
        <f t="shared" si="52"/>
        <v>0</v>
      </c>
      <c r="DD113" t="s">
        <v>6</v>
      </c>
      <c r="DE113" t="s">
        <v>6</v>
      </c>
      <c r="DF113">
        <f t="shared" si="53"/>
        <v>6489516</v>
      </c>
      <c r="DG113">
        <f t="shared" si="54"/>
        <v>0</v>
      </c>
      <c r="DH113">
        <f t="shared" si="55"/>
        <v>0</v>
      </c>
      <c r="DI113">
        <f t="shared" si="46"/>
        <v>0</v>
      </c>
      <c r="DJ113">
        <f t="shared" si="56"/>
        <v>6489516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ROW(Source!A118)</f>
        <v>118</v>
      </c>
      <c r="B114">
        <v>92798599</v>
      </c>
      <c r="C114">
        <v>92799240</v>
      </c>
      <c r="D114">
        <v>0</v>
      </c>
      <c r="E114">
        <v>1</v>
      </c>
      <c r="F114">
        <v>1</v>
      </c>
      <c r="G114">
        <v>1</v>
      </c>
      <c r="H114">
        <v>3</v>
      </c>
      <c r="I114" t="s">
        <v>89</v>
      </c>
      <c r="J114" t="s">
        <v>6</v>
      </c>
      <c r="K114" t="s">
        <v>229</v>
      </c>
      <c r="L114">
        <v>1339</v>
      </c>
      <c r="N114">
        <v>1007</v>
      </c>
      <c r="O114" t="s">
        <v>38</v>
      </c>
      <c r="P114" t="s">
        <v>38</v>
      </c>
      <c r="Q114">
        <v>1</v>
      </c>
      <c r="W114">
        <v>0</v>
      </c>
      <c r="X114">
        <v>-853539019</v>
      </c>
      <c r="Y114">
        <f t="shared" si="47"/>
        <v>1.8552462289</v>
      </c>
      <c r="AA114">
        <v>6065.57</v>
      </c>
      <c r="AB114">
        <v>0</v>
      </c>
      <c r="AC114">
        <v>0</v>
      </c>
      <c r="AD114">
        <v>0</v>
      </c>
      <c r="AE114">
        <v>6186.88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1.8552462289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ROUND(Y114*Source!I118,7)</f>
        <v>1672.69</v>
      </c>
      <c r="CY114">
        <f t="shared" si="48"/>
        <v>6065.57</v>
      </c>
      <c r="CZ114">
        <f t="shared" si="49"/>
        <v>6186.88</v>
      </c>
      <c r="DA114">
        <f t="shared" si="50"/>
        <v>9.92</v>
      </c>
      <c r="DB114">
        <f t="shared" si="51"/>
        <v>11478.19</v>
      </c>
      <c r="DC114">
        <f t="shared" si="52"/>
        <v>0</v>
      </c>
      <c r="DD114" t="s">
        <v>6</v>
      </c>
      <c r="DE114" t="s">
        <v>6</v>
      </c>
      <c r="DF114">
        <f t="shared" si="53"/>
        <v>102659676</v>
      </c>
      <c r="DG114">
        <f t="shared" si="54"/>
        <v>0</v>
      </c>
      <c r="DH114">
        <f t="shared" si="55"/>
        <v>0</v>
      </c>
      <c r="DI114">
        <f t="shared" si="46"/>
        <v>0</v>
      </c>
      <c r="DJ114">
        <f t="shared" si="56"/>
        <v>102659676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ROW(Source!A163)</f>
        <v>163</v>
      </c>
      <c r="B115">
        <v>92798599</v>
      </c>
      <c r="C115">
        <v>92799270</v>
      </c>
      <c r="D115">
        <v>48043803</v>
      </c>
      <c r="E115">
        <v>68</v>
      </c>
      <c r="F115">
        <v>1</v>
      </c>
      <c r="G115">
        <v>1</v>
      </c>
      <c r="H115">
        <v>1</v>
      </c>
      <c r="I115" t="s">
        <v>470</v>
      </c>
      <c r="J115" t="s">
        <v>6</v>
      </c>
      <c r="K115" t="s">
        <v>471</v>
      </c>
      <c r="L115">
        <v>1191</v>
      </c>
      <c r="N115">
        <v>1013</v>
      </c>
      <c r="O115" t="s">
        <v>472</v>
      </c>
      <c r="P115" t="s">
        <v>472</v>
      </c>
      <c r="Q115">
        <v>1</v>
      </c>
      <c r="W115">
        <v>0</v>
      </c>
      <c r="X115">
        <v>2031828327</v>
      </c>
      <c r="Y115">
        <f>(AT115*ROUND(1.05,7))</f>
        <v>6.8250000000000002</v>
      </c>
      <c r="AA115">
        <v>0</v>
      </c>
      <c r="AB115">
        <v>0</v>
      </c>
      <c r="AC115">
        <v>0</v>
      </c>
      <c r="AD115">
        <v>349.83</v>
      </c>
      <c r="AE115">
        <v>0</v>
      </c>
      <c r="AF115">
        <v>0</v>
      </c>
      <c r="AG115">
        <v>0</v>
      </c>
      <c r="AH115">
        <v>7.8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6.5</v>
      </c>
      <c r="AU115" t="s">
        <v>27</v>
      </c>
      <c r="AV115">
        <v>1</v>
      </c>
      <c r="AW115">
        <v>2</v>
      </c>
      <c r="AX115">
        <v>92799282</v>
      </c>
      <c r="AY115">
        <v>1</v>
      </c>
      <c r="AZ115">
        <v>0</v>
      </c>
      <c r="BA115">
        <v>81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ROUND(AT115*Source!I163*AH115*AL115,0)</f>
        <v>5093252</v>
      </c>
      <c r="CV115">
        <f>ROUND(Y115*Source!I163,7)</f>
        <v>15287.181</v>
      </c>
      <c r="CW115">
        <v>0</v>
      </c>
      <c r="CX115">
        <f>ROUND(Y115*Source!I163,7)</f>
        <v>15287.181</v>
      </c>
      <c r="CY115">
        <f>AD115</f>
        <v>349.83</v>
      </c>
      <c r="CZ115">
        <f>AH115</f>
        <v>7.8</v>
      </c>
      <c r="DA115">
        <f>AL115</f>
        <v>44.85</v>
      </c>
      <c r="DB115">
        <f>ROUND((ROUND(AT115*CZ115,2)*ROUND(1.05,7)),2)</f>
        <v>53.24</v>
      </c>
      <c r="DC115">
        <f>ROUND((ROUND(AT115*AG115,2)*ROUND(1.05,7)),2)</f>
        <v>0</v>
      </c>
      <c r="DD115" t="s">
        <v>6</v>
      </c>
      <c r="DE115" t="s">
        <v>6</v>
      </c>
      <c r="DF115">
        <f t="shared" ref="DF115:DF120" si="57">ROUND(ROUND(AE115,0)*CX115,0)</f>
        <v>0</v>
      </c>
      <c r="DG115">
        <f t="shared" si="54"/>
        <v>0</v>
      </c>
      <c r="DH115">
        <f t="shared" si="55"/>
        <v>0</v>
      </c>
      <c r="DI115">
        <f>ROUND(ROUND(AH115*AL115,0)*CX115,0)</f>
        <v>5350513</v>
      </c>
      <c r="DJ115">
        <f>DI115</f>
        <v>5350513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ROW(Source!A163)</f>
        <v>163</v>
      </c>
      <c r="B116">
        <v>92798599</v>
      </c>
      <c r="C116">
        <v>92799270</v>
      </c>
      <c r="D116">
        <v>48044033</v>
      </c>
      <c r="E116">
        <v>68</v>
      </c>
      <c r="F116">
        <v>1</v>
      </c>
      <c r="G116">
        <v>1</v>
      </c>
      <c r="H116">
        <v>1</v>
      </c>
      <c r="I116" t="s">
        <v>473</v>
      </c>
      <c r="J116" t="s">
        <v>6</v>
      </c>
      <c r="K116" t="s">
        <v>474</v>
      </c>
      <c r="L116">
        <v>1191</v>
      </c>
      <c r="N116">
        <v>1013</v>
      </c>
      <c r="O116" t="s">
        <v>472</v>
      </c>
      <c r="P116" t="s">
        <v>472</v>
      </c>
      <c r="Q116">
        <v>1</v>
      </c>
      <c r="W116">
        <v>0</v>
      </c>
      <c r="X116">
        <v>-1417349443</v>
      </c>
      <c r="Y116">
        <f>(AT116*ROUND(1.12,7))</f>
        <v>2.7440000000000007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2.4500000000000002</v>
      </c>
      <c r="AU116" t="s">
        <v>26</v>
      </c>
      <c r="AV116">
        <v>2</v>
      </c>
      <c r="AW116">
        <v>2</v>
      </c>
      <c r="AX116">
        <v>92799283</v>
      </c>
      <c r="AY116">
        <v>1</v>
      </c>
      <c r="AZ116">
        <v>0</v>
      </c>
      <c r="BA116">
        <v>82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ROUND(Y116*Source!I163,7)</f>
        <v>6146.2307199999996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ROUND((ROUND(AT116*CZ116,2)*ROUND(1.12,7)),2)</f>
        <v>0</v>
      </c>
      <c r="DC116">
        <f>ROUND((ROUND(AT116*AG116,2)*ROUND(1.12,7)),2)</f>
        <v>0</v>
      </c>
      <c r="DD116" t="s">
        <v>6</v>
      </c>
      <c r="DE116" t="s">
        <v>6</v>
      </c>
      <c r="DF116">
        <f t="shared" si="57"/>
        <v>0</v>
      </c>
      <c r="DG116">
        <f t="shared" si="54"/>
        <v>0</v>
      </c>
      <c r="DH116">
        <f>ROUND(ROUND(AG116*AK116,0)*CX116,0)</f>
        <v>0</v>
      </c>
      <c r="DI116">
        <f t="shared" ref="DI116:DI125" si="58">ROUND(ROUND(AH116,0)*CX116,0)</f>
        <v>0</v>
      </c>
      <c r="DJ116">
        <f>DI116</f>
        <v>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ROW(Source!A163)</f>
        <v>163</v>
      </c>
      <c r="B117">
        <v>92798599</v>
      </c>
      <c r="C117">
        <v>92799270</v>
      </c>
      <c r="D117">
        <v>48205516</v>
      </c>
      <c r="E117">
        <v>1</v>
      </c>
      <c r="F117">
        <v>1</v>
      </c>
      <c r="G117">
        <v>1</v>
      </c>
      <c r="H117">
        <v>2</v>
      </c>
      <c r="I117" t="s">
        <v>475</v>
      </c>
      <c r="J117" t="s">
        <v>476</v>
      </c>
      <c r="K117" t="s">
        <v>477</v>
      </c>
      <c r="L117">
        <v>1367</v>
      </c>
      <c r="N117">
        <v>1011</v>
      </c>
      <c r="O117" t="s">
        <v>128</v>
      </c>
      <c r="P117" t="s">
        <v>128</v>
      </c>
      <c r="Q117">
        <v>1</v>
      </c>
      <c r="W117">
        <v>0</v>
      </c>
      <c r="X117">
        <v>1227913401</v>
      </c>
      <c r="Y117">
        <f>(AT117*ROUND(1.12,7))</f>
        <v>1.3440000000000001</v>
      </c>
      <c r="AA117">
        <v>0</v>
      </c>
      <c r="AB117">
        <v>1358.21</v>
      </c>
      <c r="AC117">
        <v>605.48</v>
      </c>
      <c r="AD117">
        <v>0</v>
      </c>
      <c r="AE117">
        <v>0</v>
      </c>
      <c r="AF117">
        <v>86.4</v>
      </c>
      <c r="AG117">
        <v>13.5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1.2</v>
      </c>
      <c r="AU117" t="s">
        <v>26</v>
      </c>
      <c r="AV117">
        <v>0</v>
      </c>
      <c r="AW117">
        <v>2</v>
      </c>
      <c r="AX117">
        <v>92799284</v>
      </c>
      <c r="AY117">
        <v>1</v>
      </c>
      <c r="AZ117">
        <v>0</v>
      </c>
      <c r="BA117">
        <v>83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ROUND(Y117*Source!I163*DO117,7)</f>
        <v>0</v>
      </c>
      <c r="CX117">
        <f>ROUND(Y117*Source!I163,7)</f>
        <v>3010.3987200000001</v>
      </c>
      <c r="CY117">
        <f>AB117</f>
        <v>1358.21</v>
      </c>
      <c r="CZ117">
        <f>AF117</f>
        <v>86.4</v>
      </c>
      <c r="DA117">
        <f>AJ117</f>
        <v>15.72</v>
      </c>
      <c r="DB117">
        <f>ROUND((ROUND(AT117*CZ117,2)*ROUND(1.12,7)),2)</f>
        <v>116.12</v>
      </c>
      <c r="DC117">
        <f>ROUND((ROUND(AT117*AG117,2)*ROUND(1.12,7)),2)</f>
        <v>18.14</v>
      </c>
      <c r="DD117" t="s">
        <v>6</v>
      </c>
      <c r="DE117" t="s">
        <v>6</v>
      </c>
      <c r="DF117">
        <f t="shared" si="57"/>
        <v>0</v>
      </c>
      <c r="DG117">
        <f>ROUND(ROUND(AF117*AJ117,0)*CX117,0)</f>
        <v>4088121</v>
      </c>
      <c r="DH117">
        <f>ROUND(ROUND(AG117*AK117,0)*CX117,0)</f>
        <v>1821291</v>
      </c>
      <c r="DI117">
        <f t="shared" si="58"/>
        <v>0</v>
      </c>
      <c r="DJ117">
        <f>DG117</f>
        <v>4088121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ROW(Source!A163)</f>
        <v>163</v>
      </c>
      <c r="B118">
        <v>92798599</v>
      </c>
      <c r="C118">
        <v>92799270</v>
      </c>
      <c r="D118">
        <v>48205574</v>
      </c>
      <c r="E118">
        <v>1</v>
      </c>
      <c r="F118">
        <v>1</v>
      </c>
      <c r="G118">
        <v>1</v>
      </c>
      <c r="H118">
        <v>2</v>
      </c>
      <c r="I118" t="s">
        <v>478</v>
      </c>
      <c r="J118" t="s">
        <v>479</v>
      </c>
      <c r="K118" t="s">
        <v>480</v>
      </c>
      <c r="L118">
        <v>1367</v>
      </c>
      <c r="N118">
        <v>1011</v>
      </c>
      <c r="O118" t="s">
        <v>128</v>
      </c>
      <c r="P118" t="s">
        <v>128</v>
      </c>
      <c r="Q118">
        <v>1</v>
      </c>
      <c r="W118">
        <v>0</v>
      </c>
      <c r="X118">
        <v>-296520070</v>
      </c>
      <c r="Y118">
        <f>(AT118*ROUND(1.12,7))</f>
        <v>0.24640000000000004</v>
      </c>
      <c r="AA118">
        <v>0</v>
      </c>
      <c r="AB118">
        <v>1814.09</v>
      </c>
      <c r="AC118">
        <v>605.48</v>
      </c>
      <c r="AD118">
        <v>0</v>
      </c>
      <c r="AE118">
        <v>0</v>
      </c>
      <c r="AF118">
        <v>115.4</v>
      </c>
      <c r="AG118">
        <v>13.5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0.22</v>
      </c>
      <c r="AU118" t="s">
        <v>26</v>
      </c>
      <c r="AV118">
        <v>0</v>
      </c>
      <c r="AW118">
        <v>2</v>
      </c>
      <c r="AX118">
        <v>92799285</v>
      </c>
      <c r="AY118">
        <v>1</v>
      </c>
      <c r="AZ118">
        <v>0</v>
      </c>
      <c r="BA118">
        <v>84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ROUND(Y118*Source!I163*DO118,7)</f>
        <v>0</v>
      </c>
      <c r="CX118">
        <f>ROUND(Y118*Source!I163,7)</f>
        <v>551.906432</v>
      </c>
      <c r="CY118">
        <f>AB118</f>
        <v>1814.09</v>
      </c>
      <c r="CZ118">
        <f>AF118</f>
        <v>115.4</v>
      </c>
      <c r="DA118">
        <f>AJ118</f>
        <v>15.72</v>
      </c>
      <c r="DB118">
        <f>ROUND((ROUND(AT118*CZ118,2)*ROUND(1.12,7)),2)</f>
        <v>28.44</v>
      </c>
      <c r="DC118">
        <f>ROUND((ROUND(AT118*AG118,2)*ROUND(1.12,7)),2)</f>
        <v>3.33</v>
      </c>
      <c r="DD118" t="s">
        <v>6</v>
      </c>
      <c r="DE118" t="s">
        <v>6</v>
      </c>
      <c r="DF118">
        <f t="shared" si="57"/>
        <v>0</v>
      </c>
      <c r="DG118">
        <f>ROUND(ROUND(AF118*AJ118,0)*CX118,0)</f>
        <v>1001158</v>
      </c>
      <c r="DH118">
        <f>ROUND(ROUND(AG118*AK118,0)*CX118,0)</f>
        <v>333903</v>
      </c>
      <c r="DI118">
        <f t="shared" si="58"/>
        <v>0</v>
      </c>
      <c r="DJ118">
        <f>DG118</f>
        <v>1001158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ROW(Source!A163)</f>
        <v>163</v>
      </c>
      <c r="B119">
        <v>92798599</v>
      </c>
      <c r="C119">
        <v>92799270</v>
      </c>
      <c r="D119">
        <v>48205771</v>
      </c>
      <c r="E119">
        <v>1</v>
      </c>
      <c r="F119">
        <v>1</v>
      </c>
      <c r="G119">
        <v>1</v>
      </c>
      <c r="H119">
        <v>2</v>
      </c>
      <c r="I119" t="s">
        <v>481</v>
      </c>
      <c r="J119" t="s">
        <v>482</v>
      </c>
      <c r="K119" t="s">
        <v>483</v>
      </c>
      <c r="L119">
        <v>1367</v>
      </c>
      <c r="N119">
        <v>1011</v>
      </c>
      <c r="O119" t="s">
        <v>128</v>
      </c>
      <c r="P119" t="s">
        <v>128</v>
      </c>
      <c r="Q119">
        <v>1</v>
      </c>
      <c r="W119">
        <v>0</v>
      </c>
      <c r="X119">
        <v>386001913</v>
      </c>
      <c r="Y119">
        <f>(AT119*ROUND(1.12,7))</f>
        <v>0.78400000000000003</v>
      </c>
      <c r="AA119">
        <v>0</v>
      </c>
      <c r="AB119">
        <v>814.3</v>
      </c>
      <c r="AC119">
        <v>605.48</v>
      </c>
      <c r="AD119">
        <v>0</v>
      </c>
      <c r="AE119">
        <v>0</v>
      </c>
      <c r="AF119">
        <v>51.8</v>
      </c>
      <c r="AG119">
        <v>13.5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0.7</v>
      </c>
      <c r="AU119" t="s">
        <v>26</v>
      </c>
      <c r="AV119">
        <v>0</v>
      </c>
      <c r="AW119">
        <v>2</v>
      </c>
      <c r="AX119">
        <v>92799286</v>
      </c>
      <c r="AY119">
        <v>1</v>
      </c>
      <c r="AZ119">
        <v>0</v>
      </c>
      <c r="BA119">
        <v>85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ROUND(Y119*Source!I163*DO119,7)</f>
        <v>0</v>
      </c>
      <c r="CX119">
        <f>ROUND(Y119*Source!I163,7)</f>
        <v>1756.06592</v>
      </c>
      <c r="CY119">
        <f>AB119</f>
        <v>814.3</v>
      </c>
      <c r="CZ119">
        <f>AF119</f>
        <v>51.8</v>
      </c>
      <c r="DA119">
        <f>AJ119</f>
        <v>15.72</v>
      </c>
      <c r="DB119">
        <f>ROUND((ROUND(AT119*CZ119,2)*ROUND(1.12,7)),2)</f>
        <v>40.61</v>
      </c>
      <c r="DC119">
        <f>ROUND((ROUND(AT119*AG119,2)*ROUND(1.12,7)),2)</f>
        <v>10.58</v>
      </c>
      <c r="DD119" t="s">
        <v>6</v>
      </c>
      <c r="DE119" t="s">
        <v>6</v>
      </c>
      <c r="DF119">
        <f t="shared" si="57"/>
        <v>0</v>
      </c>
      <c r="DG119">
        <f>ROUND(ROUND(AF119*AJ119,0)*CX119,0)</f>
        <v>1429438</v>
      </c>
      <c r="DH119">
        <f>ROUND(ROUND(AG119*AK119,0)*CX119,0)</f>
        <v>1062420</v>
      </c>
      <c r="DI119">
        <f t="shared" si="58"/>
        <v>0</v>
      </c>
      <c r="DJ119">
        <f>DG119</f>
        <v>1429438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ROW(Source!A163)</f>
        <v>163</v>
      </c>
      <c r="B120">
        <v>92798599</v>
      </c>
      <c r="C120">
        <v>92799270</v>
      </c>
      <c r="D120">
        <v>48206504</v>
      </c>
      <c r="E120">
        <v>1</v>
      </c>
      <c r="F120">
        <v>1</v>
      </c>
      <c r="G120">
        <v>1</v>
      </c>
      <c r="H120">
        <v>2</v>
      </c>
      <c r="I120" t="s">
        <v>484</v>
      </c>
      <c r="J120" t="s">
        <v>485</v>
      </c>
      <c r="K120" t="s">
        <v>486</v>
      </c>
      <c r="L120">
        <v>1367</v>
      </c>
      <c r="N120">
        <v>1011</v>
      </c>
      <c r="O120" t="s">
        <v>128</v>
      </c>
      <c r="P120" t="s">
        <v>128</v>
      </c>
      <c r="Q120">
        <v>1</v>
      </c>
      <c r="W120">
        <v>0</v>
      </c>
      <c r="X120">
        <v>2001246382</v>
      </c>
      <c r="Y120">
        <f>(AT120*ROUND(1.12,7))</f>
        <v>0.36960000000000004</v>
      </c>
      <c r="AA120">
        <v>0</v>
      </c>
      <c r="AB120">
        <v>1032.96</v>
      </c>
      <c r="AC120">
        <v>520.26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0.33</v>
      </c>
      <c r="AU120" t="s">
        <v>26</v>
      </c>
      <c r="AV120">
        <v>0</v>
      </c>
      <c r="AW120">
        <v>2</v>
      </c>
      <c r="AX120">
        <v>92799287</v>
      </c>
      <c r="AY120">
        <v>1</v>
      </c>
      <c r="AZ120">
        <v>0</v>
      </c>
      <c r="BA120">
        <v>86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ROUND(Y120*Source!I163*DO120,7)</f>
        <v>0</v>
      </c>
      <c r="CX120">
        <f>ROUND(Y120*Source!I163,7)</f>
        <v>827.85964799999999</v>
      </c>
      <c r="CY120">
        <f>AB120</f>
        <v>1032.96</v>
      </c>
      <c r="CZ120">
        <f>AF120</f>
        <v>65.709999999999994</v>
      </c>
      <c r="DA120">
        <f>AJ120</f>
        <v>15.72</v>
      </c>
      <c r="DB120">
        <f>ROUND((ROUND(AT120*CZ120,2)*ROUND(1.12,7)),2)</f>
        <v>24.28</v>
      </c>
      <c r="DC120">
        <f>ROUND((ROUND(AT120*AG120,2)*ROUND(1.12,7)),2)</f>
        <v>4.29</v>
      </c>
      <c r="DD120" t="s">
        <v>6</v>
      </c>
      <c r="DE120" t="s">
        <v>6</v>
      </c>
      <c r="DF120">
        <f t="shared" si="57"/>
        <v>0</v>
      </c>
      <c r="DG120">
        <f>ROUND(ROUND(AF120*AJ120,0)*CX120,0)</f>
        <v>855179</v>
      </c>
      <c r="DH120">
        <f>ROUND(ROUND(AG120*AK120,0)*CX120,0)</f>
        <v>430487</v>
      </c>
      <c r="DI120">
        <f t="shared" si="58"/>
        <v>0</v>
      </c>
      <c r="DJ120">
        <f>DG120</f>
        <v>855179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ROW(Source!A163)</f>
        <v>163</v>
      </c>
      <c r="B121">
        <v>92798599</v>
      </c>
      <c r="C121">
        <v>92799270</v>
      </c>
      <c r="D121">
        <v>48058795</v>
      </c>
      <c r="E121">
        <v>1</v>
      </c>
      <c r="F121">
        <v>1</v>
      </c>
      <c r="G121">
        <v>1</v>
      </c>
      <c r="H121">
        <v>3</v>
      </c>
      <c r="I121" t="s">
        <v>41</v>
      </c>
      <c r="J121" t="s">
        <v>44</v>
      </c>
      <c r="K121" t="s">
        <v>42</v>
      </c>
      <c r="L121">
        <v>1348</v>
      </c>
      <c r="N121">
        <v>1009</v>
      </c>
      <c r="O121" t="s">
        <v>43</v>
      </c>
      <c r="P121" t="s">
        <v>43</v>
      </c>
      <c r="Q121">
        <v>1000</v>
      </c>
      <c r="W121">
        <v>1</v>
      </c>
      <c r="X121">
        <v>1580588808</v>
      </c>
      <c r="Y121">
        <f>AT121</f>
        <v>-3.0000000000000001E-3</v>
      </c>
      <c r="AA121">
        <v>118821.75999999999</v>
      </c>
      <c r="AB121">
        <v>0</v>
      </c>
      <c r="AC121">
        <v>0</v>
      </c>
      <c r="AD121">
        <v>0</v>
      </c>
      <c r="AE121">
        <v>11978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-3.0000000000000001E-3</v>
      </c>
      <c r="AU121" t="s">
        <v>6</v>
      </c>
      <c r="AV121">
        <v>0</v>
      </c>
      <c r="AW121">
        <v>2</v>
      </c>
      <c r="AX121">
        <v>92799288</v>
      </c>
      <c r="AY121">
        <v>1</v>
      </c>
      <c r="AZ121">
        <v>6144</v>
      </c>
      <c r="BA121">
        <v>87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ROUND(Y121*Source!I163,7)</f>
        <v>-6.7196400000000001</v>
      </c>
      <c r="CY121">
        <f>AA121</f>
        <v>118821.75999999999</v>
      </c>
      <c r="CZ121">
        <f>AE121</f>
        <v>11978</v>
      </c>
      <c r="DA121">
        <f>AI121</f>
        <v>9.92</v>
      </c>
      <c r="DB121">
        <f>ROUND(ROUND(AT121*CZ121,2),2)</f>
        <v>-35.93</v>
      </c>
      <c r="DC121">
        <f>ROUND(ROUND(AT121*AG121,2),2)</f>
        <v>0</v>
      </c>
      <c r="DD121" t="s">
        <v>6</v>
      </c>
      <c r="DE121" t="s">
        <v>6</v>
      </c>
      <c r="DF121">
        <f>ROUND(ROUND(AE121*AI121,0)*CX121,0)</f>
        <v>-798441</v>
      </c>
      <c r="DG121">
        <f t="shared" ref="DG121:DG127" si="59">ROUND(ROUND(AF121,0)*CX121,0)</f>
        <v>0</v>
      </c>
      <c r="DH121">
        <f t="shared" ref="DH121:DH126" si="60">ROUND(ROUND(AG121,0)*CX121,0)</f>
        <v>0</v>
      </c>
      <c r="DI121">
        <f t="shared" si="58"/>
        <v>0</v>
      </c>
      <c r="DJ121">
        <f>DF121</f>
        <v>-798441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ROW(Source!A163)</f>
        <v>163</v>
      </c>
      <c r="B122">
        <v>92798599</v>
      </c>
      <c r="C122">
        <v>92799270</v>
      </c>
      <c r="D122">
        <v>49525587</v>
      </c>
      <c r="E122">
        <v>1</v>
      </c>
      <c r="F122">
        <v>1</v>
      </c>
      <c r="G122">
        <v>1</v>
      </c>
      <c r="H122">
        <v>3</v>
      </c>
      <c r="I122" t="s">
        <v>41</v>
      </c>
      <c r="J122" t="s">
        <v>44</v>
      </c>
      <c r="K122" t="s">
        <v>42</v>
      </c>
      <c r="L122">
        <v>1348</v>
      </c>
      <c r="N122">
        <v>1009</v>
      </c>
      <c r="O122" t="s">
        <v>43</v>
      </c>
      <c r="P122" t="s">
        <v>43</v>
      </c>
      <c r="Q122">
        <v>1000</v>
      </c>
      <c r="W122">
        <v>0</v>
      </c>
      <c r="X122">
        <v>-45966985</v>
      </c>
      <c r="Y122">
        <f>AT122</f>
        <v>2.6499999999999999E-4</v>
      </c>
      <c r="AA122">
        <v>118821.75999999999</v>
      </c>
      <c r="AB122">
        <v>0</v>
      </c>
      <c r="AC122">
        <v>0</v>
      </c>
      <c r="AD122">
        <v>0</v>
      </c>
      <c r="AE122">
        <v>11978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6</v>
      </c>
      <c r="AT122">
        <v>2.6499999999999999E-4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ROUND(Y122*Source!I163,7)</f>
        <v>0.59356819999999999</v>
      </c>
      <c r="CY122">
        <f>AA122</f>
        <v>118821.75999999999</v>
      </c>
      <c r="CZ122">
        <f>AE122</f>
        <v>11978</v>
      </c>
      <c r="DA122">
        <f>AI122</f>
        <v>9.92</v>
      </c>
      <c r="DB122">
        <f>ROUND(ROUND(AT122*CZ122,2),2)</f>
        <v>3.17</v>
      </c>
      <c r="DC122">
        <f>ROUND(ROUND(AT122*AG122,2),2)</f>
        <v>0</v>
      </c>
      <c r="DD122" t="s">
        <v>6</v>
      </c>
      <c r="DE122" t="s">
        <v>6</v>
      </c>
      <c r="DF122">
        <f>ROUND(ROUND(AE122*AI122,0)*CX122,0)</f>
        <v>70529</v>
      </c>
      <c r="DG122">
        <f t="shared" si="59"/>
        <v>0</v>
      </c>
      <c r="DH122">
        <f t="shared" si="60"/>
        <v>0</v>
      </c>
      <c r="DI122">
        <f t="shared" si="58"/>
        <v>0</v>
      </c>
      <c r="DJ122">
        <f>DF122</f>
        <v>70529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ROW(Source!A163)</f>
        <v>163</v>
      </c>
      <c r="B123">
        <v>92798599</v>
      </c>
      <c r="C123">
        <v>92799270</v>
      </c>
      <c r="D123">
        <v>49546640</v>
      </c>
      <c r="E123">
        <v>1</v>
      </c>
      <c r="F123">
        <v>1</v>
      </c>
      <c r="G123">
        <v>1</v>
      </c>
      <c r="H123">
        <v>3</v>
      </c>
      <c r="I123" t="s">
        <v>36</v>
      </c>
      <c r="J123" t="s">
        <v>39</v>
      </c>
      <c r="K123" t="s">
        <v>37</v>
      </c>
      <c r="L123">
        <v>1339</v>
      </c>
      <c r="N123">
        <v>1007</v>
      </c>
      <c r="O123" t="s">
        <v>38</v>
      </c>
      <c r="P123" t="s">
        <v>38</v>
      </c>
      <c r="Q123">
        <v>1</v>
      </c>
      <c r="W123">
        <v>0</v>
      </c>
      <c r="X123">
        <v>319708776</v>
      </c>
      <c r="Y123">
        <f>AT123</f>
        <v>8.9999999999999993E-3</v>
      </c>
      <c r="AA123">
        <v>21387.52</v>
      </c>
      <c r="AB123">
        <v>0</v>
      </c>
      <c r="AC123">
        <v>0</v>
      </c>
      <c r="AD123">
        <v>0</v>
      </c>
      <c r="AE123">
        <v>2156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8.9999999999999993E-3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ROUND(Y123*Source!I163,7)</f>
        <v>20.158919999999998</v>
      </c>
      <c r="CY123">
        <f>AA123</f>
        <v>21387.52</v>
      </c>
      <c r="CZ123">
        <f>AE123</f>
        <v>2156</v>
      </c>
      <c r="DA123">
        <f>AI123</f>
        <v>9.92</v>
      </c>
      <c r="DB123">
        <f>ROUND(ROUND(AT123*CZ123,2),2)</f>
        <v>19.399999999999999</v>
      </c>
      <c r="DC123">
        <f>ROUND(ROUND(AT123*AG123,2),2)</f>
        <v>0</v>
      </c>
      <c r="DD123" t="s">
        <v>6</v>
      </c>
      <c r="DE123" t="s">
        <v>6</v>
      </c>
      <c r="DF123">
        <f>ROUND(ROUND(AE123*AI123,0)*CX123,0)</f>
        <v>431159</v>
      </c>
      <c r="DG123">
        <f t="shared" si="59"/>
        <v>0</v>
      </c>
      <c r="DH123">
        <f t="shared" si="60"/>
        <v>0</v>
      </c>
      <c r="DI123">
        <f t="shared" si="58"/>
        <v>0</v>
      </c>
      <c r="DJ123">
        <f>DF123</f>
        <v>431159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ROW(Source!A163)</f>
        <v>163</v>
      </c>
      <c r="B124">
        <v>92798599</v>
      </c>
      <c r="C124">
        <v>92799270</v>
      </c>
      <c r="D124">
        <v>48079949</v>
      </c>
      <c r="E124">
        <v>1</v>
      </c>
      <c r="F124">
        <v>1</v>
      </c>
      <c r="G124">
        <v>1</v>
      </c>
      <c r="H124">
        <v>3</v>
      </c>
      <c r="I124" t="s">
        <v>47</v>
      </c>
      <c r="J124" t="s">
        <v>49</v>
      </c>
      <c r="K124" t="s">
        <v>48</v>
      </c>
      <c r="L124">
        <v>1339</v>
      </c>
      <c r="N124">
        <v>1007</v>
      </c>
      <c r="O124" t="s">
        <v>38</v>
      </c>
      <c r="P124" t="s">
        <v>38</v>
      </c>
      <c r="Q124">
        <v>1</v>
      </c>
      <c r="W124">
        <v>1</v>
      </c>
      <c r="X124">
        <v>1039103978</v>
      </c>
      <c r="Y124">
        <f>AT124</f>
        <v>-1.9E-2</v>
      </c>
      <c r="AA124">
        <v>10912</v>
      </c>
      <c r="AB124">
        <v>0</v>
      </c>
      <c r="AC124">
        <v>0</v>
      </c>
      <c r="AD124">
        <v>0</v>
      </c>
      <c r="AE124">
        <v>1100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-1.9E-2</v>
      </c>
      <c r="AU124" t="s">
        <v>6</v>
      </c>
      <c r="AV124">
        <v>0</v>
      </c>
      <c r="AW124">
        <v>2</v>
      </c>
      <c r="AX124">
        <v>92799289</v>
      </c>
      <c r="AY124">
        <v>1</v>
      </c>
      <c r="AZ124">
        <v>6144</v>
      </c>
      <c r="BA124">
        <v>88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ROUND(Y124*Source!I163,7)</f>
        <v>-42.557720000000003</v>
      </c>
      <c r="CY124">
        <f>AA124</f>
        <v>10912</v>
      </c>
      <c r="CZ124">
        <f>AE124</f>
        <v>1100</v>
      </c>
      <c r="DA124">
        <f>AI124</f>
        <v>9.92</v>
      </c>
      <c r="DB124">
        <f>ROUND(ROUND(AT124*CZ124,2),2)</f>
        <v>-20.9</v>
      </c>
      <c r="DC124">
        <f>ROUND(ROUND(AT124*AG124,2),2)</f>
        <v>0</v>
      </c>
      <c r="DD124" t="s">
        <v>6</v>
      </c>
      <c r="DE124" t="s">
        <v>6</v>
      </c>
      <c r="DF124">
        <f>ROUND(ROUND(AE124*AI124,0)*CX124,0)</f>
        <v>-464390</v>
      </c>
      <c r="DG124">
        <f t="shared" si="59"/>
        <v>0</v>
      </c>
      <c r="DH124">
        <f t="shared" si="60"/>
        <v>0</v>
      </c>
      <c r="DI124">
        <f t="shared" si="58"/>
        <v>0</v>
      </c>
      <c r="DJ124">
        <f>DF124</f>
        <v>-464390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ROW(Source!A163)</f>
        <v>163</v>
      </c>
      <c r="B125">
        <v>92798599</v>
      </c>
      <c r="C125">
        <v>92799270</v>
      </c>
      <c r="D125">
        <v>0</v>
      </c>
      <c r="E125">
        <v>1</v>
      </c>
      <c r="F125">
        <v>1</v>
      </c>
      <c r="G125">
        <v>1</v>
      </c>
      <c r="H125">
        <v>3</v>
      </c>
      <c r="I125" t="s">
        <v>80</v>
      </c>
      <c r="J125" t="s">
        <v>259</v>
      </c>
      <c r="K125" t="s">
        <v>257</v>
      </c>
      <c r="L125">
        <v>1327</v>
      </c>
      <c r="N125">
        <v>1005</v>
      </c>
      <c r="O125" t="s">
        <v>258</v>
      </c>
      <c r="P125" t="s">
        <v>258</v>
      </c>
      <c r="Q125">
        <v>1</v>
      </c>
      <c r="W125">
        <v>0</v>
      </c>
      <c r="X125">
        <v>-784606543</v>
      </c>
      <c r="Y125">
        <f>AT125</f>
        <v>0.122</v>
      </c>
      <c r="AA125">
        <v>1403.91</v>
      </c>
      <c r="AB125">
        <v>0</v>
      </c>
      <c r="AC125">
        <v>0</v>
      </c>
      <c r="AD125">
        <v>0</v>
      </c>
      <c r="AE125">
        <v>1489.2700000000002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6</v>
      </c>
      <c r="AT125">
        <v>0.122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ROUND(Y125*Source!I163,7)</f>
        <v>273.26535999999999</v>
      </c>
      <c r="CY125">
        <f>AA125</f>
        <v>1403.91</v>
      </c>
      <c r="CZ125">
        <f>AE125</f>
        <v>1489.2700000000002</v>
      </c>
      <c r="DA125">
        <f>AI125</f>
        <v>9.92</v>
      </c>
      <c r="DB125">
        <f>ROUND(ROUND(AT125*CZ125,2),2)</f>
        <v>181.69</v>
      </c>
      <c r="DC125">
        <f>ROUND(ROUND(AT125*AG125,2),2)</f>
        <v>0</v>
      </c>
      <c r="DD125" t="s">
        <v>6</v>
      </c>
      <c r="DE125" t="s">
        <v>6</v>
      </c>
      <c r="DF125">
        <f>ROUND(ROUND(AE125*AI125,0)*CX125,0)</f>
        <v>4037222</v>
      </c>
      <c r="DG125">
        <f t="shared" si="59"/>
        <v>0</v>
      </c>
      <c r="DH125">
        <f t="shared" si="60"/>
        <v>0</v>
      </c>
      <c r="DI125">
        <f t="shared" si="58"/>
        <v>0</v>
      </c>
      <c r="DJ125">
        <f>DF125</f>
        <v>4037222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ROW(Source!A169)</f>
        <v>169</v>
      </c>
      <c r="B126">
        <v>92798599</v>
      </c>
      <c r="C126">
        <v>92799295</v>
      </c>
      <c r="D126">
        <v>48043811</v>
      </c>
      <c r="E126">
        <v>68</v>
      </c>
      <c r="F126">
        <v>1</v>
      </c>
      <c r="G126">
        <v>1</v>
      </c>
      <c r="H126">
        <v>1</v>
      </c>
      <c r="I126" t="s">
        <v>487</v>
      </c>
      <c r="J126" t="s">
        <v>6</v>
      </c>
      <c r="K126" t="s">
        <v>488</v>
      </c>
      <c r="L126">
        <v>1191</v>
      </c>
      <c r="N126">
        <v>1013</v>
      </c>
      <c r="O126" t="s">
        <v>472</v>
      </c>
      <c r="P126" t="s">
        <v>472</v>
      </c>
      <c r="Q126">
        <v>1</v>
      </c>
      <c r="W126">
        <v>0</v>
      </c>
      <c r="X126">
        <v>-366857280</v>
      </c>
      <c r="Y126">
        <f>(AT126*ROUND(1.05,7))</f>
        <v>54.799500000000002</v>
      </c>
      <c r="AA126">
        <v>0</v>
      </c>
      <c r="AB126">
        <v>0</v>
      </c>
      <c r="AC126">
        <v>0</v>
      </c>
      <c r="AD126">
        <v>356.11</v>
      </c>
      <c r="AE126">
        <v>0</v>
      </c>
      <c r="AF126">
        <v>0</v>
      </c>
      <c r="AG126">
        <v>0</v>
      </c>
      <c r="AH126">
        <v>7.94</v>
      </c>
      <c r="AI126">
        <v>1</v>
      </c>
      <c r="AJ126">
        <v>1</v>
      </c>
      <c r="AK126">
        <v>1</v>
      </c>
      <c r="AL126">
        <v>44.85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52.19</v>
      </c>
      <c r="AU126" t="s">
        <v>27</v>
      </c>
      <c r="AV126">
        <v>1</v>
      </c>
      <c r="AW126">
        <v>2</v>
      </c>
      <c r="AX126">
        <v>92799304</v>
      </c>
      <c r="AY126">
        <v>1</v>
      </c>
      <c r="AZ126">
        <v>0</v>
      </c>
      <c r="BA126">
        <v>89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ROUND(AT126*Source!I169*AH126*AL126,0)</f>
        <v>119113</v>
      </c>
      <c r="CV126">
        <f>ROUND(Y126*Source!I169,7)</f>
        <v>351.20999549999999</v>
      </c>
      <c r="CW126">
        <v>0</v>
      </c>
      <c r="CX126">
        <f>ROUND(Y126*Source!I169,7)</f>
        <v>351.20999549999999</v>
      </c>
      <c r="CY126">
        <f>AD126</f>
        <v>356.11</v>
      </c>
      <c r="CZ126">
        <f>AH126</f>
        <v>7.94</v>
      </c>
      <c r="DA126">
        <f>AL126</f>
        <v>44.85</v>
      </c>
      <c r="DB126">
        <f>ROUND((ROUND(AT126*CZ126,2)*ROUND(1.05,7)),2)</f>
        <v>435.11</v>
      </c>
      <c r="DC126">
        <f>ROUND((ROUND(AT126*AG126,2)*ROUND(1.05,7)),2)</f>
        <v>0</v>
      </c>
      <c r="DD126" t="s">
        <v>6</v>
      </c>
      <c r="DE126" t="s">
        <v>6</v>
      </c>
      <c r="DF126">
        <f>ROUND(ROUND(AE126,0)*CX126,0)</f>
        <v>0</v>
      </c>
      <c r="DG126">
        <f t="shared" si="59"/>
        <v>0</v>
      </c>
      <c r="DH126">
        <f t="shared" si="60"/>
        <v>0</v>
      </c>
      <c r="DI126">
        <f>ROUND(ROUND(AH126*AL126,0)*CX126,0)</f>
        <v>125031</v>
      </c>
      <c r="DJ126">
        <f>DI126</f>
        <v>125031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ROW(Source!A169)</f>
        <v>169</v>
      </c>
      <c r="B127">
        <v>92798599</v>
      </c>
      <c r="C127">
        <v>92799295</v>
      </c>
      <c r="D127">
        <v>48044033</v>
      </c>
      <c r="E127">
        <v>68</v>
      </c>
      <c r="F127">
        <v>1</v>
      </c>
      <c r="G127">
        <v>1</v>
      </c>
      <c r="H127">
        <v>1</v>
      </c>
      <c r="I127" t="s">
        <v>473</v>
      </c>
      <c r="J127" t="s">
        <v>6</v>
      </c>
      <c r="K127" t="s">
        <v>474</v>
      </c>
      <c r="L127">
        <v>1191</v>
      </c>
      <c r="N127">
        <v>1013</v>
      </c>
      <c r="O127" t="s">
        <v>472</v>
      </c>
      <c r="P127" t="s">
        <v>472</v>
      </c>
      <c r="Q127">
        <v>1</v>
      </c>
      <c r="W127">
        <v>0</v>
      </c>
      <c r="X127">
        <v>-1417349443</v>
      </c>
      <c r="Y127">
        <f>(AT127*ROUND(1.12,7))</f>
        <v>0.64960000000000007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0.57999999999999996</v>
      </c>
      <c r="AU127" t="s">
        <v>26</v>
      </c>
      <c r="AV127">
        <v>2</v>
      </c>
      <c r="AW127">
        <v>2</v>
      </c>
      <c r="AX127">
        <v>92799305</v>
      </c>
      <c r="AY127">
        <v>1</v>
      </c>
      <c r="AZ127">
        <v>0</v>
      </c>
      <c r="BA127">
        <v>90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ROUND(Y127*Source!I169,7)</f>
        <v>4.1632863999999996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ROUND((ROUND(AT127*CZ127,2)*ROUND(1.12,7)),2)</f>
        <v>0</v>
      </c>
      <c r="DC127">
        <f>ROUND((ROUND(AT127*AG127,2)*ROUND(1.12,7)),2)</f>
        <v>0</v>
      </c>
      <c r="DD127" t="s">
        <v>6</v>
      </c>
      <c r="DE127" t="s">
        <v>6</v>
      </c>
      <c r="DF127">
        <f>ROUND(ROUND(AE127,0)*CX127,0)</f>
        <v>0</v>
      </c>
      <c r="DG127">
        <f t="shared" si="59"/>
        <v>0</v>
      </c>
      <c r="DH127">
        <f>ROUND(ROUND(AG127*AK127,0)*CX127,0)</f>
        <v>0</v>
      </c>
      <c r="DI127">
        <f t="shared" ref="DI127:DI133" si="61">ROUND(ROUND(AH127,0)*CX127,0)</f>
        <v>0</v>
      </c>
      <c r="DJ127">
        <f>DI127</f>
        <v>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ROW(Source!A169)</f>
        <v>169</v>
      </c>
      <c r="B128">
        <v>92798599</v>
      </c>
      <c r="C128">
        <v>92799295</v>
      </c>
      <c r="D128">
        <v>48205516</v>
      </c>
      <c r="E128">
        <v>1</v>
      </c>
      <c r="F128">
        <v>1</v>
      </c>
      <c r="G128">
        <v>1</v>
      </c>
      <c r="H128">
        <v>2</v>
      </c>
      <c r="I128" t="s">
        <v>475</v>
      </c>
      <c r="J128" t="s">
        <v>476</v>
      </c>
      <c r="K128" t="s">
        <v>477</v>
      </c>
      <c r="L128">
        <v>1367</v>
      </c>
      <c r="N128">
        <v>1011</v>
      </c>
      <c r="O128" t="s">
        <v>128</v>
      </c>
      <c r="P128" t="s">
        <v>128</v>
      </c>
      <c r="Q128">
        <v>1</v>
      </c>
      <c r="W128">
        <v>0</v>
      </c>
      <c r="X128">
        <v>1227913401</v>
      </c>
      <c r="Y128">
        <f>(AT128*ROUND(1.12,7))</f>
        <v>0.4032</v>
      </c>
      <c r="AA128">
        <v>0</v>
      </c>
      <c r="AB128">
        <v>1358.21</v>
      </c>
      <c r="AC128">
        <v>605.48</v>
      </c>
      <c r="AD128">
        <v>0</v>
      </c>
      <c r="AE128">
        <v>0</v>
      </c>
      <c r="AF128">
        <v>86.4</v>
      </c>
      <c r="AG128">
        <v>13.5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0.36</v>
      </c>
      <c r="AU128" t="s">
        <v>26</v>
      </c>
      <c r="AV128">
        <v>0</v>
      </c>
      <c r="AW128">
        <v>2</v>
      </c>
      <c r="AX128">
        <v>92799306</v>
      </c>
      <c r="AY128">
        <v>1</v>
      </c>
      <c r="AZ128">
        <v>0</v>
      </c>
      <c r="BA128">
        <v>91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ROUND(Y128*Source!I169*DO128,7)</f>
        <v>0</v>
      </c>
      <c r="CX128">
        <f>ROUND(Y128*Source!I169,7)</f>
        <v>2.5841088000000001</v>
      </c>
      <c r="CY128">
        <f>AB128</f>
        <v>1358.21</v>
      </c>
      <c r="CZ128">
        <f>AF128</f>
        <v>86.4</v>
      </c>
      <c r="DA128">
        <f>AJ128</f>
        <v>15.72</v>
      </c>
      <c r="DB128">
        <f>ROUND((ROUND(AT128*CZ128,2)*ROUND(1.12,7)),2)</f>
        <v>34.83</v>
      </c>
      <c r="DC128">
        <f>ROUND((ROUND(AT128*AG128,2)*ROUND(1.12,7)),2)</f>
        <v>5.44</v>
      </c>
      <c r="DD128" t="s">
        <v>6</v>
      </c>
      <c r="DE128" t="s">
        <v>6</v>
      </c>
      <c r="DF128">
        <f>ROUND(ROUND(AE128,0)*CX128,0)</f>
        <v>0</v>
      </c>
      <c r="DG128">
        <f>ROUND(ROUND(AF128*AJ128,0)*CX128,0)</f>
        <v>3509</v>
      </c>
      <c r="DH128">
        <f>ROUND(ROUND(AG128*AK128,0)*CX128,0)</f>
        <v>1563</v>
      </c>
      <c r="DI128">
        <f t="shared" si="61"/>
        <v>0</v>
      </c>
      <c r="DJ128">
        <f>DG128</f>
        <v>3509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ROW(Source!A169)</f>
        <v>169</v>
      </c>
      <c r="B129">
        <v>92798599</v>
      </c>
      <c r="C129">
        <v>92799295</v>
      </c>
      <c r="D129">
        <v>48205574</v>
      </c>
      <c r="E129">
        <v>1</v>
      </c>
      <c r="F129">
        <v>1</v>
      </c>
      <c r="G129">
        <v>1</v>
      </c>
      <c r="H129">
        <v>2</v>
      </c>
      <c r="I129" t="s">
        <v>478</v>
      </c>
      <c r="J129" t="s">
        <v>479</v>
      </c>
      <c r="K129" t="s">
        <v>480</v>
      </c>
      <c r="L129">
        <v>1367</v>
      </c>
      <c r="N129">
        <v>1011</v>
      </c>
      <c r="O129" t="s">
        <v>128</v>
      </c>
      <c r="P129" t="s">
        <v>128</v>
      </c>
      <c r="Q129">
        <v>1</v>
      </c>
      <c r="W129">
        <v>0</v>
      </c>
      <c r="X129">
        <v>-296520070</v>
      </c>
      <c r="Y129">
        <f>(AT129*ROUND(1.12,7))</f>
        <v>0.1008</v>
      </c>
      <c r="AA129">
        <v>0</v>
      </c>
      <c r="AB129">
        <v>1814.09</v>
      </c>
      <c r="AC129">
        <v>605.48</v>
      </c>
      <c r="AD129">
        <v>0</v>
      </c>
      <c r="AE129">
        <v>0</v>
      </c>
      <c r="AF129">
        <v>115.4</v>
      </c>
      <c r="AG129">
        <v>13.5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0.09</v>
      </c>
      <c r="AU129" t="s">
        <v>26</v>
      </c>
      <c r="AV129">
        <v>0</v>
      </c>
      <c r="AW129">
        <v>2</v>
      </c>
      <c r="AX129">
        <v>92799307</v>
      </c>
      <c r="AY129">
        <v>1</v>
      </c>
      <c r="AZ129">
        <v>0</v>
      </c>
      <c r="BA129">
        <v>92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ROUND(Y129*Source!I169*DO129,7)</f>
        <v>0</v>
      </c>
      <c r="CX129">
        <f>ROUND(Y129*Source!I169,7)</f>
        <v>0.64602720000000002</v>
      </c>
      <c r="CY129">
        <f>AB129</f>
        <v>1814.09</v>
      </c>
      <c r="CZ129">
        <f>AF129</f>
        <v>115.4</v>
      </c>
      <c r="DA129">
        <f>AJ129</f>
        <v>15.72</v>
      </c>
      <c r="DB129">
        <f>ROUND((ROUND(AT129*CZ129,2)*ROUND(1.12,7)),2)</f>
        <v>11.64</v>
      </c>
      <c r="DC129">
        <f>ROUND((ROUND(AT129*AG129,2)*ROUND(1.12,7)),2)</f>
        <v>1.37</v>
      </c>
      <c r="DD129" t="s">
        <v>6</v>
      </c>
      <c r="DE129" t="s">
        <v>6</v>
      </c>
      <c r="DF129">
        <f>ROUND(ROUND(AE129,0)*CX129,0)</f>
        <v>0</v>
      </c>
      <c r="DG129">
        <f>ROUND(ROUND(AF129*AJ129,0)*CX129,0)</f>
        <v>1172</v>
      </c>
      <c r="DH129">
        <f>ROUND(ROUND(AG129*AK129,0)*CX129,0)</f>
        <v>391</v>
      </c>
      <c r="DI129">
        <f t="shared" si="61"/>
        <v>0</v>
      </c>
      <c r="DJ129">
        <f>DG129</f>
        <v>1172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ROW(Source!A169)</f>
        <v>169</v>
      </c>
      <c r="B130">
        <v>92798599</v>
      </c>
      <c r="C130">
        <v>92799295</v>
      </c>
      <c r="D130">
        <v>48206504</v>
      </c>
      <c r="E130">
        <v>1</v>
      </c>
      <c r="F130">
        <v>1</v>
      </c>
      <c r="G130">
        <v>1</v>
      </c>
      <c r="H130">
        <v>2</v>
      </c>
      <c r="I130" t="s">
        <v>484</v>
      </c>
      <c r="J130" t="s">
        <v>485</v>
      </c>
      <c r="K130" t="s">
        <v>486</v>
      </c>
      <c r="L130">
        <v>1367</v>
      </c>
      <c r="N130">
        <v>1011</v>
      </c>
      <c r="O130" t="s">
        <v>128</v>
      </c>
      <c r="P130" t="s">
        <v>128</v>
      </c>
      <c r="Q130">
        <v>1</v>
      </c>
      <c r="W130">
        <v>0</v>
      </c>
      <c r="X130">
        <v>2001246382</v>
      </c>
      <c r="Y130">
        <f>(AT130*ROUND(1.12,7))</f>
        <v>0.14560000000000001</v>
      </c>
      <c r="AA130">
        <v>0</v>
      </c>
      <c r="AB130">
        <v>1032.96</v>
      </c>
      <c r="AC130">
        <v>520.26</v>
      </c>
      <c r="AD130">
        <v>0</v>
      </c>
      <c r="AE130">
        <v>0</v>
      </c>
      <c r="AF130">
        <v>65.709999999999994</v>
      </c>
      <c r="AG130">
        <v>11.6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0.13</v>
      </c>
      <c r="AU130" t="s">
        <v>26</v>
      </c>
      <c r="AV130">
        <v>0</v>
      </c>
      <c r="AW130">
        <v>2</v>
      </c>
      <c r="AX130">
        <v>92799308</v>
      </c>
      <c r="AY130">
        <v>1</v>
      </c>
      <c r="AZ130">
        <v>0</v>
      </c>
      <c r="BA130">
        <v>93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ROUND(Y130*Source!I169*DO130,7)</f>
        <v>0</v>
      </c>
      <c r="CX130">
        <f>ROUND(Y130*Source!I169,7)</f>
        <v>0.93315040000000005</v>
      </c>
      <c r="CY130">
        <f>AB130</f>
        <v>1032.96</v>
      </c>
      <c r="CZ130">
        <f>AF130</f>
        <v>65.709999999999994</v>
      </c>
      <c r="DA130">
        <f>AJ130</f>
        <v>15.72</v>
      </c>
      <c r="DB130">
        <f>ROUND((ROUND(AT130*CZ130,2)*ROUND(1.12,7)),2)</f>
        <v>9.56</v>
      </c>
      <c r="DC130">
        <f>ROUND((ROUND(AT130*AG130,2)*ROUND(1.12,7)),2)</f>
        <v>1.69</v>
      </c>
      <c r="DD130" t="s">
        <v>6</v>
      </c>
      <c r="DE130" t="s">
        <v>6</v>
      </c>
      <c r="DF130">
        <f>ROUND(ROUND(AE130,0)*CX130,0)</f>
        <v>0</v>
      </c>
      <c r="DG130">
        <f>ROUND(ROUND(AF130*AJ130,0)*CX130,0)</f>
        <v>964</v>
      </c>
      <c r="DH130">
        <f>ROUND(ROUND(AG130*AK130,0)*CX130,0)</f>
        <v>485</v>
      </c>
      <c r="DI130">
        <f t="shared" si="61"/>
        <v>0</v>
      </c>
      <c r="DJ130">
        <f>DG130</f>
        <v>964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ROW(Source!A169)</f>
        <v>169</v>
      </c>
      <c r="B131">
        <v>92798599</v>
      </c>
      <c r="C131">
        <v>92799295</v>
      </c>
      <c r="D131">
        <v>49542609</v>
      </c>
      <c r="E131">
        <v>1</v>
      </c>
      <c r="F131">
        <v>1</v>
      </c>
      <c r="G131">
        <v>1</v>
      </c>
      <c r="H131">
        <v>3</v>
      </c>
      <c r="I131" t="s">
        <v>489</v>
      </c>
      <c r="J131" t="s">
        <v>490</v>
      </c>
      <c r="K131" t="s">
        <v>491</v>
      </c>
      <c r="L131">
        <v>1348</v>
      </c>
      <c r="N131">
        <v>1009</v>
      </c>
      <c r="O131" t="s">
        <v>43</v>
      </c>
      <c r="P131" t="s">
        <v>43</v>
      </c>
      <c r="Q131">
        <v>1000</v>
      </c>
      <c r="W131">
        <v>0</v>
      </c>
      <c r="X131">
        <v>2041074766</v>
      </c>
      <c r="Y131">
        <f>AT131</f>
        <v>5.0000000000000001E-3</v>
      </c>
      <c r="AA131">
        <v>101184</v>
      </c>
      <c r="AB131">
        <v>0</v>
      </c>
      <c r="AC131">
        <v>0</v>
      </c>
      <c r="AD131">
        <v>0</v>
      </c>
      <c r="AE131">
        <v>10200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5.0000000000000001E-3</v>
      </c>
      <c r="AU131" t="s">
        <v>6</v>
      </c>
      <c r="AV131">
        <v>0</v>
      </c>
      <c r="AW131">
        <v>2</v>
      </c>
      <c r="AX131">
        <v>92799309</v>
      </c>
      <c r="AY131">
        <v>1</v>
      </c>
      <c r="AZ131">
        <v>0</v>
      </c>
      <c r="BA131">
        <v>94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ROUND(Y131*Source!I169,7)</f>
        <v>3.2044999999999997E-2</v>
      </c>
      <c r="CY131">
        <f>AA131</f>
        <v>101184</v>
      </c>
      <c r="CZ131">
        <f>AE131</f>
        <v>10200</v>
      </c>
      <c r="DA131">
        <f>AI131</f>
        <v>9.92</v>
      </c>
      <c r="DB131">
        <f>ROUND(ROUND(AT131*CZ131,2),2)</f>
        <v>51</v>
      </c>
      <c r="DC131">
        <f>ROUND(ROUND(AT131*AG131,2),2)</f>
        <v>0</v>
      </c>
      <c r="DD131" t="s">
        <v>6</v>
      </c>
      <c r="DE131" t="s">
        <v>6</v>
      </c>
      <c r="DF131">
        <f>ROUND(ROUND(AE131*AI131,0)*CX131,0)</f>
        <v>3242</v>
      </c>
      <c r="DG131">
        <f>ROUND(ROUND(AF131,0)*CX131,0)</f>
        <v>0</v>
      </c>
      <c r="DH131">
        <f>ROUND(ROUND(AG131,0)*CX131,0)</f>
        <v>0</v>
      </c>
      <c r="DI131">
        <f t="shared" si="61"/>
        <v>0</v>
      </c>
      <c r="DJ131">
        <f>DF131</f>
        <v>3242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ROW(Source!A169)</f>
        <v>169</v>
      </c>
      <c r="B132">
        <v>92798599</v>
      </c>
      <c r="C132">
        <v>92799295</v>
      </c>
      <c r="D132">
        <v>49543538</v>
      </c>
      <c r="E132">
        <v>1</v>
      </c>
      <c r="F132">
        <v>1</v>
      </c>
      <c r="G132">
        <v>1</v>
      </c>
      <c r="H132">
        <v>3</v>
      </c>
      <c r="I132" t="s">
        <v>62</v>
      </c>
      <c r="J132" t="s">
        <v>64</v>
      </c>
      <c r="K132" t="s">
        <v>273</v>
      </c>
      <c r="L132">
        <v>1348</v>
      </c>
      <c r="N132">
        <v>1009</v>
      </c>
      <c r="O132" t="s">
        <v>43</v>
      </c>
      <c r="P132" t="s">
        <v>43</v>
      </c>
      <c r="Q132">
        <v>1000</v>
      </c>
      <c r="W132">
        <v>0</v>
      </c>
      <c r="X132">
        <v>-955448737</v>
      </c>
      <c r="Y132">
        <f>AT132</f>
        <v>1</v>
      </c>
      <c r="AA132">
        <v>66723.710000000006</v>
      </c>
      <c r="AB132">
        <v>0</v>
      </c>
      <c r="AC132">
        <v>0</v>
      </c>
      <c r="AD132">
        <v>0</v>
      </c>
      <c r="AE132">
        <v>6726.18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6</v>
      </c>
      <c r="AT132">
        <v>1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ROUND(Y132*Source!I169,7)</f>
        <v>6.4089999999999998</v>
      </c>
      <c r="CY132">
        <f>AA132</f>
        <v>66723.710000000006</v>
      </c>
      <c r="CZ132">
        <f>AE132</f>
        <v>6726.18</v>
      </c>
      <c r="DA132">
        <f>AI132</f>
        <v>9.92</v>
      </c>
      <c r="DB132">
        <f>ROUND(ROUND(AT132*CZ132,2),2)</f>
        <v>6726.18</v>
      </c>
      <c r="DC132">
        <f>ROUND(ROUND(AT132*AG132,2),2)</f>
        <v>0</v>
      </c>
      <c r="DD132" t="s">
        <v>6</v>
      </c>
      <c r="DE132" t="s">
        <v>6</v>
      </c>
      <c r="DF132">
        <f>ROUND(ROUND(AE132*AI132,0)*CX132,0)</f>
        <v>427634</v>
      </c>
      <c r="DG132">
        <f>ROUND(ROUND(AF132,0)*CX132,0)</f>
        <v>0</v>
      </c>
      <c r="DH132">
        <f>ROUND(ROUND(AG132,0)*CX132,0)</f>
        <v>0</v>
      </c>
      <c r="DI132">
        <f t="shared" si="61"/>
        <v>0</v>
      </c>
      <c r="DJ132">
        <f>DF132</f>
        <v>427634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ROW(Source!A169)</f>
        <v>169</v>
      </c>
      <c r="B133">
        <v>92798599</v>
      </c>
      <c r="C133">
        <v>92799295</v>
      </c>
      <c r="D133">
        <v>0</v>
      </c>
      <c r="E133">
        <v>0</v>
      </c>
      <c r="F133">
        <v>1</v>
      </c>
      <c r="G133">
        <v>1</v>
      </c>
      <c r="H133">
        <v>3</v>
      </c>
      <c r="I133" t="s">
        <v>55</v>
      </c>
      <c r="J133" t="s">
        <v>57</v>
      </c>
      <c r="K133" t="s">
        <v>270</v>
      </c>
      <c r="L133">
        <v>1348</v>
      </c>
      <c r="N133">
        <v>1009</v>
      </c>
      <c r="O133" t="s">
        <v>43</v>
      </c>
      <c r="P133" t="s">
        <v>43</v>
      </c>
      <c r="Q133">
        <v>1000</v>
      </c>
      <c r="W133">
        <v>0</v>
      </c>
      <c r="X133">
        <v>1845700212</v>
      </c>
      <c r="Y133">
        <f>AT133</f>
        <v>1</v>
      </c>
      <c r="AA133">
        <v>65542.92</v>
      </c>
      <c r="AB133">
        <v>0</v>
      </c>
      <c r="AC133">
        <v>0</v>
      </c>
      <c r="AD133">
        <v>0</v>
      </c>
      <c r="AE133">
        <v>68675.87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1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ROUND(Y133*Source!I169,7)</f>
        <v>6.4089999999999998</v>
      </c>
      <c r="CY133">
        <f>AA133</f>
        <v>65542.92</v>
      </c>
      <c r="CZ133">
        <f>AE133</f>
        <v>68675.87</v>
      </c>
      <c r="DA133">
        <f>AI133</f>
        <v>9.92</v>
      </c>
      <c r="DB133">
        <f>ROUND(ROUND(AT133*CZ133,2),2)</f>
        <v>68675.87</v>
      </c>
      <c r="DC133">
        <f>ROUND(ROUND(AT133*AG133,2),2)</f>
        <v>0</v>
      </c>
      <c r="DD133" t="s">
        <v>6</v>
      </c>
      <c r="DE133" t="s">
        <v>6</v>
      </c>
      <c r="DF133">
        <f>ROUND(ROUND(AE133*AI133,0)*CX133,0)</f>
        <v>4366227</v>
      </c>
      <c r="DG133">
        <f>ROUND(ROUND(AF133,0)*CX133,0)</f>
        <v>0</v>
      </c>
      <c r="DH133">
        <f>ROUND(ROUND(AG133,0)*CX133,0)</f>
        <v>0</v>
      </c>
      <c r="DI133">
        <f t="shared" si="61"/>
        <v>0</v>
      </c>
      <c r="DJ133">
        <f>DF133</f>
        <v>4366227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ROW(Source!A172)</f>
        <v>172</v>
      </c>
      <c r="B134">
        <v>92798599</v>
      </c>
      <c r="C134">
        <v>92799313</v>
      </c>
      <c r="D134">
        <v>48043811</v>
      </c>
      <c r="E134">
        <v>68</v>
      </c>
      <c r="F134">
        <v>1</v>
      </c>
      <c r="G134">
        <v>1</v>
      </c>
      <c r="H134">
        <v>1</v>
      </c>
      <c r="I134" t="s">
        <v>487</v>
      </c>
      <c r="J134" t="s">
        <v>6</v>
      </c>
      <c r="K134" t="s">
        <v>488</v>
      </c>
      <c r="L134">
        <v>1191</v>
      </c>
      <c r="N134">
        <v>1013</v>
      </c>
      <c r="O134" t="s">
        <v>472</v>
      </c>
      <c r="P134" t="s">
        <v>472</v>
      </c>
      <c r="Q134">
        <v>1</v>
      </c>
      <c r="W134">
        <v>0</v>
      </c>
      <c r="X134">
        <v>-366857280</v>
      </c>
      <c r="Y134">
        <f>(AT134*ROUND(1.05,7))</f>
        <v>29.788500000000003</v>
      </c>
      <c r="AA134">
        <v>0</v>
      </c>
      <c r="AB134">
        <v>0</v>
      </c>
      <c r="AC134">
        <v>0</v>
      </c>
      <c r="AD134">
        <v>356.11</v>
      </c>
      <c r="AE134">
        <v>0</v>
      </c>
      <c r="AF134">
        <v>0</v>
      </c>
      <c r="AG134">
        <v>0</v>
      </c>
      <c r="AH134">
        <v>7.94</v>
      </c>
      <c r="AI134">
        <v>1</v>
      </c>
      <c r="AJ134">
        <v>1</v>
      </c>
      <c r="AK134">
        <v>1</v>
      </c>
      <c r="AL134">
        <v>44.85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28.37</v>
      </c>
      <c r="AU134" t="s">
        <v>27</v>
      </c>
      <c r="AV134">
        <v>1</v>
      </c>
      <c r="AW134">
        <v>2</v>
      </c>
      <c r="AX134">
        <v>92799322</v>
      </c>
      <c r="AY134">
        <v>1</v>
      </c>
      <c r="AZ134">
        <v>0</v>
      </c>
      <c r="BA134">
        <v>96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ROUND(AT134*Source!I172*AH134*AL134,0)</f>
        <v>4397875</v>
      </c>
      <c r="CV134">
        <f>ROUND(Y134*Source!I172,7)</f>
        <v>12967.291512</v>
      </c>
      <c r="CW134">
        <v>0</v>
      </c>
      <c r="CX134">
        <f>ROUND(Y134*Source!I172,7)</f>
        <v>12967.291512</v>
      </c>
      <c r="CY134">
        <f>AD134</f>
        <v>356.11</v>
      </c>
      <c r="CZ134">
        <f>AH134</f>
        <v>7.94</v>
      </c>
      <c r="DA134">
        <f>AL134</f>
        <v>44.85</v>
      </c>
      <c r="DB134">
        <f>ROUND((ROUND(AT134*CZ134,2)*ROUND(1.05,7)),2)</f>
        <v>236.52</v>
      </c>
      <c r="DC134">
        <f>ROUND((ROUND(AT134*AG134,2)*ROUND(1.05,7)),2)</f>
        <v>0</v>
      </c>
      <c r="DD134" t="s">
        <v>6</v>
      </c>
      <c r="DE134" t="s">
        <v>6</v>
      </c>
      <c r="DF134">
        <f>ROUND(ROUND(AE134,0)*CX134,0)</f>
        <v>0</v>
      </c>
      <c r="DG134">
        <f>ROUND(ROUND(AF134,0)*CX134,0)</f>
        <v>0</v>
      </c>
      <c r="DH134">
        <f>ROUND(ROUND(AG134,0)*CX134,0)</f>
        <v>0</v>
      </c>
      <c r="DI134">
        <f>ROUND(ROUND(AH134*AL134,0)*CX134,0)</f>
        <v>4616356</v>
      </c>
      <c r="DJ134">
        <f>DI134</f>
        <v>4616356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ROW(Source!A172)</f>
        <v>172</v>
      </c>
      <c r="B135">
        <v>92798599</v>
      </c>
      <c r="C135">
        <v>92799313</v>
      </c>
      <c r="D135">
        <v>48044033</v>
      </c>
      <c r="E135">
        <v>68</v>
      </c>
      <c r="F135">
        <v>1</v>
      </c>
      <c r="G135">
        <v>1</v>
      </c>
      <c r="H135">
        <v>1</v>
      </c>
      <c r="I135" t="s">
        <v>473</v>
      </c>
      <c r="J135" t="s">
        <v>6</v>
      </c>
      <c r="K135" t="s">
        <v>474</v>
      </c>
      <c r="L135">
        <v>1191</v>
      </c>
      <c r="N135">
        <v>1013</v>
      </c>
      <c r="O135" t="s">
        <v>472</v>
      </c>
      <c r="P135" t="s">
        <v>472</v>
      </c>
      <c r="Q135">
        <v>1</v>
      </c>
      <c r="W135">
        <v>0</v>
      </c>
      <c r="X135">
        <v>-1417349443</v>
      </c>
      <c r="Y135">
        <f>(AT135*ROUND(1.12,7))</f>
        <v>0.67200000000000004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0.6</v>
      </c>
      <c r="AU135" t="s">
        <v>26</v>
      </c>
      <c r="AV135">
        <v>2</v>
      </c>
      <c r="AW135">
        <v>2</v>
      </c>
      <c r="AX135">
        <v>92799323</v>
      </c>
      <c r="AY135">
        <v>1</v>
      </c>
      <c r="AZ135">
        <v>0</v>
      </c>
      <c r="BA135">
        <v>97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ROUND(Y135*Source!I172,7)</f>
        <v>292.52966400000003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ROUND((ROUND(AT135*CZ135,2)*ROUND(1.12,7)),2)</f>
        <v>0</v>
      </c>
      <c r="DC135">
        <f>ROUND((ROUND(AT135*AG135,2)*ROUND(1.12,7)),2)</f>
        <v>0</v>
      </c>
      <c r="DD135" t="s">
        <v>6</v>
      </c>
      <c r="DE135" t="s">
        <v>6</v>
      </c>
      <c r="DF135">
        <f>ROUND(ROUND(AE135,0)*CX135,0)</f>
        <v>0</v>
      </c>
      <c r="DG135">
        <f>ROUND(ROUND(AF135,0)*CX135,0)</f>
        <v>0</v>
      </c>
      <c r="DH135">
        <f>ROUND(ROUND(AG135*AK135,0)*CX135,0)</f>
        <v>0</v>
      </c>
      <c r="DI135">
        <f t="shared" ref="DI135:DI141" si="62">ROUND(ROUND(AH135,0)*CX135,0)</f>
        <v>0</v>
      </c>
      <c r="DJ135">
        <f>DI135</f>
        <v>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ROW(Source!A172)</f>
        <v>172</v>
      </c>
      <c r="B136">
        <v>92798599</v>
      </c>
      <c r="C136">
        <v>92799313</v>
      </c>
      <c r="D136">
        <v>48205516</v>
      </c>
      <c r="E136">
        <v>1</v>
      </c>
      <c r="F136">
        <v>1</v>
      </c>
      <c r="G136">
        <v>1</v>
      </c>
      <c r="H136">
        <v>2</v>
      </c>
      <c r="I136" t="s">
        <v>475</v>
      </c>
      <c r="J136" t="s">
        <v>476</v>
      </c>
      <c r="K136" t="s">
        <v>477</v>
      </c>
      <c r="L136">
        <v>1367</v>
      </c>
      <c r="N136">
        <v>1011</v>
      </c>
      <c r="O136" t="s">
        <v>128</v>
      </c>
      <c r="P136" t="s">
        <v>128</v>
      </c>
      <c r="Q136">
        <v>1</v>
      </c>
      <c r="W136">
        <v>0</v>
      </c>
      <c r="X136">
        <v>1227913401</v>
      </c>
      <c r="Y136">
        <f>(AT136*ROUND(1.12,7))</f>
        <v>0.4032</v>
      </c>
      <c r="AA136">
        <v>0</v>
      </c>
      <c r="AB136">
        <v>1358.21</v>
      </c>
      <c r="AC136">
        <v>605.48</v>
      </c>
      <c r="AD136">
        <v>0</v>
      </c>
      <c r="AE136">
        <v>0</v>
      </c>
      <c r="AF136">
        <v>86.4</v>
      </c>
      <c r="AG136">
        <v>13.5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0.36</v>
      </c>
      <c r="AU136" t="s">
        <v>26</v>
      </c>
      <c r="AV136">
        <v>0</v>
      </c>
      <c r="AW136">
        <v>2</v>
      </c>
      <c r="AX136">
        <v>92799324</v>
      </c>
      <c r="AY136">
        <v>1</v>
      </c>
      <c r="AZ136">
        <v>0</v>
      </c>
      <c r="BA136">
        <v>98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ROUND(Y136*Source!I172*DO136,7)</f>
        <v>0</v>
      </c>
      <c r="CX136">
        <f>ROUND(Y136*Source!I172,7)</f>
        <v>175.5177984</v>
      </c>
      <c r="CY136">
        <f>AB136</f>
        <v>1358.21</v>
      </c>
      <c r="CZ136">
        <f>AF136</f>
        <v>86.4</v>
      </c>
      <c r="DA136">
        <f>AJ136</f>
        <v>15.72</v>
      </c>
      <c r="DB136">
        <f>ROUND((ROUND(AT136*CZ136,2)*ROUND(1.12,7)),2)</f>
        <v>34.83</v>
      </c>
      <c r="DC136">
        <f>ROUND((ROUND(AT136*AG136,2)*ROUND(1.12,7)),2)</f>
        <v>5.44</v>
      </c>
      <c r="DD136" t="s">
        <v>6</v>
      </c>
      <c r="DE136" t="s">
        <v>6</v>
      </c>
      <c r="DF136">
        <f>ROUND(ROUND(AE136,0)*CX136,0)</f>
        <v>0</v>
      </c>
      <c r="DG136">
        <f>ROUND(ROUND(AF136*AJ136,0)*CX136,0)</f>
        <v>238353</v>
      </c>
      <c r="DH136">
        <f>ROUND(ROUND(AG136*AK136,0)*CX136,0)</f>
        <v>106188</v>
      </c>
      <c r="DI136">
        <f t="shared" si="62"/>
        <v>0</v>
      </c>
      <c r="DJ136">
        <f>DG136</f>
        <v>238353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ROW(Source!A172)</f>
        <v>172</v>
      </c>
      <c r="B137">
        <v>92798599</v>
      </c>
      <c r="C137">
        <v>92799313</v>
      </c>
      <c r="D137">
        <v>48205574</v>
      </c>
      <c r="E137">
        <v>1</v>
      </c>
      <c r="F137">
        <v>1</v>
      </c>
      <c r="G137">
        <v>1</v>
      </c>
      <c r="H137">
        <v>2</v>
      </c>
      <c r="I137" t="s">
        <v>478</v>
      </c>
      <c r="J137" t="s">
        <v>479</v>
      </c>
      <c r="K137" t="s">
        <v>480</v>
      </c>
      <c r="L137">
        <v>1367</v>
      </c>
      <c r="N137">
        <v>1011</v>
      </c>
      <c r="O137" t="s">
        <v>128</v>
      </c>
      <c r="P137" t="s">
        <v>128</v>
      </c>
      <c r="Q137">
        <v>1</v>
      </c>
      <c r="W137">
        <v>0</v>
      </c>
      <c r="X137">
        <v>-296520070</v>
      </c>
      <c r="Y137">
        <f>(AT137*ROUND(1.12,7))</f>
        <v>0.11200000000000002</v>
      </c>
      <c r="AA137">
        <v>0</v>
      </c>
      <c r="AB137">
        <v>1814.09</v>
      </c>
      <c r="AC137">
        <v>605.48</v>
      </c>
      <c r="AD137">
        <v>0</v>
      </c>
      <c r="AE137">
        <v>0</v>
      </c>
      <c r="AF137">
        <v>115.4</v>
      </c>
      <c r="AG137">
        <v>13.5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0.1</v>
      </c>
      <c r="AU137" t="s">
        <v>26</v>
      </c>
      <c r="AV137">
        <v>0</v>
      </c>
      <c r="AW137">
        <v>2</v>
      </c>
      <c r="AX137">
        <v>92799325</v>
      </c>
      <c r="AY137">
        <v>1</v>
      </c>
      <c r="AZ137">
        <v>0</v>
      </c>
      <c r="BA137">
        <v>99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ROUND(Y137*Source!I172*DO137,7)</f>
        <v>0</v>
      </c>
      <c r="CX137">
        <f>ROUND(Y137*Source!I172,7)</f>
        <v>48.754944000000002</v>
      </c>
      <c r="CY137">
        <f>AB137</f>
        <v>1814.09</v>
      </c>
      <c r="CZ137">
        <f>AF137</f>
        <v>115.4</v>
      </c>
      <c r="DA137">
        <f>AJ137</f>
        <v>15.72</v>
      </c>
      <c r="DB137">
        <f>ROUND((ROUND(AT137*CZ137,2)*ROUND(1.12,7)),2)</f>
        <v>12.92</v>
      </c>
      <c r="DC137">
        <f>ROUND((ROUND(AT137*AG137,2)*ROUND(1.12,7)),2)</f>
        <v>1.51</v>
      </c>
      <c r="DD137" t="s">
        <v>6</v>
      </c>
      <c r="DE137" t="s">
        <v>6</v>
      </c>
      <c r="DF137">
        <f>ROUND(ROUND(AE137,0)*CX137,0)</f>
        <v>0</v>
      </c>
      <c r="DG137">
        <f>ROUND(ROUND(AF137*AJ137,0)*CX137,0)</f>
        <v>88441</v>
      </c>
      <c r="DH137">
        <f>ROUND(ROUND(AG137*AK137,0)*CX137,0)</f>
        <v>29497</v>
      </c>
      <c r="DI137">
        <f t="shared" si="62"/>
        <v>0</v>
      </c>
      <c r="DJ137">
        <f>DG137</f>
        <v>88441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ROW(Source!A172)</f>
        <v>172</v>
      </c>
      <c r="B138">
        <v>92798599</v>
      </c>
      <c r="C138">
        <v>92799313</v>
      </c>
      <c r="D138">
        <v>48206504</v>
      </c>
      <c r="E138">
        <v>1</v>
      </c>
      <c r="F138">
        <v>1</v>
      </c>
      <c r="G138">
        <v>1</v>
      </c>
      <c r="H138">
        <v>2</v>
      </c>
      <c r="I138" t="s">
        <v>484</v>
      </c>
      <c r="J138" t="s">
        <v>485</v>
      </c>
      <c r="K138" t="s">
        <v>486</v>
      </c>
      <c r="L138">
        <v>1367</v>
      </c>
      <c r="N138">
        <v>1011</v>
      </c>
      <c r="O138" t="s">
        <v>128</v>
      </c>
      <c r="P138" t="s">
        <v>128</v>
      </c>
      <c r="Q138">
        <v>1</v>
      </c>
      <c r="W138">
        <v>0</v>
      </c>
      <c r="X138">
        <v>2001246382</v>
      </c>
      <c r="Y138">
        <f>(AT138*ROUND(1.12,7))</f>
        <v>0.15680000000000002</v>
      </c>
      <c r="AA138">
        <v>0</v>
      </c>
      <c r="AB138">
        <v>1032.96</v>
      </c>
      <c r="AC138">
        <v>520.26</v>
      </c>
      <c r="AD138">
        <v>0</v>
      </c>
      <c r="AE138">
        <v>0</v>
      </c>
      <c r="AF138">
        <v>65.709999999999994</v>
      </c>
      <c r="AG138">
        <v>11.6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0.14000000000000001</v>
      </c>
      <c r="AU138" t="s">
        <v>26</v>
      </c>
      <c r="AV138">
        <v>0</v>
      </c>
      <c r="AW138">
        <v>2</v>
      </c>
      <c r="AX138">
        <v>92799326</v>
      </c>
      <c r="AY138">
        <v>1</v>
      </c>
      <c r="AZ138">
        <v>0</v>
      </c>
      <c r="BA138">
        <v>100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ROUND(Y138*Source!I172*DO138,7)</f>
        <v>0</v>
      </c>
      <c r="CX138">
        <f>ROUND(Y138*Source!I172,7)</f>
        <v>68.256921599999998</v>
      </c>
      <c r="CY138">
        <f>AB138</f>
        <v>1032.96</v>
      </c>
      <c r="CZ138">
        <f>AF138</f>
        <v>65.709999999999994</v>
      </c>
      <c r="DA138">
        <f>AJ138</f>
        <v>15.72</v>
      </c>
      <c r="DB138">
        <f>ROUND((ROUND(AT138*CZ138,2)*ROUND(1.12,7)),2)</f>
        <v>10.3</v>
      </c>
      <c r="DC138">
        <f>ROUND((ROUND(AT138*AG138,2)*ROUND(1.12,7)),2)</f>
        <v>1.81</v>
      </c>
      <c r="DD138" t="s">
        <v>6</v>
      </c>
      <c r="DE138" t="s">
        <v>6</v>
      </c>
      <c r="DF138">
        <f>ROUND(ROUND(AE138,0)*CX138,0)</f>
        <v>0</v>
      </c>
      <c r="DG138">
        <f>ROUND(ROUND(AF138*AJ138,0)*CX138,0)</f>
        <v>70509</v>
      </c>
      <c r="DH138">
        <f>ROUND(ROUND(AG138*AK138,0)*CX138,0)</f>
        <v>35494</v>
      </c>
      <c r="DI138">
        <f t="shared" si="62"/>
        <v>0</v>
      </c>
      <c r="DJ138">
        <f>DG138</f>
        <v>70509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ROW(Source!A172)</f>
        <v>172</v>
      </c>
      <c r="B139">
        <v>92798599</v>
      </c>
      <c r="C139">
        <v>92799313</v>
      </c>
      <c r="D139">
        <v>49542609</v>
      </c>
      <c r="E139">
        <v>1</v>
      </c>
      <c r="F139">
        <v>1</v>
      </c>
      <c r="G139">
        <v>1</v>
      </c>
      <c r="H139">
        <v>3</v>
      </c>
      <c r="I139" t="s">
        <v>489</v>
      </c>
      <c r="J139" t="s">
        <v>490</v>
      </c>
      <c r="K139" t="s">
        <v>491</v>
      </c>
      <c r="L139">
        <v>1348</v>
      </c>
      <c r="N139">
        <v>1009</v>
      </c>
      <c r="O139" t="s">
        <v>43</v>
      </c>
      <c r="P139" t="s">
        <v>43</v>
      </c>
      <c r="Q139">
        <v>1000</v>
      </c>
      <c r="W139">
        <v>0</v>
      </c>
      <c r="X139">
        <v>2041074766</v>
      </c>
      <c r="Y139">
        <f>AT139</f>
        <v>6.0000000000000001E-3</v>
      </c>
      <c r="AA139">
        <v>101184</v>
      </c>
      <c r="AB139">
        <v>0</v>
      </c>
      <c r="AC139">
        <v>0</v>
      </c>
      <c r="AD139">
        <v>0</v>
      </c>
      <c r="AE139">
        <v>10200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6.0000000000000001E-3</v>
      </c>
      <c r="AU139" t="s">
        <v>6</v>
      </c>
      <c r="AV139">
        <v>0</v>
      </c>
      <c r="AW139">
        <v>2</v>
      </c>
      <c r="AX139">
        <v>92799327</v>
      </c>
      <c r="AY139">
        <v>1</v>
      </c>
      <c r="AZ139">
        <v>0</v>
      </c>
      <c r="BA139">
        <v>101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ROUND(Y139*Source!I172,7)</f>
        <v>2.611872</v>
      </c>
      <c r="CY139">
        <f>AA139</f>
        <v>101184</v>
      </c>
      <c r="CZ139">
        <f>AE139</f>
        <v>10200</v>
      </c>
      <c r="DA139">
        <f>AI139</f>
        <v>9.92</v>
      </c>
      <c r="DB139">
        <f>ROUND(ROUND(AT139*CZ139,2),2)</f>
        <v>61.2</v>
      </c>
      <c r="DC139">
        <f>ROUND(ROUND(AT139*AG139,2),2)</f>
        <v>0</v>
      </c>
      <c r="DD139" t="s">
        <v>6</v>
      </c>
      <c r="DE139" t="s">
        <v>6</v>
      </c>
      <c r="DF139">
        <f>ROUND(ROUND(AE139*AI139,0)*CX139,0)</f>
        <v>264280</v>
      </c>
      <c r="DG139">
        <f>ROUND(ROUND(AF139,0)*CX139,0)</f>
        <v>0</v>
      </c>
      <c r="DH139">
        <f>ROUND(ROUND(AG139,0)*CX139,0)</f>
        <v>0</v>
      </c>
      <c r="DI139">
        <f t="shared" si="62"/>
        <v>0</v>
      </c>
      <c r="DJ139">
        <f>DF139</f>
        <v>264280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ROW(Source!A172)</f>
        <v>172</v>
      </c>
      <c r="B140">
        <v>92798599</v>
      </c>
      <c r="C140">
        <v>92799313</v>
      </c>
      <c r="D140">
        <v>49543553</v>
      </c>
      <c r="E140">
        <v>1</v>
      </c>
      <c r="F140">
        <v>1</v>
      </c>
      <c r="G140">
        <v>1</v>
      </c>
      <c r="H140">
        <v>3</v>
      </c>
      <c r="I140" t="s">
        <v>72</v>
      </c>
      <c r="J140" t="s">
        <v>74</v>
      </c>
      <c r="K140" t="s">
        <v>280</v>
      </c>
      <c r="L140">
        <v>1348</v>
      </c>
      <c r="N140">
        <v>1009</v>
      </c>
      <c r="O140" t="s">
        <v>43</v>
      </c>
      <c r="P140" t="s">
        <v>43</v>
      </c>
      <c r="Q140">
        <v>1000</v>
      </c>
      <c r="W140">
        <v>0</v>
      </c>
      <c r="X140">
        <v>70831264</v>
      </c>
      <c r="Y140">
        <f>AT140</f>
        <v>1</v>
      </c>
      <c r="AA140">
        <v>54447.8</v>
      </c>
      <c r="AB140">
        <v>0</v>
      </c>
      <c r="AC140">
        <v>0</v>
      </c>
      <c r="AD140">
        <v>0</v>
      </c>
      <c r="AE140">
        <v>5488.69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6</v>
      </c>
      <c r="AT140">
        <v>1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ROUND(Y140*Source!I172,7)</f>
        <v>435.31200000000001</v>
      </c>
      <c r="CY140">
        <f>AA140</f>
        <v>54447.8</v>
      </c>
      <c r="CZ140">
        <f>AE140</f>
        <v>5488.69</v>
      </c>
      <c r="DA140">
        <f>AI140</f>
        <v>9.92</v>
      </c>
      <c r="DB140">
        <f>ROUND(ROUND(AT140*CZ140,2),2)</f>
        <v>5488.69</v>
      </c>
      <c r="DC140">
        <f>ROUND(ROUND(AT140*AG140,2),2)</f>
        <v>0</v>
      </c>
      <c r="DD140" t="s">
        <v>6</v>
      </c>
      <c r="DE140" t="s">
        <v>6</v>
      </c>
      <c r="DF140">
        <f>ROUND(ROUND(AE140*AI140,0)*CX140,0)</f>
        <v>23701868</v>
      </c>
      <c r="DG140">
        <f>ROUND(ROUND(AF140,0)*CX140,0)</f>
        <v>0</v>
      </c>
      <c r="DH140">
        <f>ROUND(ROUND(AG140,0)*CX140,0)</f>
        <v>0</v>
      </c>
      <c r="DI140">
        <f t="shared" si="62"/>
        <v>0</v>
      </c>
      <c r="DJ140">
        <f>DF140</f>
        <v>23701868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ROW(Source!A172)</f>
        <v>172</v>
      </c>
      <c r="B141">
        <v>92798599</v>
      </c>
      <c r="C141">
        <v>92799313</v>
      </c>
      <c r="D141">
        <v>0</v>
      </c>
      <c r="E141">
        <v>0</v>
      </c>
      <c r="F141">
        <v>1</v>
      </c>
      <c r="G141">
        <v>1</v>
      </c>
      <c r="H141">
        <v>3</v>
      </c>
      <c r="I141" t="s">
        <v>55</v>
      </c>
      <c r="J141" t="s">
        <v>57</v>
      </c>
      <c r="K141" t="s">
        <v>270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W141">
        <v>0</v>
      </c>
      <c r="X141">
        <v>1845700212</v>
      </c>
      <c r="Y141">
        <f>AT141</f>
        <v>1</v>
      </c>
      <c r="AA141">
        <v>65542.92</v>
      </c>
      <c r="AB141">
        <v>0</v>
      </c>
      <c r="AC141">
        <v>0</v>
      </c>
      <c r="AD141">
        <v>0</v>
      </c>
      <c r="AE141">
        <v>68675.87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6</v>
      </c>
      <c r="AT141">
        <v>1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ROUND(Y141*Source!I172,7)</f>
        <v>435.31200000000001</v>
      </c>
      <c r="CY141">
        <f>AA141</f>
        <v>65542.92</v>
      </c>
      <c r="CZ141">
        <f>AE141</f>
        <v>68675.87</v>
      </c>
      <c r="DA141">
        <f>AI141</f>
        <v>9.92</v>
      </c>
      <c r="DB141">
        <f>ROUND(ROUND(AT141*CZ141,2),2)</f>
        <v>68675.87</v>
      </c>
      <c r="DC141">
        <f>ROUND(ROUND(AT141*AG141,2),2)</f>
        <v>0</v>
      </c>
      <c r="DD141" t="s">
        <v>6</v>
      </c>
      <c r="DE141" t="s">
        <v>6</v>
      </c>
      <c r="DF141">
        <f>ROUND(ROUND(AE141*AI141,0)*CX141,0)</f>
        <v>296562830</v>
      </c>
      <c r="DG141">
        <f>ROUND(ROUND(AF141,0)*CX141,0)</f>
        <v>0</v>
      </c>
      <c r="DH141">
        <f>ROUND(ROUND(AG141,0)*CX141,0)</f>
        <v>0</v>
      </c>
      <c r="DI141">
        <f t="shared" si="62"/>
        <v>0</v>
      </c>
      <c r="DJ141">
        <f>DF141</f>
        <v>296562830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ROW(Source!A175)</f>
        <v>175</v>
      </c>
      <c r="B142">
        <v>92798599</v>
      </c>
      <c r="C142">
        <v>92799331</v>
      </c>
      <c r="D142">
        <v>48043811</v>
      </c>
      <c r="E142">
        <v>68</v>
      </c>
      <c r="F142">
        <v>1</v>
      </c>
      <c r="G142">
        <v>1</v>
      </c>
      <c r="H142">
        <v>1</v>
      </c>
      <c r="I142" t="s">
        <v>487</v>
      </c>
      <c r="J142" t="s">
        <v>6</v>
      </c>
      <c r="K142" t="s">
        <v>488</v>
      </c>
      <c r="L142">
        <v>1191</v>
      </c>
      <c r="N142">
        <v>1013</v>
      </c>
      <c r="O142" t="s">
        <v>472</v>
      </c>
      <c r="P142" t="s">
        <v>472</v>
      </c>
      <c r="Q142">
        <v>1</v>
      </c>
      <c r="W142">
        <v>0</v>
      </c>
      <c r="X142">
        <v>-366857280</v>
      </c>
      <c r="Y142">
        <f>(AT142*ROUND(1.05,7))</f>
        <v>24.370500000000003</v>
      </c>
      <c r="AA142">
        <v>0</v>
      </c>
      <c r="AB142">
        <v>0</v>
      </c>
      <c r="AC142">
        <v>0</v>
      </c>
      <c r="AD142">
        <v>356.11</v>
      </c>
      <c r="AE142">
        <v>0</v>
      </c>
      <c r="AF142">
        <v>0</v>
      </c>
      <c r="AG142">
        <v>0</v>
      </c>
      <c r="AH142">
        <v>7.94</v>
      </c>
      <c r="AI142">
        <v>1</v>
      </c>
      <c r="AJ142">
        <v>1</v>
      </c>
      <c r="AK142">
        <v>1</v>
      </c>
      <c r="AL142">
        <v>44.85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23.21</v>
      </c>
      <c r="AU142" t="s">
        <v>27</v>
      </c>
      <c r="AV142">
        <v>1</v>
      </c>
      <c r="AW142">
        <v>2</v>
      </c>
      <c r="AX142">
        <v>92799338</v>
      </c>
      <c r="AY142">
        <v>1</v>
      </c>
      <c r="AZ142">
        <v>0</v>
      </c>
      <c r="BA142">
        <v>103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ROUND(AT142*Source!I175*AH142*AL142,0)</f>
        <v>10062</v>
      </c>
      <c r="CV142">
        <f>ROUND(Y142*Source!I175,7)</f>
        <v>29.6686467</v>
      </c>
      <c r="CW142">
        <v>0</v>
      </c>
      <c r="CX142">
        <f>ROUND(Y142*Source!I175,7)</f>
        <v>29.6686467</v>
      </c>
      <c r="CY142">
        <f>AD142</f>
        <v>356.11</v>
      </c>
      <c r="CZ142">
        <f>AH142</f>
        <v>7.94</v>
      </c>
      <c r="DA142">
        <f>AL142</f>
        <v>44.85</v>
      </c>
      <c r="DB142">
        <f>ROUND((ROUND(AT142*CZ142,2)*ROUND(1.05,7)),2)</f>
        <v>193.5</v>
      </c>
      <c r="DC142">
        <f>ROUND((ROUND(AT142*AG142,2)*ROUND(1.05,7)),2)</f>
        <v>0</v>
      </c>
      <c r="DD142" t="s">
        <v>6</v>
      </c>
      <c r="DE142" t="s">
        <v>6</v>
      </c>
      <c r="DF142">
        <f>ROUND(ROUND(AE142,0)*CX142,0)</f>
        <v>0</v>
      </c>
      <c r="DG142">
        <f>ROUND(ROUND(AF142,0)*CX142,0)</f>
        <v>0</v>
      </c>
      <c r="DH142">
        <f>ROUND(ROUND(AG142,0)*CX142,0)</f>
        <v>0</v>
      </c>
      <c r="DI142">
        <f>ROUND(ROUND(AH142*AL142,0)*CX142,0)</f>
        <v>10562</v>
      </c>
      <c r="DJ142">
        <f>DI142</f>
        <v>10562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ROW(Source!A175)</f>
        <v>175</v>
      </c>
      <c r="B143">
        <v>92798599</v>
      </c>
      <c r="C143">
        <v>92799331</v>
      </c>
      <c r="D143">
        <v>48044033</v>
      </c>
      <c r="E143">
        <v>68</v>
      </c>
      <c r="F143">
        <v>1</v>
      </c>
      <c r="G143">
        <v>1</v>
      </c>
      <c r="H143">
        <v>1</v>
      </c>
      <c r="I143" t="s">
        <v>473</v>
      </c>
      <c r="J143" t="s">
        <v>6</v>
      </c>
      <c r="K143" t="s">
        <v>474</v>
      </c>
      <c r="L143">
        <v>1191</v>
      </c>
      <c r="N143">
        <v>1013</v>
      </c>
      <c r="O143" t="s">
        <v>472</v>
      </c>
      <c r="P143" t="s">
        <v>472</v>
      </c>
      <c r="Q143">
        <v>1</v>
      </c>
      <c r="W143">
        <v>0</v>
      </c>
      <c r="X143">
        <v>-1417349443</v>
      </c>
      <c r="Y143">
        <f>(AT143*ROUND(1.12,7))</f>
        <v>0.89600000000000013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0.8</v>
      </c>
      <c r="AU143" t="s">
        <v>26</v>
      </c>
      <c r="AV143">
        <v>2</v>
      </c>
      <c r="AW143">
        <v>2</v>
      </c>
      <c r="AX143">
        <v>92799339</v>
      </c>
      <c r="AY143">
        <v>1</v>
      </c>
      <c r="AZ143">
        <v>0</v>
      </c>
      <c r="BA143">
        <v>104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ROUND(Y143*Source!I175,7)</f>
        <v>1.0907903999999999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ROUND((ROUND(AT143*CZ143,2)*ROUND(1.12,7)),2)</f>
        <v>0</v>
      </c>
      <c r="DC143">
        <f>ROUND((ROUND(AT143*AG143,2)*ROUND(1.12,7)),2)</f>
        <v>0</v>
      </c>
      <c r="DD143" t="s">
        <v>6</v>
      </c>
      <c r="DE143" t="s">
        <v>6</v>
      </c>
      <c r="DF143">
        <f>ROUND(ROUND(AE143,0)*CX143,0)</f>
        <v>0</v>
      </c>
      <c r="DG143">
        <f>ROUND(ROUND(AF143,0)*CX143,0)</f>
        <v>0</v>
      </c>
      <c r="DH143">
        <f>ROUND(ROUND(AG143*AK143,0)*CX143,0)</f>
        <v>0</v>
      </c>
      <c r="DI143">
        <f>ROUND(ROUND(AH143,0)*CX143,0)</f>
        <v>0</v>
      </c>
      <c r="DJ143">
        <f>DI143</f>
        <v>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ROW(Source!A175)</f>
        <v>175</v>
      </c>
      <c r="B144">
        <v>92798599</v>
      </c>
      <c r="C144">
        <v>92799331</v>
      </c>
      <c r="D144">
        <v>48205516</v>
      </c>
      <c r="E144">
        <v>1</v>
      </c>
      <c r="F144">
        <v>1</v>
      </c>
      <c r="G144">
        <v>1</v>
      </c>
      <c r="H144">
        <v>2</v>
      </c>
      <c r="I144" t="s">
        <v>475</v>
      </c>
      <c r="J144" t="s">
        <v>476</v>
      </c>
      <c r="K144" t="s">
        <v>477</v>
      </c>
      <c r="L144">
        <v>1367</v>
      </c>
      <c r="N144">
        <v>1011</v>
      </c>
      <c r="O144" t="s">
        <v>128</v>
      </c>
      <c r="P144" t="s">
        <v>128</v>
      </c>
      <c r="Q144">
        <v>1</v>
      </c>
      <c r="W144">
        <v>0</v>
      </c>
      <c r="X144">
        <v>1227913401</v>
      </c>
      <c r="Y144">
        <f>(AT144*ROUND(1.12,7))</f>
        <v>0.64960000000000007</v>
      </c>
      <c r="AA144">
        <v>0</v>
      </c>
      <c r="AB144">
        <v>1358.21</v>
      </c>
      <c r="AC144">
        <v>605.48</v>
      </c>
      <c r="AD144">
        <v>0</v>
      </c>
      <c r="AE144">
        <v>0</v>
      </c>
      <c r="AF144">
        <v>86.4</v>
      </c>
      <c r="AG144">
        <v>13.5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0.57999999999999996</v>
      </c>
      <c r="AU144" t="s">
        <v>26</v>
      </c>
      <c r="AV144">
        <v>0</v>
      </c>
      <c r="AW144">
        <v>2</v>
      </c>
      <c r="AX144">
        <v>92799340</v>
      </c>
      <c r="AY144">
        <v>1</v>
      </c>
      <c r="AZ144">
        <v>0</v>
      </c>
      <c r="BA144">
        <v>105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ROUND(Y144*Source!I175*DO144,7)</f>
        <v>0</v>
      </c>
      <c r="CX144">
        <f>ROUND(Y144*Source!I175,7)</f>
        <v>0.79082300000000005</v>
      </c>
      <c r="CY144">
        <f>AB144</f>
        <v>1358.21</v>
      </c>
      <c r="CZ144">
        <f>AF144</f>
        <v>86.4</v>
      </c>
      <c r="DA144">
        <f>AJ144</f>
        <v>15.72</v>
      </c>
      <c r="DB144">
        <f>ROUND((ROUND(AT144*CZ144,2)*ROUND(1.12,7)),2)</f>
        <v>56.12</v>
      </c>
      <c r="DC144">
        <f>ROUND((ROUND(AT144*AG144,2)*ROUND(1.12,7)),2)</f>
        <v>8.77</v>
      </c>
      <c r="DD144" t="s">
        <v>6</v>
      </c>
      <c r="DE144" t="s">
        <v>6</v>
      </c>
      <c r="DF144">
        <f>ROUND(ROUND(AE144,0)*CX144,0)</f>
        <v>0</v>
      </c>
      <c r="DG144">
        <f>ROUND(ROUND(AF144*AJ144,0)*CX144,0)</f>
        <v>1074</v>
      </c>
      <c r="DH144">
        <f>ROUND(ROUND(AG144*AK144,0)*CX144,0)</f>
        <v>478</v>
      </c>
      <c r="DI144">
        <f>ROUND(ROUND(AH144,0)*CX144,0)</f>
        <v>0</v>
      </c>
      <c r="DJ144">
        <f>DG144</f>
        <v>1074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ROW(Source!A175)</f>
        <v>175</v>
      </c>
      <c r="B145">
        <v>92798599</v>
      </c>
      <c r="C145">
        <v>92799331</v>
      </c>
      <c r="D145">
        <v>48205574</v>
      </c>
      <c r="E145">
        <v>1</v>
      </c>
      <c r="F145">
        <v>1</v>
      </c>
      <c r="G145">
        <v>1</v>
      </c>
      <c r="H145">
        <v>2</v>
      </c>
      <c r="I145" t="s">
        <v>478</v>
      </c>
      <c r="J145" t="s">
        <v>479</v>
      </c>
      <c r="K145" t="s">
        <v>480</v>
      </c>
      <c r="L145">
        <v>1367</v>
      </c>
      <c r="N145">
        <v>1011</v>
      </c>
      <c r="O145" t="s">
        <v>128</v>
      </c>
      <c r="P145" t="s">
        <v>128</v>
      </c>
      <c r="Q145">
        <v>1</v>
      </c>
      <c r="W145">
        <v>0</v>
      </c>
      <c r="X145">
        <v>-296520070</v>
      </c>
      <c r="Y145">
        <f>(AT145*ROUND(1.12,7))</f>
        <v>0.1008</v>
      </c>
      <c r="AA145">
        <v>0</v>
      </c>
      <c r="AB145">
        <v>1814.09</v>
      </c>
      <c r="AC145">
        <v>605.48</v>
      </c>
      <c r="AD145">
        <v>0</v>
      </c>
      <c r="AE145">
        <v>0</v>
      </c>
      <c r="AF145">
        <v>115.4</v>
      </c>
      <c r="AG145">
        <v>13.5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0.09</v>
      </c>
      <c r="AU145" t="s">
        <v>26</v>
      </c>
      <c r="AV145">
        <v>0</v>
      </c>
      <c r="AW145">
        <v>2</v>
      </c>
      <c r="AX145">
        <v>92799341</v>
      </c>
      <c r="AY145">
        <v>1</v>
      </c>
      <c r="AZ145">
        <v>0</v>
      </c>
      <c r="BA145">
        <v>106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ROUND(Y145*Source!I175*DO145,7)</f>
        <v>0</v>
      </c>
      <c r="CX145">
        <f>ROUND(Y145*Source!I175,7)</f>
        <v>0.1227139</v>
      </c>
      <c r="CY145">
        <f>AB145</f>
        <v>1814.09</v>
      </c>
      <c r="CZ145">
        <f>AF145</f>
        <v>115.4</v>
      </c>
      <c r="DA145">
        <f>AJ145</f>
        <v>15.72</v>
      </c>
      <c r="DB145">
        <f>ROUND((ROUND(AT145*CZ145,2)*ROUND(1.12,7)),2)</f>
        <v>11.64</v>
      </c>
      <c r="DC145">
        <f>ROUND((ROUND(AT145*AG145,2)*ROUND(1.12,7)),2)</f>
        <v>1.37</v>
      </c>
      <c r="DD145" t="s">
        <v>6</v>
      </c>
      <c r="DE145" t="s">
        <v>6</v>
      </c>
      <c r="DF145">
        <f>ROUND(ROUND(AE145,0)*CX145,0)</f>
        <v>0</v>
      </c>
      <c r="DG145">
        <f>ROUND(ROUND(AF145*AJ145,0)*CX145,0)</f>
        <v>223</v>
      </c>
      <c r="DH145">
        <f>ROUND(ROUND(AG145*AK145,0)*CX145,0)</f>
        <v>74</v>
      </c>
      <c r="DI145">
        <f>ROUND(ROUND(AH145,0)*CX145,0)</f>
        <v>0</v>
      </c>
      <c r="DJ145">
        <f>DG145</f>
        <v>223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ROW(Source!A175)</f>
        <v>175</v>
      </c>
      <c r="B146">
        <v>92798599</v>
      </c>
      <c r="C146">
        <v>92799331</v>
      </c>
      <c r="D146">
        <v>48206504</v>
      </c>
      <c r="E146">
        <v>1</v>
      </c>
      <c r="F146">
        <v>1</v>
      </c>
      <c r="G146">
        <v>1</v>
      </c>
      <c r="H146">
        <v>2</v>
      </c>
      <c r="I146" t="s">
        <v>484</v>
      </c>
      <c r="J146" t="s">
        <v>485</v>
      </c>
      <c r="K146" t="s">
        <v>486</v>
      </c>
      <c r="L146">
        <v>1367</v>
      </c>
      <c r="N146">
        <v>1011</v>
      </c>
      <c r="O146" t="s">
        <v>128</v>
      </c>
      <c r="P146" t="s">
        <v>128</v>
      </c>
      <c r="Q146">
        <v>1</v>
      </c>
      <c r="W146">
        <v>0</v>
      </c>
      <c r="X146">
        <v>2001246382</v>
      </c>
      <c r="Y146">
        <f>(AT146*ROUND(1.12,7))</f>
        <v>0.14560000000000001</v>
      </c>
      <c r="AA146">
        <v>0</v>
      </c>
      <c r="AB146">
        <v>1032.96</v>
      </c>
      <c r="AC146">
        <v>520.26</v>
      </c>
      <c r="AD146">
        <v>0</v>
      </c>
      <c r="AE146">
        <v>0</v>
      </c>
      <c r="AF146">
        <v>65.709999999999994</v>
      </c>
      <c r="AG146">
        <v>11.6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0.13</v>
      </c>
      <c r="AU146" t="s">
        <v>26</v>
      </c>
      <c r="AV146">
        <v>0</v>
      </c>
      <c r="AW146">
        <v>2</v>
      </c>
      <c r="AX146">
        <v>92799342</v>
      </c>
      <c r="AY146">
        <v>1</v>
      </c>
      <c r="AZ146">
        <v>0</v>
      </c>
      <c r="BA146">
        <v>107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ROUND(Y146*Source!I175*DO146,7)</f>
        <v>0</v>
      </c>
      <c r="CX146">
        <f>ROUND(Y146*Source!I175,7)</f>
        <v>0.17725340000000001</v>
      </c>
      <c r="CY146">
        <f>AB146</f>
        <v>1032.96</v>
      </c>
      <c r="CZ146">
        <f>AF146</f>
        <v>65.709999999999994</v>
      </c>
      <c r="DA146">
        <f>AJ146</f>
        <v>15.72</v>
      </c>
      <c r="DB146">
        <f>ROUND((ROUND(AT146*CZ146,2)*ROUND(1.12,7)),2)</f>
        <v>9.56</v>
      </c>
      <c r="DC146">
        <f>ROUND((ROUND(AT146*AG146,2)*ROUND(1.12,7)),2)</f>
        <v>1.69</v>
      </c>
      <c r="DD146" t="s">
        <v>6</v>
      </c>
      <c r="DE146" t="s">
        <v>6</v>
      </c>
      <c r="DF146">
        <f>ROUND(ROUND(AE146,0)*CX146,0)</f>
        <v>0</v>
      </c>
      <c r="DG146">
        <f>ROUND(ROUND(AF146*AJ146,0)*CX146,0)</f>
        <v>183</v>
      </c>
      <c r="DH146">
        <f>ROUND(ROUND(AG146*AK146,0)*CX146,0)</f>
        <v>92</v>
      </c>
      <c r="DI146">
        <f>ROUND(ROUND(AH146,0)*CX146,0)</f>
        <v>0</v>
      </c>
      <c r="DJ146">
        <f>DG146</f>
        <v>183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ROW(Source!A175)</f>
        <v>175</v>
      </c>
      <c r="B147">
        <v>92798599</v>
      </c>
      <c r="C147">
        <v>92799331</v>
      </c>
      <c r="D147">
        <v>49542609</v>
      </c>
      <c r="E147">
        <v>1</v>
      </c>
      <c r="F147">
        <v>1</v>
      </c>
      <c r="G147">
        <v>1</v>
      </c>
      <c r="H147">
        <v>3</v>
      </c>
      <c r="I147" t="s">
        <v>489</v>
      </c>
      <c r="J147" t="s">
        <v>490</v>
      </c>
      <c r="K147" t="s">
        <v>491</v>
      </c>
      <c r="L147">
        <v>1348</v>
      </c>
      <c r="N147">
        <v>1009</v>
      </c>
      <c r="O147" t="s">
        <v>43</v>
      </c>
      <c r="P147" t="s">
        <v>43</v>
      </c>
      <c r="Q147">
        <v>1000</v>
      </c>
      <c r="W147">
        <v>0</v>
      </c>
      <c r="X147">
        <v>2041074766</v>
      </c>
      <c r="Y147">
        <f t="shared" ref="Y147:Y158" si="63">AT147</f>
        <v>4.0000000000000001E-3</v>
      </c>
      <c r="AA147">
        <v>101184</v>
      </c>
      <c r="AB147">
        <v>0</v>
      </c>
      <c r="AC147">
        <v>0</v>
      </c>
      <c r="AD147">
        <v>0</v>
      </c>
      <c r="AE147">
        <v>10200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4.0000000000000001E-3</v>
      </c>
      <c r="AU147" t="s">
        <v>6</v>
      </c>
      <c r="AV147">
        <v>0</v>
      </c>
      <c r="AW147">
        <v>2</v>
      </c>
      <c r="AX147">
        <v>92799343</v>
      </c>
      <c r="AY147">
        <v>1</v>
      </c>
      <c r="AZ147">
        <v>0</v>
      </c>
      <c r="BA147">
        <v>108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ROUND(Y147*Source!I175,7)</f>
        <v>4.8696E-3</v>
      </c>
      <c r="CY147">
        <f>AA147</f>
        <v>101184</v>
      </c>
      <c r="CZ147">
        <f>AE147</f>
        <v>10200</v>
      </c>
      <c r="DA147">
        <f>AI147</f>
        <v>9.92</v>
      </c>
      <c r="DB147">
        <f t="shared" ref="DB147:DB158" si="64">ROUND(ROUND(AT147*CZ147,2),2)</f>
        <v>40.799999999999997</v>
      </c>
      <c r="DC147">
        <f t="shared" ref="DC147:DC158" si="65">ROUND(ROUND(AT147*AG147,2),2)</f>
        <v>0</v>
      </c>
      <c r="DD147" t="s">
        <v>6</v>
      </c>
      <c r="DE147" t="s">
        <v>6</v>
      </c>
      <c r="DF147">
        <f>ROUND(ROUND(AE147*AI147,0)*CX147,0)</f>
        <v>493</v>
      </c>
      <c r="DG147">
        <f>ROUND(ROUND(AF147,0)*CX147,0)</f>
        <v>0</v>
      </c>
      <c r="DH147">
        <f>ROUND(ROUND(AG147,0)*CX147,0)</f>
        <v>0</v>
      </c>
      <c r="DI147">
        <f>ROUND(ROUND(AH147,0)*CX147,0)</f>
        <v>0</v>
      </c>
      <c r="DJ147">
        <f>DF147</f>
        <v>493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ROW(Source!A176)</f>
        <v>176</v>
      </c>
      <c r="B148">
        <v>92798599</v>
      </c>
      <c r="C148">
        <v>92799345</v>
      </c>
      <c r="D148">
        <v>48043889</v>
      </c>
      <c r="E148">
        <v>68</v>
      </c>
      <c r="F148">
        <v>1</v>
      </c>
      <c r="G148">
        <v>1</v>
      </c>
      <c r="H148">
        <v>1</v>
      </c>
      <c r="I148" t="s">
        <v>500</v>
      </c>
      <c r="J148" t="s">
        <v>6</v>
      </c>
      <c r="K148" t="s">
        <v>501</v>
      </c>
      <c r="L148">
        <v>1191</v>
      </c>
      <c r="N148">
        <v>1013</v>
      </c>
      <c r="O148" t="s">
        <v>472</v>
      </c>
      <c r="P148" t="s">
        <v>472</v>
      </c>
      <c r="Q148">
        <v>1</v>
      </c>
      <c r="W148">
        <v>0</v>
      </c>
      <c r="X148">
        <v>-1936699058</v>
      </c>
      <c r="Y148">
        <f t="shared" si="63"/>
        <v>42.94</v>
      </c>
      <c r="AA148">
        <v>0</v>
      </c>
      <c r="AB148">
        <v>0</v>
      </c>
      <c r="AC148">
        <v>0</v>
      </c>
      <c r="AD148">
        <v>444.91</v>
      </c>
      <c r="AE148">
        <v>0</v>
      </c>
      <c r="AF148">
        <v>0</v>
      </c>
      <c r="AG148">
        <v>0</v>
      </c>
      <c r="AH148">
        <v>9.92</v>
      </c>
      <c r="AI148">
        <v>1</v>
      </c>
      <c r="AJ148">
        <v>1</v>
      </c>
      <c r="AK148">
        <v>1</v>
      </c>
      <c r="AL148">
        <v>44.85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42.94</v>
      </c>
      <c r="AU148" t="s">
        <v>6</v>
      </c>
      <c r="AV148">
        <v>1</v>
      </c>
      <c r="AW148">
        <v>2</v>
      </c>
      <c r="AX148">
        <v>92799357</v>
      </c>
      <c r="AY148">
        <v>2</v>
      </c>
      <c r="AZ148">
        <v>131072</v>
      </c>
      <c r="BA148">
        <v>110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ROUND(AT148*Source!I176*AH148*AL148,0)</f>
        <v>23258</v>
      </c>
      <c r="CV148">
        <f>ROUND(Y148*Source!I176,7)</f>
        <v>52.275156000000003</v>
      </c>
      <c r="CW148">
        <v>0</v>
      </c>
      <c r="CX148">
        <f>ROUND(Y148*Source!I176,7)</f>
        <v>52.275156000000003</v>
      </c>
      <c r="CY148">
        <f>AD148</f>
        <v>444.91</v>
      </c>
      <c r="CZ148">
        <f>AH148</f>
        <v>9.92</v>
      </c>
      <c r="DA148">
        <f>AL148</f>
        <v>44.85</v>
      </c>
      <c r="DB148">
        <f t="shared" si="64"/>
        <v>425.96</v>
      </c>
      <c r="DC148">
        <f t="shared" si="65"/>
        <v>0</v>
      </c>
      <c r="DD148" t="s">
        <v>6</v>
      </c>
      <c r="DE148" t="s">
        <v>6</v>
      </c>
      <c r="DF148">
        <f t="shared" ref="DF148:DF156" si="66">ROUND(ROUND(AE148,0)*CX148,0)</f>
        <v>0</v>
      </c>
      <c r="DG148">
        <f>ROUND(ROUND(AF148,0)*CX148,0)</f>
        <v>0</v>
      </c>
      <c r="DH148">
        <f>ROUND(ROUND(AG148,0)*CX148,0)</f>
        <v>0</v>
      </c>
      <c r="DI148">
        <f>ROUND(ROUND(AH148*AL148,0)*CX148,0)</f>
        <v>23262</v>
      </c>
      <c r="DJ148">
        <f>DI148</f>
        <v>23262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ROW(Source!A176)</f>
        <v>176</v>
      </c>
      <c r="B149">
        <v>92798599</v>
      </c>
      <c r="C149">
        <v>92799345</v>
      </c>
      <c r="D149">
        <v>48044033</v>
      </c>
      <c r="E149">
        <v>68</v>
      </c>
      <c r="F149">
        <v>1</v>
      </c>
      <c r="G149">
        <v>1</v>
      </c>
      <c r="H149">
        <v>1</v>
      </c>
      <c r="I149" t="s">
        <v>473</v>
      </c>
      <c r="J149" t="s">
        <v>6</v>
      </c>
      <c r="K149" t="s">
        <v>474</v>
      </c>
      <c r="L149">
        <v>1191</v>
      </c>
      <c r="N149">
        <v>1013</v>
      </c>
      <c r="O149" t="s">
        <v>472</v>
      </c>
      <c r="P149" t="s">
        <v>472</v>
      </c>
      <c r="Q149">
        <v>1</v>
      </c>
      <c r="W149">
        <v>0</v>
      </c>
      <c r="X149">
        <v>-1417349443</v>
      </c>
      <c r="Y149">
        <f t="shared" si="63"/>
        <v>0.09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0.09</v>
      </c>
      <c r="AU149" t="s">
        <v>6</v>
      </c>
      <c r="AV149">
        <v>2</v>
      </c>
      <c r="AW149">
        <v>2</v>
      </c>
      <c r="AX149">
        <v>92799358</v>
      </c>
      <c r="AY149">
        <v>1</v>
      </c>
      <c r="AZ149">
        <v>0</v>
      </c>
      <c r="BA149">
        <v>111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ROUND(Y149*Source!I176,7)</f>
        <v>0.109566</v>
      </c>
      <c r="CY149">
        <f>AD149</f>
        <v>0</v>
      </c>
      <c r="CZ149">
        <f>AH149</f>
        <v>0</v>
      </c>
      <c r="DA149">
        <f>AL149</f>
        <v>1</v>
      </c>
      <c r="DB149">
        <f t="shared" si="64"/>
        <v>0</v>
      </c>
      <c r="DC149">
        <f t="shared" si="65"/>
        <v>0</v>
      </c>
      <c r="DD149" t="s">
        <v>6</v>
      </c>
      <c r="DE149" t="s">
        <v>6</v>
      </c>
      <c r="DF149">
        <f t="shared" si="66"/>
        <v>0</v>
      </c>
      <c r="DG149">
        <f>ROUND(ROUND(AF149,0)*CX149,0)</f>
        <v>0</v>
      </c>
      <c r="DH149">
        <f t="shared" ref="DH149:DH156" si="67">ROUND(ROUND(AG149*AK149,0)*CX149,0)</f>
        <v>0</v>
      </c>
      <c r="DI149">
        <f t="shared" ref="DI149:DI158" si="68">ROUND(ROUND(AH149,0)*CX149,0)</f>
        <v>0</v>
      </c>
      <c r="DJ149">
        <f>DI149</f>
        <v>0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ROW(Source!A176)</f>
        <v>176</v>
      </c>
      <c r="B150">
        <v>92798599</v>
      </c>
      <c r="C150">
        <v>92799345</v>
      </c>
      <c r="D150">
        <v>48205574</v>
      </c>
      <c r="E150">
        <v>1</v>
      </c>
      <c r="F150">
        <v>1</v>
      </c>
      <c r="G150">
        <v>1</v>
      </c>
      <c r="H150">
        <v>2</v>
      </c>
      <c r="I150" t="s">
        <v>478</v>
      </c>
      <c r="J150" t="s">
        <v>479</v>
      </c>
      <c r="K150" t="s">
        <v>480</v>
      </c>
      <c r="L150">
        <v>1367</v>
      </c>
      <c r="N150">
        <v>1011</v>
      </c>
      <c r="O150" t="s">
        <v>128</v>
      </c>
      <c r="P150" t="s">
        <v>128</v>
      </c>
      <c r="Q150">
        <v>1</v>
      </c>
      <c r="W150">
        <v>0</v>
      </c>
      <c r="X150">
        <v>-296520070</v>
      </c>
      <c r="Y150">
        <f t="shared" si="63"/>
        <v>0.05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0.05</v>
      </c>
      <c r="AU150" t="s">
        <v>6</v>
      </c>
      <c r="AV150">
        <v>0</v>
      </c>
      <c r="AW150">
        <v>2</v>
      </c>
      <c r="AX150">
        <v>92799359</v>
      </c>
      <c r="AY150">
        <v>1</v>
      </c>
      <c r="AZ150">
        <v>0</v>
      </c>
      <c r="BA150">
        <v>112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ROUND(Y150*Source!I176*DO150,7)</f>
        <v>0</v>
      </c>
      <c r="CX150">
        <f>ROUND(Y150*Source!I176,7)</f>
        <v>6.087E-2</v>
      </c>
      <c r="CY150">
        <f t="shared" ref="CY150:CY156" si="69">AB150</f>
        <v>0</v>
      </c>
      <c r="CZ150">
        <f t="shared" ref="CZ150:CZ156" si="70">AF150</f>
        <v>0</v>
      </c>
      <c r="DA150">
        <f t="shared" ref="DA150:DA156" si="71">AJ150</f>
        <v>15.72</v>
      </c>
      <c r="DB150">
        <f t="shared" si="64"/>
        <v>0</v>
      </c>
      <c r="DC150">
        <f t="shared" si="65"/>
        <v>0</v>
      </c>
      <c r="DD150" t="s">
        <v>6</v>
      </c>
      <c r="DE150" t="s">
        <v>6</v>
      </c>
      <c r="DF150">
        <f t="shared" si="66"/>
        <v>0</v>
      </c>
      <c r="DG150">
        <f t="shared" ref="DG150:DG156" si="72">ROUND(ROUND(AF150*AJ150,0)*CX150,0)</f>
        <v>0</v>
      </c>
      <c r="DH150">
        <f t="shared" si="67"/>
        <v>0</v>
      </c>
      <c r="DI150">
        <f t="shared" si="68"/>
        <v>0</v>
      </c>
      <c r="DJ150">
        <f t="shared" ref="DJ150:DJ156" si="73">DG150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ROW(Source!A176)</f>
        <v>176</v>
      </c>
      <c r="B151">
        <v>92798599</v>
      </c>
      <c r="C151">
        <v>92799345</v>
      </c>
      <c r="D151">
        <v>48205793</v>
      </c>
      <c r="E151">
        <v>1</v>
      </c>
      <c r="F151">
        <v>1</v>
      </c>
      <c r="G151">
        <v>1</v>
      </c>
      <c r="H151">
        <v>2</v>
      </c>
      <c r="I151" t="s">
        <v>502</v>
      </c>
      <c r="J151" t="s">
        <v>503</v>
      </c>
      <c r="K151" t="s">
        <v>504</v>
      </c>
      <c r="L151">
        <v>1367</v>
      </c>
      <c r="N151">
        <v>1011</v>
      </c>
      <c r="O151" t="s">
        <v>128</v>
      </c>
      <c r="P151" t="s">
        <v>128</v>
      </c>
      <c r="Q151">
        <v>1</v>
      </c>
      <c r="W151">
        <v>0</v>
      </c>
      <c r="X151">
        <v>-932171386</v>
      </c>
      <c r="Y151">
        <f t="shared" si="63"/>
        <v>0.22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15.72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0.22</v>
      </c>
      <c r="AU151" t="s">
        <v>6</v>
      </c>
      <c r="AV151">
        <v>0</v>
      </c>
      <c r="AW151">
        <v>2</v>
      </c>
      <c r="AX151">
        <v>92799360</v>
      </c>
      <c r="AY151">
        <v>1</v>
      </c>
      <c r="AZ151">
        <v>0</v>
      </c>
      <c r="BA151">
        <v>113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ROUND(Y151*Source!I176*DO151,7)</f>
        <v>0</v>
      </c>
      <c r="CX151">
        <f>ROUND(Y151*Source!I176,7)</f>
        <v>0.26782800000000001</v>
      </c>
      <c r="CY151">
        <f t="shared" si="69"/>
        <v>0</v>
      </c>
      <c r="CZ151">
        <f t="shared" si="70"/>
        <v>0</v>
      </c>
      <c r="DA151">
        <f t="shared" si="71"/>
        <v>15.72</v>
      </c>
      <c r="DB151">
        <f t="shared" si="64"/>
        <v>0</v>
      </c>
      <c r="DC151">
        <f t="shared" si="65"/>
        <v>0</v>
      </c>
      <c r="DD151" t="s">
        <v>6</v>
      </c>
      <c r="DE151" t="s">
        <v>6</v>
      </c>
      <c r="DF151">
        <f t="shared" si="66"/>
        <v>0</v>
      </c>
      <c r="DG151">
        <f t="shared" si="72"/>
        <v>0</v>
      </c>
      <c r="DH151">
        <f t="shared" si="67"/>
        <v>0</v>
      </c>
      <c r="DI151">
        <f t="shared" si="68"/>
        <v>0</v>
      </c>
      <c r="DJ151">
        <f t="shared" si="73"/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ROW(Source!A176)</f>
        <v>176</v>
      </c>
      <c r="B152">
        <v>92798599</v>
      </c>
      <c r="C152">
        <v>92799345</v>
      </c>
      <c r="D152">
        <v>48206520</v>
      </c>
      <c r="E152">
        <v>1</v>
      </c>
      <c r="F152">
        <v>1</v>
      </c>
      <c r="G152">
        <v>1</v>
      </c>
      <c r="H152">
        <v>2</v>
      </c>
      <c r="I152" t="s">
        <v>505</v>
      </c>
      <c r="J152" t="s">
        <v>506</v>
      </c>
      <c r="K152" t="s">
        <v>507</v>
      </c>
      <c r="L152">
        <v>1367</v>
      </c>
      <c r="N152">
        <v>1011</v>
      </c>
      <c r="O152" t="s">
        <v>128</v>
      </c>
      <c r="P152" t="s">
        <v>128</v>
      </c>
      <c r="Q152">
        <v>1</v>
      </c>
      <c r="W152">
        <v>0</v>
      </c>
      <c r="X152">
        <v>-1187867867</v>
      </c>
      <c r="Y152">
        <f t="shared" si="63"/>
        <v>0.04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0.04</v>
      </c>
      <c r="AU152" t="s">
        <v>6</v>
      </c>
      <c r="AV152">
        <v>0</v>
      </c>
      <c r="AW152">
        <v>2</v>
      </c>
      <c r="AX152">
        <v>92799361</v>
      </c>
      <c r="AY152">
        <v>1</v>
      </c>
      <c r="AZ152">
        <v>0</v>
      </c>
      <c r="BA152">
        <v>114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ROUND(Y152*Source!I176*DO152,7)</f>
        <v>0</v>
      </c>
      <c r="CX152">
        <f>ROUND(Y152*Source!I176,7)</f>
        <v>4.8696000000000003E-2</v>
      </c>
      <c r="CY152">
        <f t="shared" si="69"/>
        <v>0</v>
      </c>
      <c r="CZ152">
        <f t="shared" si="70"/>
        <v>0</v>
      </c>
      <c r="DA152">
        <f t="shared" si="71"/>
        <v>15.72</v>
      </c>
      <c r="DB152">
        <f t="shared" si="64"/>
        <v>0</v>
      </c>
      <c r="DC152">
        <f t="shared" si="65"/>
        <v>0</v>
      </c>
      <c r="DD152" t="s">
        <v>6</v>
      </c>
      <c r="DE152" t="s">
        <v>6</v>
      </c>
      <c r="DF152">
        <f t="shared" si="66"/>
        <v>0</v>
      </c>
      <c r="DG152">
        <f t="shared" si="72"/>
        <v>0</v>
      </c>
      <c r="DH152">
        <f t="shared" si="67"/>
        <v>0</v>
      </c>
      <c r="DI152">
        <f t="shared" si="68"/>
        <v>0</v>
      </c>
      <c r="DJ152">
        <f t="shared" si="73"/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ROW(Source!A176)</f>
        <v>176</v>
      </c>
      <c r="B153">
        <v>92798599</v>
      </c>
      <c r="C153">
        <v>92799345</v>
      </c>
      <c r="D153">
        <v>48206529</v>
      </c>
      <c r="E153">
        <v>1</v>
      </c>
      <c r="F153">
        <v>1</v>
      </c>
      <c r="G153">
        <v>1</v>
      </c>
      <c r="H153">
        <v>2</v>
      </c>
      <c r="I153" t="s">
        <v>508</v>
      </c>
      <c r="J153" t="s">
        <v>509</v>
      </c>
      <c r="K153" t="s">
        <v>510</v>
      </c>
      <c r="L153">
        <v>1367</v>
      </c>
      <c r="N153">
        <v>1011</v>
      </c>
      <c r="O153" t="s">
        <v>128</v>
      </c>
      <c r="P153" t="s">
        <v>128</v>
      </c>
      <c r="Q153">
        <v>1</v>
      </c>
      <c r="W153">
        <v>0</v>
      </c>
      <c r="X153">
        <v>-498027969</v>
      </c>
      <c r="Y153">
        <f t="shared" si="63"/>
        <v>0.04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0.04</v>
      </c>
      <c r="AU153" t="s">
        <v>6</v>
      </c>
      <c r="AV153">
        <v>0</v>
      </c>
      <c r="AW153">
        <v>2</v>
      </c>
      <c r="AX153">
        <v>92799362</v>
      </c>
      <c r="AY153">
        <v>1</v>
      </c>
      <c r="AZ153">
        <v>0</v>
      </c>
      <c r="BA153">
        <v>115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ROUND(Y153*Source!I176*DO153,7)</f>
        <v>0</v>
      </c>
      <c r="CX153">
        <f>ROUND(Y153*Source!I176,7)</f>
        <v>4.8696000000000003E-2</v>
      </c>
      <c r="CY153">
        <f t="shared" si="69"/>
        <v>0</v>
      </c>
      <c r="CZ153">
        <f t="shared" si="70"/>
        <v>0</v>
      </c>
      <c r="DA153">
        <f t="shared" si="71"/>
        <v>15.72</v>
      </c>
      <c r="DB153">
        <f t="shared" si="64"/>
        <v>0</v>
      </c>
      <c r="DC153">
        <f t="shared" si="65"/>
        <v>0</v>
      </c>
      <c r="DD153" t="s">
        <v>6</v>
      </c>
      <c r="DE153" t="s">
        <v>6</v>
      </c>
      <c r="DF153">
        <f t="shared" si="66"/>
        <v>0</v>
      </c>
      <c r="DG153">
        <f t="shared" si="72"/>
        <v>0</v>
      </c>
      <c r="DH153">
        <f t="shared" si="67"/>
        <v>0</v>
      </c>
      <c r="DI153">
        <f t="shared" si="68"/>
        <v>0</v>
      </c>
      <c r="DJ153">
        <f t="shared" si="73"/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ROW(Source!A176)</f>
        <v>176</v>
      </c>
      <c r="B154">
        <v>92798599</v>
      </c>
      <c r="C154">
        <v>92799345</v>
      </c>
      <c r="D154">
        <v>48206651</v>
      </c>
      <c r="E154">
        <v>1</v>
      </c>
      <c r="F154">
        <v>1</v>
      </c>
      <c r="G154">
        <v>1</v>
      </c>
      <c r="H154">
        <v>2</v>
      </c>
      <c r="I154" t="s">
        <v>511</v>
      </c>
      <c r="J154" t="s">
        <v>512</v>
      </c>
      <c r="K154" t="s">
        <v>513</v>
      </c>
      <c r="L154">
        <v>1367</v>
      </c>
      <c r="N154">
        <v>1011</v>
      </c>
      <c r="O154" t="s">
        <v>128</v>
      </c>
      <c r="P154" t="s">
        <v>128</v>
      </c>
      <c r="Q154">
        <v>1</v>
      </c>
      <c r="W154">
        <v>0</v>
      </c>
      <c r="X154">
        <v>1945143773</v>
      </c>
      <c r="Y154">
        <f t="shared" si="63"/>
        <v>22.78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22.78</v>
      </c>
      <c r="AU154" t="s">
        <v>6</v>
      </c>
      <c r="AV154">
        <v>0</v>
      </c>
      <c r="AW154">
        <v>2</v>
      </c>
      <c r="AX154">
        <v>92799363</v>
      </c>
      <c r="AY154">
        <v>1</v>
      </c>
      <c r="AZ154">
        <v>0</v>
      </c>
      <c r="BA154">
        <v>116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ROUND(Y154*Source!I176*DO154,7)</f>
        <v>0</v>
      </c>
      <c r="CX154">
        <f>ROUND(Y154*Source!I176,7)</f>
        <v>27.732372000000002</v>
      </c>
      <c r="CY154">
        <f t="shared" si="69"/>
        <v>0</v>
      </c>
      <c r="CZ154">
        <f t="shared" si="70"/>
        <v>0</v>
      </c>
      <c r="DA154">
        <f t="shared" si="71"/>
        <v>15.72</v>
      </c>
      <c r="DB154">
        <f t="shared" si="64"/>
        <v>0</v>
      </c>
      <c r="DC154">
        <f t="shared" si="65"/>
        <v>0</v>
      </c>
      <c r="DD154" t="s">
        <v>6</v>
      </c>
      <c r="DE154" t="s">
        <v>6</v>
      </c>
      <c r="DF154">
        <f t="shared" si="66"/>
        <v>0</v>
      </c>
      <c r="DG154">
        <f t="shared" si="72"/>
        <v>0</v>
      </c>
      <c r="DH154">
        <f t="shared" si="67"/>
        <v>0</v>
      </c>
      <c r="DI154">
        <f t="shared" si="68"/>
        <v>0</v>
      </c>
      <c r="DJ154">
        <f t="shared" si="73"/>
        <v>0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ROW(Source!A176)</f>
        <v>176</v>
      </c>
      <c r="B155">
        <v>92798599</v>
      </c>
      <c r="C155">
        <v>92799345</v>
      </c>
      <c r="D155">
        <v>48207257</v>
      </c>
      <c r="E155">
        <v>1</v>
      </c>
      <c r="F155">
        <v>1</v>
      </c>
      <c r="G155">
        <v>1</v>
      </c>
      <c r="H155">
        <v>2</v>
      </c>
      <c r="I155" t="s">
        <v>514</v>
      </c>
      <c r="J155" t="s">
        <v>515</v>
      </c>
      <c r="K155" t="s">
        <v>516</v>
      </c>
      <c r="L155">
        <v>1367</v>
      </c>
      <c r="N155">
        <v>1011</v>
      </c>
      <c r="O155" t="s">
        <v>128</v>
      </c>
      <c r="P155" t="s">
        <v>128</v>
      </c>
      <c r="Q155">
        <v>1</v>
      </c>
      <c r="W155">
        <v>0</v>
      </c>
      <c r="X155">
        <v>885674562</v>
      </c>
      <c r="Y155">
        <f t="shared" si="63"/>
        <v>2.9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2.9</v>
      </c>
      <c r="AU155" t="s">
        <v>6</v>
      </c>
      <c r="AV155">
        <v>0</v>
      </c>
      <c r="AW155">
        <v>2</v>
      </c>
      <c r="AX155">
        <v>92799364</v>
      </c>
      <c r="AY155">
        <v>1</v>
      </c>
      <c r="AZ155">
        <v>0</v>
      </c>
      <c r="BA155">
        <v>117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ROUND(Y155*Source!I176*DO155,7)</f>
        <v>0</v>
      </c>
      <c r="CX155">
        <f>ROUND(Y155*Source!I176,7)</f>
        <v>3.5304600000000002</v>
      </c>
      <c r="CY155">
        <f t="shared" si="69"/>
        <v>0</v>
      </c>
      <c r="CZ155">
        <f t="shared" si="70"/>
        <v>0</v>
      </c>
      <c r="DA155">
        <f t="shared" si="71"/>
        <v>15.72</v>
      </c>
      <c r="DB155">
        <f t="shared" si="64"/>
        <v>0</v>
      </c>
      <c r="DC155">
        <f t="shared" si="65"/>
        <v>0</v>
      </c>
      <c r="DD155" t="s">
        <v>6</v>
      </c>
      <c r="DE155" t="s">
        <v>6</v>
      </c>
      <c r="DF155">
        <f t="shared" si="66"/>
        <v>0</v>
      </c>
      <c r="DG155">
        <f t="shared" si="72"/>
        <v>0</v>
      </c>
      <c r="DH155">
        <f t="shared" si="67"/>
        <v>0</v>
      </c>
      <c r="DI155">
        <f t="shared" si="68"/>
        <v>0</v>
      </c>
      <c r="DJ155">
        <f t="shared" si="73"/>
        <v>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ROW(Source!A176)</f>
        <v>176</v>
      </c>
      <c r="B156">
        <v>92798599</v>
      </c>
      <c r="C156">
        <v>92799345</v>
      </c>
      <c r="D156">
        <v>48207262</v>
      </c>
      <c r="E156">
        <v>1</v>
      </c>
      <c r="F156">
        <v>1</v>
      </c>
      <c r="G156">
        <v>1</v>
      </c>
      <c r="H156">
        <v>2</v>
      </c>
      <c r="I156" t="s">
        <v>517</v>
      </c>
      <c r="J156" t="s">
        <v>518</v>
      </c>
      <c r="K156" t="s">
        <v>519</v>
      </c>
      <c r="L156">
        <v>1367</v>
      </c>
      <c r="N156">
        <v>1011</v>
      </c>
      <c r="O156" t="s">
        <v>128</v>
      </c>
      <c r="P156" t="s">
        <v>128</v>
      </c>
      <c r="Q156">
        <v>1</v>
      </c>
      <c r="W156">
        <v>0</v>
      </c>
      <c r="X156">
        <v>-1792393212</v>
      </c>
      <c r="Y156">
        <f t="shared" si="63"/>
        <v>1.7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1.7</v>
      </c>
      <c r="AU156" t="s">
        <v>6</v>
      </c>
      <c r="AV156">
        <v>0</v>
      </c>
      <c r="AW156">
        <v>2</v>
      </c>
      <c r="AX156">
        <v>92799365</v>
      </c>
      <c r="AY156">
        <v>1</v>
      </c>
      <c r="AZ156">
        <v>0</v>
      </c>
      <c r="BA156">
        <v>118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ROUND(Y156*Source!I176*DO156,7)</f>
        <v>0</v>
      </c>
      <c r="CX156">
        <f>ROUND(Y156*Source!I176,7)</f>
        <v>2.0695800000000002</v>
      </c>
      <c r="CY156">
        <f t="shared" si="69"/>
        <v>0</v>
      </c>
      <c r="CZ156">
        <f t="shared" si="70"/>
        <v>0</v>
      </c>
      <c r="DA156">
        <f t="shared" si="71"/>
        <v>15.72</v>
      </c>
      <c r="DB156">
        <f t="shared" si="64"/>
        <v>0</v>
      </c>
      <c r="DC156">
        <f t="shared" si="65"/>
        <v>0</v>
      </c>
      <c r="DD156" t="s">
        <v>6</v>
      </c>
      <c r="DE156" t="s">
        <v>6</v>
      </c>
      <c r="DF156">
        <f t="shared" si="66"/>
        <v>0</v>
      </c>
      <c r="DG156">
        <f t="shared" si="72"/>
        <v>0</v>
      </c>
      <c r="DH156">
        <f t="shared" si="67"/>
        <v>0</v>
      </c>
      <c r="DI156">
        <f t="shared" si="68"/>
        <v>0</v>
      </c>
      <c r="DJ156">
        <f t="shared" si="73"/>
        <v>0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ROW(Source!A176)</f>
        <v>176</v>
      </c>
      <c r="B157">
        <v>92798599</v>
      </c>
      <c r="C157">
        <v>92799345</v>
      </c>
      <c r="D157">
        <v>49524288</v>
      </c>
      <c r="E157">
        <v>1</v>
      </c>
      <c r="F157">
        <v>1</v>
      </c>
      <c r="G157">
        <v>1</v>
      </c>
      <c r="H157">
        <v>3</v>
      </c>
      <c r="I157" t="s">
        <v>520</v>
      </c>
      <c r="J157" t="s">
        <v>521</v>
      </c>
      <c r="K157" t="s">
        <v>522</v>
      </c>
      <c r="L157">
        <v>1348</v>
      </c>
      <c r="N157">
        <v>1009</v>
      </c>
      <c r="O157" t="s">
        <v>43</v>
      </c>
      <c r="P157" t="s">
        <v>43</v>
      </c>
      <c r="Q157">
        <v>1000</v>
      </c>
      <c r="W157">
        <v>0</v>
      </c>
      <c r="X157">
        <v>1163323608</v>
      </c>
      <c r="Y157">
        <f t="shared" si="63"/>
        <v>1.17E-2</v>
      </c>
      <c r="AA157">
        <v>102324.9</v>
      </c>
      <c r="AB157">
        <v>0</v>
      </c>
      <c r="AC157">
        <v>0</v>
      </c>
      <c r="AD157">
        <v>0</v>
      </c>
      <c r="AE157">
        <v>10315.01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1.17E-2</v>
      </c>
      <c r="AU157" t="s">
        <v>6</v>
      </c>
      <c r="AV157">
        <v>0</v>
      </c>
      <c r="AW157">
        <v>2</v>
      </c>
      <c r="AX157">
        <v>92799366</v>
      </c>
      <c r="AY157">
        <v>2</v>
      </c>
      <c r="AZ157">
        <v>16384</v>
      </c>
      <c r="BA157">
        <v>119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ROUND(Y157*Source!I176,7)</f>
        <v>1.42436E-2</v>
      </c>
      <c r="CY157">
        <f>AA157</f>
        <v>102324.9</v>
      </c>
      <c r="CZ157">
        <f>AE157</f>
        <v>10315.01</v>
      </c>
      <c r="DA157">
        <f>AI157</f>
        <v>9.92</v>
      </c>
      <c r="DB157">
        <f t="shared" si="64"/>
        <v>120.69</v>
      </c>
      <c r="DC157">
        <f t="shared" si="65"/>
        <v>0</v>
      </c>
      <c r="DD157" t="s">
        <v>6</v>
      </c>
      <c r="DE157" t="s">
        <v>6</v>
      </c>
      <c r="DF157">
        <f>ROUND(ROUND(AE157*AI157,0)*CX157,0)</f>
        <v>1457</v>
      </c>
      <c r="DG157">
        <f>ROUND(ROUND(AF157,0)*CX157,0)</f>
        <v>0</v>
      </c>
      <c r="DH157">
        <f>ROUND(ROUND(AG157,0)*CX157,0)</f>
        <v>0</v>
      </c>
      <c r="DI157">
        <f t="shared" si="68"/>
        <v>0</v>
      </c>
      <c r="DJ157">
        <f>DF157</f>
        <v>1457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ROW(Source!A176)</f>
        <v>176</v>
      </c>
      <c r="B158">
        <v>92798599</v>
      </c>
      <c r="C158">
        <v>92799345</v>
      </c>
      <c r="D158">
        <v>76307498</v>
      </c>
      <c r="E158">
        <v>1</v>
      </c>
      <c r="F158">
        <v>1</v>
      </c>
      <c r="G158">
        <v>1</v>
      </c>
      <c r="H158">
        <v>3</v>
      </c>
      <c r="I158" t="s">
        <v>292</v>
      </c>
      <c r="J158" t="s">
        <v>294</v>
      </c>
      <c r="K158" t="s">
        <v>293</v>
      </c>
      <c r="L158">
        <v>1348</v>
      </c>
      <c r="N158">
        <v>1009</v>
      </c>
      <c r="O158" t="s">
        <v>43</v>
      </c>
      <c r="P158" t="s">
        <v>43</v>
      </c>
      <c r="Q158">
        <v>1000</v>
      </c>
      <c r="W158">
        <v>0</v>
      </c>
      <c r="X158">
        <v>1595060041</v>
      </c>
      <c r="Y158">
        <f t="shared" si="63"/>
        <v>1.01</v>
      </c>
      <c r="AA158">
        <v>88436.86</v>
      </c>
      <c r="AB158">
        <v>0</v>
      </c>
      <c r="AC158">
        <v>0</v>
      </c>
      <c r="AD158">
        <v>0</v>
      </c>
      <c r="AE158">
        <v>92664.14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6</v>
      </c>
      <c r="AT158">
        <v>1.01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ROUND(Y158*Source!I176,7)</f>
        <v>1.2295739999999999</v>
      </c>
      <c r="CY158">
        <f>AA158</f>
        <v>88436.86</v>
      </c>
      <c r="CZ158">
        <f>AE158</f>
        <v>92664.14</v>
      </c>
      <c r="DA158">
        <f>AI158</f>
        <v>9.92</v>
      </c>
      <c r="DB158">
        <f t="shared" si="64"/>
        <v>93590.78</v>
      </c>
      <c r="DC158">
        <f t="shared" si="65"/>
        <v>0</v>
      </c>
      <c r="DD158" t="s">
        <v>6</v>
      </c>
      <c r="DE158" t="s">
        <v>6</v>
      </c>
      <c r="DF158">
        <f>ROUND(ROUND(AE158*AI158,0)*CX158,0)</f>
        <v>1130259</v>
      </c>
      <c r="DG158">
        <f>ROUND(ROUND(AF158,0)*CX158,0)</f>
        <v>0</v>
      </c>
      <c r="DH158">
        <f>ROUND(ROUND(AG158,0)*CX158,0)</f>
        <v>0</v>
      </c>
      <c r="DI158">
        <f t="shared" si="68"/>
        <v>0</v>
      </c>
      <c r="DJ158">
        <f>DF158</f>
        <v>1130259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ROW(Source!A178)</f>
        <v>178</v>
      </c>
      <c r="B159">
        <v>92798599</v>
      </c>
      <c r="C159">
        <v>92799369</v>
      </c>
      <c r="D159">
        <v>48043839</v>
      </c>
      <c r="E159">
        <v>68</v>
      </c>
      <c r="F159">
        <v>1</v>
      </c>
      <c r="G159">
        <v>1</v>
      </c>
      <c r="H159">
        <v>1</v>
      </c>
      <c r="I159" t="s">
        <v>492</v>
      </c>
      <c r="J159" t="s">
        <v>6</v>
      </c>
      <c r="K159" t="s">
        <v>493</v>
      </c>
      <c r="L159">
        <v>1191</v>
      </c>
      <c r="N159">
        <v>1013</v>
      </c>
      <c r="O159" t="s">
        <v>472</v>
      </c>
      <c r="P159" t="s">
        <v>472</v>
      </c>
      <c r="Q159">
        <v>1</v>
      </c>
      <c r="W159">
        <v>0</v>
      </c>
      <c r="X159">
        <v>-983457869</v>
      </c>
      <c r="Y159">
        <f>(AT159*ROUND(1.05,7))</f>
        <v>2.1734999999999998</v>
      </c>
      <c r="AA159">
        <v>0</v>
      </c>
      <c r="AB159">
        <v>0</v>
      </c>
      <c r="AC159">
        <v>0</v>
      </c>
      <c r="AD159">
        <v>387.5</v>
      </c>
      <c r="AE159">
        <v>0</v>
      </c>
      <c r="AF159">
        <v>0</v>
      </c>
      <c r="AG159">
        <v>0</v>
      </c>
      <c r="AH159">
        <v>8.64</v>
      </c>
      <c r="AI159">
        <v>1</v>
      </c>
      <c r="AJ159">
        <v>1</v>
      </c>
      <c r="AK159">
        <v>1</v>
      </c>
      <c r="AL159">
        <v>44.85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2.0699999999999998</v>
      </c>
      <c r="AU159" t="s">
        <v>27</v>
      </c>
      <c r="AV159">
        <v>1</v>
      </c>
      <c r="AW159">
        <v>2</v>
      </c>
      <c r="AX159">
        <v>92799381</v>
      </c>
      <c r="AY159">
        <v>1</v>
      </c>
      <c r="AZ159">
        <v>0</v>
      </c>
      <c r="BA159">
        <v>121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ROUND(AT159*Source!I178*AH159*AL159,0)</f>
        <v>1796682</v>
      </c>
      <c r="CV159">
        <f>ROUND(Y159*Source!I178,7)</f>
        <v>4868.3791799999999</v>
      </c>
      <c r="CW159">
        <v>0</v>
      </c>
      <c r="CX159">
        <f>ROUND(Y159*Source!I178,7)</f>
        <v>4868.3791799999999</v>
      </c>
      <c r="CY159">
        <f>AD159</f>
        <v>387.5</v>
      </c>
      <c r="CZ159">
        <f>AH159</f>
        <v>8.64</v>
      </c>
      <c r="DA159">
        <f>AL159</f>
        <v>44.85</v>
      </c>
      <c r="DB159">
        <f>ROUND((ROUND(AT159*CZ159,2)*ROUND(1.05,7)),2)</f>
        <v>18.77</v>
      </c>
      <c r="DC159">
        <f>ROUND((ROUND(AT159*AG159,2)*ROUND(1.05,7)),2)</f>
        <v>0</v>
      </c>
      <c r="DD159" t="s">
        <v>6</v>
      </c>
      <c r="DE159" t="s">
        <v>6</v>
      </c>
      <c r="DF159">
        <f>ROUND(ROUND(AE159,0)*CX159,0)</f>
        <v>0</v>
      </c>
      <c r="DG159">
        <f>ROUND(ROUND(AF159,0)*CX159,0)</f>
        <v>0</v>
      </c>
      <c r="DH159">
        <f>ROUND(ROUND(AG159,0)*CX159,0)</f>
        <v>0</v>
      </c>
      <c r="DI159">
        <f>ROUND(ROUND(AH159*AL159,0)*CX159,0)</f>
        <v>1888931</v>
      </c>
      <c r="DJ159">
        <f>DI159</f>
        <v>1888931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ROW(Source!A178)</f>
        <v>178</v>
      </c>
      <c r="B160">
        <v>92798599</v>
      </c>
      <c r="C160">
        <v>92799369</v>
      </c>
      <c r="D160">
        <v>48044033</v>
      </c>
      <c r="E160">
        <v>68</v>
      </c>
      <c r="F160">
        <v>1</v>
      </c>
      <c r="G160">
        <v>1</v>
      </c>
      <c r="H160">
        <v>1</v>
      </c>
      <c r="I160" t="s">
        <v>473</v>
      </c>
      <c r="J160" t="s">
        <v>6</v>
      </c>
      <c r="K160" t="s">
        <v>474</v>
      </c>
      <c r="L160">
        <v>1191</v>
      </c>
      <c r="N160">
        <v>1013</v>
      </c>
      <c r="O160" t="s">
        <v>472</v>
      </c>
      <c r="P160" t="s">
        <v>472</v>
      </c>
      <c r="Q160">
        <v>1</v>
      </c>
      <c r="W160">
        <v>0</v>
      </c>
      <c r="X160">
        <v>-1417349443</v>
      </c>
      <c r="Y160">
        <f>(AT160*ROUND(1.12,7))</f>
        <v>1.1648000000000001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1.04</v>
      </c>
      <c r="AU160" t="s">
        <v>26</v>
      </c>
      <c r="AV160">
        <v>2</v>
      </c>
      <c r="AW160">
        <v>2</v>
      </c>
      <c r="AX160">
        <v>92799382</v>
      </c>
      <c r="AY160">
        <v>1</v>
      </c>
      <c r="AZ160">
        <v>0</v>
      </c>
      <c r="BA160">
        <v>122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ROUND(Y160*Source!I178,7)</f>
        <v>2609.0122240000001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ROUND((ROUND(AT160*CZ160,2)*ROUND(1.12,7)),2)</f>
        <v>0</v>
      </c>
      <c r="DC160">
        <f>ROUND((ROUND(AT160*AG160,2)*ROUND(1.12,7)),2)</f>
        <v>0</v>
      </c>
      <c r="DD160" t="s">
        <v>6</v>
      </c>
      <c r="DE160" t="s">
        <v>6</v>
      </c>
      <c r="DF160">
        <f>ROUND(ROUND(AE160,0)*CX160,0)</f>
        <v>0</v>
      </c>
      <c r="DG160">
        <f>ROUND(ROUND(AF160,0)*CX160,0)</f>
        <v>0</v>
      </c>
      <c r="DH160">
        <f>ROUND(ROUND(AG160*AK160,0)*CX160,0)</f>
        <v>0</v>
      </c>
      <c r="DI160">
        <f t="shared" ref="DI160:DI169" si="74">ROUND(ROUND(AH160,0)*CX160,0)</f>
        <v>0</v>
      </c>
      <c r="DJ160">
        <f>DI160</f>
        <v>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ROW(Source!A178)</f>
        <v>178</v>
      </c>
      <c r="B161">
        <v>92798599</v>
      </c>
      <c r="C161">
        <v>92799369</v>
      </c>
      <c r="D161">
        <v>48205824</v>
      </c>
      <c r="E161">
        <v>1</v>
      </c>
      <c r="F161">
        <v>1</v>
      </c>
      <c r="G161">
        <v>1</v>
      </c>
      <c r="H161">
        <v>2</v>
      </c>
      <c r="I161" t="s">
        <v>523</v>
      </c>
      <c r="J161" t="s">
        <v>524</v>
      </c>
      <c r="K161" t="s">
        <v>525</v>
      </c>
      <c r="L161">
        <v>1367</v>
      </c>
      <c r="N161">
        <v>1011</v>
      </c>
      <c r="O161" t="s">
        <v>128</v>
      </c>
      <c r="P161" t="s">
        <v>128</v>
      </c>
      <c r="Q161">
        <v>1</v>
      </c>
      <c r="W161">
        <v>0</v>
      </c>
      <c r="X161">
        <v>-377295300</v>
      </c>
      <c r="Y161">
        <f>(AT161*ROUND(1.12,7))</f>
        <v>1.1648000000000001</v>
      </c>
      <c r="AA161">
        <v>0</v>
      </c>
      <c r="AB161">
        <v>4455.05</v>
      </c>
      <c r="AC161">
        <v>605.48</v>
      </c>
      <c r="AD161">
        <v>0</v>
      </c>
      <c r="AE161">
        <v>0</v>
      </c>
      <c r="AF161">
        <v>283.39999999999998</v>
      </c>
      <c r="AG161">
        <v>13.5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1.04</v>
      </c>
      <c r="AU161" t="s">
        <v>26</v>
      </c>
      <c r="AV161">
        <v>0</v>
      </c>
      <c r="AW161">
        <v>2</v>
      </c>
      <c r="AX161">
        <v>92799383</v>
      </c>
      <c r="AY161">
        <v>1</v>
      </c>
      <c r="AZ161">
        <v>0</v>
      </c>
      <c r="BA161">
        <v>123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ROUND(Y161*Source!I178*DO161,7)</f>
        <v>0</v>
      </c>
      <c r="CX161">
        <f>ROUND(Y161*Source!I178,7)</f>
        <v>2609.0122240000001</v>
      </c>
      <c r="CY161">
        <f>AB161</f>
        <v>4455.05</v>
      </c>
      <c r="CZ161">
        <f>AF161</f>
        <v>283.39999999999998</v>
      </c>
      <c r="DA161">
        <f>AJ161</f>
        <v>15.72</v>
      </c>
      <c r="DB161">
        <f>ROUND((ROUND(AT161*CZ161,2)*ROUND(1.12,7)),2)</f>
        <v>330.11</v>
      </c>
      <c r="DC161">
        <f>ROUND((ROUND(AT161*AG161,2)*ROUND(1.12,7)),2)</f>
        <v>15.72</v>
      </c>
      <c r="DD161" t="s">
        <v>6</v>
      </c>
      <c r="DE161" t="s">
        <v>6</v>
      </c>
      <c r="DF161">
        <f>ROUND(ROUND(AE161,0)*CX161,0)</f>
        <v>0</v>
      </c>
      <c r="DG161">
        <f>ROUND(ROUND(AF161*AJ161,0)*CX161,0)</f>
        <v>11623149</v>
      </c>
      <c r="DH161">
        <f>ROUND(ROUND(AG161*AK161,0)*CX161,0)</f>
        <v>1578452</v>
      </c>
      <c r="DI161">
        <f t="shared" si="74"/>
        <v>0</v>
      </c>
      <c r="DJ161">
        <f>DG161</f>
        <v>11623149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ROW(Source!A178)</f>
        <v>178</v>
      </c>
      <c r="B162">
        <v>92798599</v>
      </c>
      <c r="C162">
        <v>92799369</v>
      </c>
      <c r="D162">
        <v>48205852</v>
      </c>
      <c r="E162">
        <v>1</v>
      </c>
      <c r="F162">
        <v>1</v>
      </c>
      <c r="G162">
        <v>1</v>
      </c>
      <c r="H162">
        <v>2</v>
      </c>
      <c r="I162" t="s">
        <v>526</v>
      </c>
      <c r="J162" t="s">
        <v>527</v>
      </c>
      <c r="K162" t="s">
        <v>528</v>
      </c>
      <c r="L162">
        <v>1367</v>
      </c>
      <c r="N162">
        <v>1011</v>
      </c>
      <c r="O162" t="s">
        <v>128</v>
      </c>
      <c r="P162" t="s">
        <v>128</v>
      </c>
      <c r="Q162">
        <v>1</v>
      </c>
      <c r="W162">
        <v>0</v>
      </c>
      <c r="X162">
        <v>3123306</v>
      </c>
      <c r="Y162">
        <f>(AT162*ROUND(1.12,7))</f>
        <v>1.8704000000000001</v>
      </c>
      <c r="AA162">
        <v>0</v>
      </c>
      <c r="AB162">
        <v>7.86</v>
      </c>
      <c r="AC162">
        <v>0</v>
      </c>
      <c r="AD162">
        <v>0</v>
      </c>
      <c r="AE162">
        <v>0</v>
      </c>
      <c r="AF162">
        <v>0.5</v>
      </c>
      <c r="AG162">
        <v>0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1.67</v>
      </c>
      <c r="AU162" t="s">
        <v>26</v>
      </c>
      <c r="AV162">
        <v>0</v>
      </c>
      <c r="AW162">
        <v>2</v>
      </c>
      <c r="AX162">
        <v>92799384</v>
      </c>
      <c r="AY162">
        <v>1</v>
      </c>
      <c r="AZ162">
        <v>0</v>
      </c>
      <c r="BA162">
        <v>124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ROUND(Y162*Source!I178*DO162,7)</f>
        <v>0</v>
      </c>
      <c r="CX162">
        <f>ROUND(Y162*Source!I178,7)</f>
        <v>4189.471552</v>
      </c>
      <c r="CY162">
        <f>AB162</f>
        <v>7.86</v>
      </c>
      <c r="CZ162">
        <f>AF162</f>
        <v>0.5</v>
      </c>
      <c r="DA162">
        <f>AJ162</f>
        <v>15.72</v>
      </c>
      <c r="DB162">
        <f>ROUND((ROUND(AT162*CZ162,2)*ROUND(1.12,7)),2)</f>
        <v>0.94</v>
      </c>
      <c r="DC162">
        <f>ROUND((ROUND(AT162*AG162,2)*ROUND(1.12,7)),2)</f>
        <v>0</v>
      </c>
      <c r="DD162" t="s">
        <v>6</v>
      </c>
      <c r="DE162" t="s">
        <v>6</v>
      </c>
      <c r="DF162">
        <f>ROUND(ROUND(AE162,0)*CX162,0)</f>
        <v>0</v>
      </c>
      <c r="DG162">
        <f>ROUND(ROUND(AF162*AJ162,0)*CX162,0)</f>
        <v>33516</v>
      </c>
      <c r="DH162">
        <f>ROUND(ROUND(AG162*AK162,0)*CX162,0)</f>
        <v>0</v>
      </c>
      <c r="DI162">
        <f t="shared" si="74"/>
        <v>0</v>
      </c>
      <c r="DJ162">
        <f>DG162</f>
        <v>33516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ROW(Source!A178)</f>
        <v>178</v>
      </c>
      <c r="B163">
        <v>92798599</v>
      </c>
      <c r="C163">
        <v>92799369</v>
      </c>
      <c r="D163">
        <v>49521718</v>
      </c>
      <c r="E163">
        <v>1</v>
      </c>
      <c r="F163">
        <v>1</v>
      </c>
      <c r="G163">
        <v>1</v>
      </c>
      <c r="H163">
        <v>3</v>
      </c>
      <c r="I163" t="s">
        <v>497</v>
      </c>
      <c r="J163" t="s">
        <v>498</v>
      </c>
      <c r="K163" t="s">
        <v>499</v>
      </c>
      <c r="L163">
        <v>1348</v>
      </c>
      <c r="N163">
        <v>1009</v>
      </c>
      <c r="O163" t="s">
        <v>43</v>
      </c>
      <c r="P163" t="s">
        <v>43</v>
      </c>
      <c r="Q163">
        <v>1000</v>
      </c>
      <c r="W163">
        <v>0</v>
      </c>
      <c r="X163">
        <v>282659368</v>
      </c>
      <c r="Y163">
        <f t="shared" ref="Y163:Y174" si="75">AT163</f>
        <v>2.0999999999999999E-3</v>
      </c>
      <c r="AA163">
        <v>16824.419999999998</v>
      </c>
      <c r="AB163">
        <v>0</v>
      </c>
      <c r="AC163">
        <v>0</v>
      </c>
      <c r="AD163">
        <v>0</v>
      </c>
      <c r="AE163">
        <v>1696.01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2.0999999999999999E-3</v>
      </c>
      <c r="AU163" t="s">
        <v>6</v>
      </c>
      <c r="AV163">
        <v>0</v>
      </c>
      <c r="AW163">
        <v>2</v>
      </c>
      <c r="AX163">
        <v>92799385</v>
      </c>
      <c r="AY163">
        <v>1</v>
      </c>
      <c r="AZ163">
        <v>0</v>
      </c>
      <c r="BA163">
        <v>125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ROUND(Y163*Source!I178,7)</f>
        <v>4.703748</v>
      </c>
      <c r="CY163">
        <f t="shared" ref="CY163:CY169" si="76">AA163</f>
        <v>16824.419999999998</v>
      </c>
      <c r="CZ163">
        <f t="shared" ref="CZ163:CZ169" si="77">AE163</f>
        <v>1696.01</v>
      </c>
      <c r="DA163">
        <f t="shared" ref="DA163:DA169" si="78">AI163</f>
        <v>9.92</v>
      </c>
      <c r="DB163">
        <f t="shared" ref="DB163:DB174" si="79">ROUND(ROUND(AT163*CZ163,2),2)</f>
        <v>3.56</v>
      </c>
      <c r="DC163">
        <f t="shared" ref="DC163:DC174" si="80">ROUND(ROUND(AT163*AG163,2),2)</f>
        <v>0</v>
      </c>
      <c r="DD163" t="s">
        <v>6</v>
      </c>
      <c r="DE163" t="s">
        <v>6</v>
      </c>
      <c r="DF163">
        <f t="shared" ref="DF163:DF169" si="81">ROUND(ROUND(AE163*AI163,0)*CX163,0)</f>
        <v>79136</v>
      </c>
      <c r="DG163">
        <f t="shared" ref="DG163:DG171" si="82">ROUND(ROUND(AF163,0)*CX163,0)</f>
        <v>0</v>
      </c>
      <c r="DH163">
        <f t="shared" ref="DH163:DH170" si="83">ROUND(ROUND(AG163,0)*CX163,0)</f>
        <v>0</v>
      </c>
      <c r="DI163">
        <f t="shared" si="74"/>
        <v>0</v>
      </c>
      <c r="DJ163">
        <f t="shared" ref="DJ163:DJ169" si="84">DF163</f>
        <v>79136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ROW(Source!A178)</f>
        <v>178</v>
      </c>
      <c r="B164">
        <v>92798599</v>
      </c>
      <c r="C164">
        <v>92799369</v>
      </c>
      <c r="D164">
        <v>49523203</v>
      </c>
      <c r="E164">
        <v>1</v>
      </c>
      <c r="F164">
        <v>1</v>
      </c>
      <c r="G164">
        <v>1</v>
      </c>
      <c r="H164">
        <v>3</v>
      </c>
      <c r="I164" t="s">
        <v>529</v>
      </c>
      <c r="J164" t="s">
        <v>530</v>
      </c>
      <c r="K164" t="s">
        <v>531</v>
      </c>
      <c r="L164">
        <v>1339</v>
      </c>
      <c r="N164">
        <v>1007</v>
      </c>
      <c r="O164" t="s">
        <v>38</v>
      </c>
      <c r="P164" t="s">
        <v>38</v>
      </c>
      <c r="Q164">
        <v>1</v>
      </c>
      <c r="W164">
        <v>0</v>
      </c>
      <c r="X164">
        <v>-143474561</v>
      </c>
      <c r="Y164">
        <f t="shared" si="75"/>
        <v>7.0000000000000001E-3</v>
      </c>
      <c r="AA164">
        <v>24.2</v>
      </c>
      <c r="AB164">
        <v>0</v>
      </c>
      <c r="AC164">
        <v>0</v>
      </c>
      <c r="AD164">
        <v>0</v>
      </c>
      <c r="AE164">
        <v>2.44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7.0000000000000001E-3</v>
      </c>
      <c r="AU164" t="s">
        <v>6</v>
      </c>
      <c r="AV164">
        <v>0</v>
      </c>
      <c r="AW164">
        <v>2</v>
      </c>
      <c r="AX164">
        <v>92799386</v>
      </c>
      <c r="AY164">
        <v>1</v>
      </c>
      <c r="AZ164">
        <v>0</v>
      </c>
      <c r="BA164">
        <v>126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ROUND(Y164*Source!I178,7)</f>
        <v>15.67916</v>
      </c>
      <c r="CY164">
        <f t="shared" si="76"/>
        <v>24.2</v>
      </c>
      <c r="CZ164">
        <f t="shared" si="77"/>
        <v>2.44</v>
      </c>
      <c r="DA164">
        <f t="shared" si="78"/>
        <v>9.92</v>
      </c>
      <c r="DB164">
        <f t="shared" si="79"/>
        <v>0.02</v>
      </c>
      <c r="DC164">
        <f t="shared" si="80"/>
        <v>0</v>
      </c>
      <c r="DD164" t="s">
        <v>6</v>
      </c>
      <c r="DE164" t="s">
        <v>6</v>
      </c>
      <c r="DF164">
        <f t="shared" si="81"/>
        <v>376</v>
      </c>
      <c r="DG164">
        <f t="shared" si="82"/>
        <v>0</v>
      </c>
      <c r="DH164">
        <f t="shared" si="83"/>
        <v>0</v>
      </c>
      <c r="DI164">
        <f t="shared" si="74"/>
        <v>0</v>
      </c>
      <c r="DJ164">
        <f t="shared" si="84"/>
        <v>376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ROW(Source!A178)</f>
        <v>178</v>
      </c>
      <c r="B165">
        <v>92798599</v>
      </c>
      <c r="C165">
        <v>92799369</v>
      </c>
      <c r="D165">
        <v>48059907</v>
      </c>
      <c r="E165">
        <v>1</v>
      </c>
      <c r="F165">
        <v>1</v>
      </c>
      <c r="G165">
        <v>1</v>
      </c>
      <c r="H165">
        <v>3</v>
      </c>
      <c r="I165" t="s">
        <v>532</v>
      </c>
      <c r="J165" t="s">
        <v>533</v>
      </c>
      <c r="K165" t="s">
        <v>534</v>
      </c>
      <c r="L165">
        <v>1330</v>
      </c>
      <c r="N165">
        <v>1005</v>
      </c>
      <c r="O165" t="s">
        <v>23</v>
      </c>
      <c r="P165" t="s">
        <v>23</v>
      </c>
      <c r="Q165">
        <v>10</v>
      </c>
      <c r="W165">
        <v>0</v>
      </c>
      <c r="X165">
        <v>-1028561450</v>
      </c>
      <c r="Y165">
        <f t="shared" si="75"/>
        <v>9.8000000000000004E-2</v>
      </c>
      <c r="AA165">
        <v>840.72</v>
      </c>
      <c r="AB165">
        <v>0</v>
      </c>
      <c r="AC165">
        <v>0</v>
      </c>
      <c r="AD165">
        <v>0</v>
      </c>
      <c r="AE165">
        <v>84.75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9.8000000000000004E-2</v>
      </c>
      <c r="AU165" t="s">
        <v>6</v>
      </c>
      <c r="AV165">
        <v>0</v>
      </c>
      <c r="AW165">
        <v>2</v>
      </c>
      <c r="AX165">
        <v>92799388</v>
      </c>
      <c r="AY165">
        <v>1</v>
      </c>
      <c r="AZ165">
        <v>0</v>
      </c>
      <c r="BA165">
        <v>128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ROUND(Y165*Source!I178,7)</f>
        <v>219.50824</v>
      </c>
      <c r="CY165">
        <f t="shared" si="76"/>
        <v>840.72</v>
      </c>
      <c r="CZ165">
        <f t="shared" si="77"/>
        <v>84.75</v>
      </c>
      <c r="DA165">
        <f t="shared" si="78"/>
        <v>9.92</v>
      </c>
      <c r="DB165">
        <f t="shared" si="79"/>
        <v>8.31</v>
      </c>
      <c r="DC165">
        <f t="shared" si="80"/>
        <v>0</v>
      </c>
      <c r="DD165" t="s">
        <v>6</v>
      </c>
      <c r="DE165" t="s">
        <v>6</v>
      </c>
      <c r="DF165">
        <f t="shared" si="81"/>
        <v>184606</v>
      </c>
      <c r="DG165">
        <f t="shared" si="82"/>
        <v>0</v>
      </c>
      <c r="DH165">
        <f t="shared" si="83"/>
        <v>0</v>
      </c>
      <c r="DI165">
        <f t="shared" si="74"/>
        <v>0</v>
      </c>
      <c r="DJ165">
        <f t="shared" si="84"/>
        <v>184606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ROW(Source!A178)</f>
        <v>178</v>
      </c>
      <c r="B166">
        <v>92798599</v>
      </c>
      <c r="C166">
        <v>92799369</v>
      </c>
      <c r="D166">
        <v>48081752</v>
      </c>
      <c r="E166">
        <v>1</v>
      </c>
      <c r="F166">
        <v>1</v>
      </c>
      <c r="G166">
        <v>1</v>
      </c>
      <c r="H166">
        <v>3</v>
      </c>
      <c r="I166" t="s">
        <v>310</v>
      </c>
      <c r="J166" t="s">
        <v>312</v>
      </c>
      <c r="K166" t="s">
        <v>311</v>
      </c>
      <c r="L166">
        <v>1425</v>
      </c>
      <c r="N166">
        <v>1013</v>
      </c>
      <c r="O166" t="s">
        <v>101</v>
      </c>
      <c r="P166" t="s">
        <v>101</v>
      </c>
      <c r="Q166">
        <v>1</v>
      </c>
      <c r="W166">
        <v>0</v>
      </c>
      <c r="X166">
        <v>-1631322187</v>
      </c>
      <c r="Y166">
        <f t="shared" si="75"/>
        <v>0.23</v>
      </c>
      <c r="AA166">
        <v>158.41999999999999</v>
      </c>
      <c r="AB166">
        <v>0</v>
      </c>
      <c r="AC166">
        <v>0</v>
      </c>
      <c r="AD166">
        <v>0</v>
      </c>
      <c r="AE166">
        <v>15.97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6</v>
      </c>
      <c r="AT166">
        <v>0.23</v>
      </c>
      <c r="AU166" t="s">
        <v>6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ROUND(Y166*Source!I178,7)</f>
        <v>515.17240000000004</v>
      </c>
      <c r="CY166">
        <f t="shared" si="76"/>
        <v>158.41999999999999</v>
      </c>
      <c r="CZ166">
        <f t="shared" si="77"/>
        <v>15.97</v>
      </c>
      <c r="DA166">
        <f t="shared" si="78"/>
        <v>9.92</v>
      </c>
      <c r="DB166">
        <f t="shared" si="79"/>
        <v>3.67</v>
      </c>
      <c r="DC166">
        <f t="shared" si="80"/>
        <v>0</v>
      </c>
      <c r="DD166" t="s">
        <v>6</v>
      </c>
      <c r="DE166" t="s">
        <v>6</v>
      </c>
      <c r="DF166">
        <f t="shared" si="81"/>
        <v>81397</v>
      </c>
      <c r="DG166">
        <f t="shared" si="82"/>
        <v>0</v>
      </c>
      <c r="DH166">
        <f t="shared" si="83"/>
        <v>0</v>
      </c>
      <c r="DI166">
        <f t="shared" si="74"/>
        <v>0</v>
      </c>
      <c r="DJ166">
        <f t="shared" si="84"/>
        <v>81397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ROW(Source!A178)</f>
        <v>178</v>
      </c>
      <c r="B167">
        <v>92798599</v>
      </c>
      <c r="C167">
        <v>92799369</v>
      </c>
      <c r="D167">
        <v>0</v>
      </c>
      <c r="E167">
        <v>1</v>
      </c>
      <c r="F167">
        <v>1</v>
      </c>
      <c r="G167">
        <v>1</v>
      </c>
      <c r="H167">
        <v>3</v>
      </c>
      <c r="I167" t="s">
        <v>80</v>
      </c>
      <c r="J167" t="s">
        <v>83</v>
      </c>
      <c r="K167" t="s">
        <v>301</v>
      </c>
      <c r="L167">
        <v>1035</v>
      </c>
      <c r="N167">
        <v>1013</v>
      </c>
      <c r="O167" t="s">
        <v>82</v>
      </c>
      <c r="P167" t="s">
        <v>82</v>
      </c>
      <c r="Q167">
        <v>1</v>
      </c>
      <c r="W167">
        <v>0</v>
      </c>
      <c r="X167">
        <v>1021895945</v>
      </c>
      <c r="Y167">
        <f t="shared" si="75"/>
        <v>1.6940148579400001</v>
      </c>
      <c r="AA167">
        <v>46.69</v>
      </c>
      <c r="AB167">
        <v>0</v>
      </c>
      <c r="AC167">
        <v>0</v>
      </c>
      <c r="AD167">
        <v>0</v>
      </c>
      <c r="AE167">
        <v>49.529999999999994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1.6940148579400001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ROUND(Y167*Source!I178,7)</f>
        <v>3794.39</v>
      </c>
      <c r="CY167">
        <f t="shared" si="76"/>
        <v>46.69</v>
      </c>
      <c r="CZ167">
        <f t="shared" si="77"/>
        <v>49.529999999999994</v>
      </c>
      <c r="DA167">
        <f t="shared" si="78"/>
        <v>9.92</v>
      </c>
      <c r="DB167">
        <f t="shared" si="79"/>
        <v>83.9</v>
      </c>
      <c r="DC167">
        <f t="shared" si="80"/>
        <v>0</v>
      </c>
      <c r="DD167" t="s">
        <v>6</v>
      </c>
      <c r="DE167" t="s">
        <v>6</v>
      </c>
      <c r="DF167">
        <f t="shared" si="81"/>
        <v>1863045</v>
      </c>
      <c r="DG167">
        <f t="shared" si="82"/>
        <v>0</v>
      </c>
      <c r="DH167">
        <f t="shared" si="83"/>
        <v>0</v>
      </c>
      <c r="DI167">
        <f t="shared" si="74"/>
        <v>0</v>
      </c>
      <c r="DJ167">
        <f t="shared" si="84"/>
        <v>1863045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ROW(Source!A178)</f>
        <v>178</v>
      </c>
      <c r="B168">
        <v>92798599</v>
      </c>
      <c r="C168">
        <v>92799369</v>
      </c>
      <c r="D168">
        <v>0</v>
      </c>
      <c r="E168">
        <v>1</v>
      </c>
      <c r="F168">
        <v>1</v>
      </c>
      <c r="G168">
        <v>1</v>
      </c>
      <c r="H168">
        <v>3</v>
      </c>
      <c r="I168" t="s">
        <v>80</v>
      </c>
      <c r="J168" t="s">
        <v>83</v>
      </c>
      <c r="K168" t="s">
        <v>304</v>
      </c>
      <c r="L168">
        <v>1035</v>
      </c>
      <c r="N168">
        <v>1013</v>
      </c>
      <c r="O168" t="s">
        <v>82</v>
      </c>
      <c r="P168" t="s">
        <v>82</v>
      </c>
      <c r="Q168">
        <v>1</v>
      </c>
      <c r="W168">
        <v>0</v>
      </c>
      <c r="X168">
        <v>-1609593658</v>
      </c>
      <c r="Y168">
        <f t="shared" si="75"/>
        <v>1.6940148579400001</v>
      </c>
      <c r="AA168">
        <v>426.38</v>
      </c>
      <c r="AB168">
        <v>0</v>
      </c>
      <c r="AC168">
        <v>0</v>
      </c>
      <c r="AD168">
        <v>0</v>
      </c>
      <c r="AE168">
        <v>452.31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1.6940148579400001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ROUND(Y168*Source!I178,7)</f>
        <v>3794.39</v>
      </c>
      <c r="CY168">
        <f t="shared" si="76"/>
        <v>426.38</v>
      </c>
      <c r="CZ168">
        <f t="shared" si="77"/>
        <v>452.31</v>
      </c>
      <c r="DA168">
        <f t="shared" si="78"/>
        <v>9.92</v>
      </c>
      <c r="DB168">
        <f t="shared" si="79"/>
        <v>766.22</v>
      </c>
      <c r="DC168">
        <f t="shared" si="80"/>
        <v>0</v>
      </c>
      <c r="DD168" t="s">
        <v>6</v>
      </c>
      <c r="DE168" t="s">
        <v>6</v>
      </c>
      <c r="DF168">
        <f t="shared" si="81"/>
        <v>17025428</v>
      </c>
      <c r="DG168">
        <f t="shared" si="82"/>
        <v>0</v>
      </c>
      <c r="DH168">
        <f t="shared" si="83"/>
        <v>0</v>
      </c>
      <c r="DI168">
        <f t="shared" si="74"/>
        <v>0</v>
      </c>
      <c r="DJ168">
        <f t="shared" si="84"/>
        <v>17025428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ROW(Source!A178)</f>
        <v>178</v>
      </c>
      <c r="B169">
        <v>92798599</v>
      </c>
      <c r="C169">
        <v>92799369</v>
      </c>
      <c r="D169">
        <v>0</v>
      </c>
      <c r="E169">
        <v>1</v>
      </c>
      <c r="F169">
        <v>1</v>
      </c>
      <c r="G169">
        <v>1</v>
      </c>
      <c r="H169">
        <v>3</v>
      </c>
      <c r="I169" t="s">
        <v>89</v>
      </c>
      <c r="J169" t="s">
        <v>6</v>
      </c>
      <c r="K169" t="s">
        <v>307</v>
      </c>
      <c r="L169">
        <v>1339</v>
      </c>
      <c r="N169">
        <v>1007</v>
      </c>
      <c r="O169" t="s">
        <v>38</v>
      </c>
      <c r="P169" t="s">
        <v>38</v>
      </c>
      <c r="Q169">
        <v>1</v>
      </c>
      <c r="W169">
        <v>0</v>
      </c>
      <c r="X169">
        <v>-1790855882</v>
      </c>
      <c r="Y169">
        <f t="shared" si="75"/>
        <v>1.7194269336000001</v>
      </c>
      <c r="AA169">
        <v>6024.59</v>
      </c>
      <c r="AB169">
        <v>0</v>
      </c>
      <c r="AC169">
        <v>0</v>
      </c>
      <c r="AD169">
        <v>0</v>
      </c>
      <c r="AE169">
        <v>6145.08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6</v>
      </c>
      <c r="AT169">
        <v>1.7194269336000001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ROUND(Y169*Source!I178,7)</f>
        <v>3851.31</v>
      </c>
      <c r="CY169">
        <f t="shared" si="76"/>
        <v>6024.59</v>
      </c>
      <c r="CZ169">
        <f t="shared" si="77"/>
        <v>6145.08</v>
      </c>
      <c r="DA169">
        <f t="shared" si="78"/>
        <v>9.92</v>
      </c>
      <c r="DB169">
        <f t="shared" si="79"/>
        <v>10566.02</v>
      </c>
      <c r="DC169">
        <f t="shared" si="80"/>
        <v>0</v>
      </c>
      <c r="DD169" t="s">
        <v>6</v>
      </c>
      <c r="DE169" t="s">
        <v>6</v>
      </c>
      <c r="DF169">
        <f t="shared" si="81"/>
        <v>234772006</v>
      </c>
      <c r="DG169">
        <f t="shared" si="82"/>
        <v>0</v>
      </c>
      <c r="DH169">
        <f t="shared" si="83"/>
        <v>0</v>
      </c>
      <c r="DI169">
        <f t="shared" si="74"/>
        <v>0</v>
      </c>
      <c r="DJ169">
        <f t="shared" si="84"/>
        <v>234772006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ROW(Source!A184)</f>
        <v>184</v>
      </c>
      <c r="B170">
        <v>92798599</v>
      </c>
      <c r="C170">
        <v>92799395</v>
      </c>
      <c r="D170">
        <v>49510743</v>
      </c>
      <c r="E170">
        <v>70</v>
      </c>
      <c r="F170">
        <v>1</v>
      </c>
      <c r="G170">
        <v>1</v>
      </c>
      <c r="H170">
        <v>1</v>
      </c>
      <c r="I170" t="s">
        <v>535</v>
      </c>
      <c r="J170" t="s">
        <v>6</v>
      </c>
      <c r="K170" t="s">
        <v>536</v>
      </c>
      <c r="L170">
        <v>1191</v>
      </c>
      <c r="N170">
        <v>1013</v>
      </c>
      <c r="O170" t="s">
        <v>472</v>
      </c>
      <c r="P170" t="s">
        <v>472</v>
      </c>
      <c r="Q170">
        <v>1</v>
      </c>
      <c r="W170">
        <v>0</v>
      </c>
      <c r="X170">
        <v>-881424154</v>
      </c>
      <c r="Y170">
        <f t="shared" si="75"/>
        <v>10.58</v>
      </c>
      <c r="AA170">
        <v>0</v>
      </c>
      <c r="AB170">
        <v>0</v>
      </c>
      <c r="AC170">
        <v>0</v>
      </c>
      <c r="AD170">
        <v>416.66</v>
      </c>
      <c r="AE170">
        <v>0</v>
      </c>
      <c r="AF170">
        <v>0</v>
      </c>
      <c r="AG170">
        <v>0</v>
      </c>
      <c r="AH170">
        <v>9.2899999999999991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10.58</v>
      </c>
      <c r="AU170" t="s">
        <v>6</v>
      </c>
      <c r="AV170">
        <v>1</v>
      </c>
      <c r="AW170">
        <v>2</v>
      </c>
      <c r="AX170">
        <v>92799401</v>
      </c>
      <c r="AY170">
        <v>1</v>
      </c>
      <c r="AZ170">
        <v>0</v>
      </c>
      <c r="BA170">
        <v>130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ROUND(AT170*Source!I184*AH170*AL170,0)</f>
        <v>34278</v>
      </c>
      <c r="CV170">
        <f>ROUND(Y170*Source!I184,7)</f>
        <v>82.270079999999993</v>
      </c>
      <c r="CW170">
        <v>0</v>
      </c>
      <c r="CX170">
        <f>ROUND(Y170*Source!I184,7)</f>
        <v>82.270079999999993</v>
      </c>
      <c r="CY170">
        <f>AD170</f>
        <v>416.66</v>
      </c>
      <c r="CZ170">
        <f>AH170</f>
        <v>9.2899999999999991</v>
      </c>
      <c r="DA170">
        <f>AL170</f>
        <v>44.85</v>
      </c>
      <c r="DB170">
        <f t="shared" si="79"/>
        <v>98.29</v>
      </c>
      <c r="DC170">
        <f t="shared" si="80"/>
        <v>0</v>
      </c>
      <c r="DD170" t="s">
        <v>6</v>
      </c>
      <c r="DE170" t="s">
        <v>6</v>
      </c>
      <c r="DF170">
        <f>ROUND(ROUND(AE170,0)*CX170,0)</f>
        <v>0</v>
      </c>
      <c r="DG170">
        <f t="shared" si="82"/>
        <v>0</v>
      </c>
      <c r="DH170">
        <f t="shared" si="83"/>
        <v>0</v>
      </c>
      <c r="DI170">
        <f>ROUND(ROUND(AH170*AL170,0)*CX170,0)</f>
        <v>34307</v>
      </c>
      <c r="DJ170">
        <f>DI170</f>
        <v>34307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ROW(Source!A184)</f>
        <v>184</v>
      </c>
      <c r="B171">
        <v>92798599</v>
      </c>
      <c r="C171">
        <v>92799395</v>
      </c>
      <c r="D171">
        <v>49510905</v>
      </c>
      <c r="E171">
        <v>70</v>
      </c>
      <c r="F171">
        <v>1</v>
      </c>
      <c r="G171">
        <v>1</v>
      </c>
      <c r="H171">
        <v>1</v>
      </c>
      <c r="I171" t="s">
        <v>473</v>
      </c>
      <c r="J171" t="s">
        <v>6</v>
      </c>
      <c r="K171" t="s">
        <v>474</v>
      </c>
      <c r="L171">
        <v>1191</v>
      </c>
      <c r="N171">
        <v>1013</v>
      </c>
      <c r="O171" t="s">
        <v>472</v>
      </c>
      <c r="P171" t="s">
        <v>472</v>
      </c>
      <c r="Q171">
        <v>1</v>
      </c>
      <c r="W171">
        <v>0</v>
      </c>
      <c r="X171">
        <v>-1417349443</v>
      </c>
      <c r="Y171">
        <f t="shared" si="75"/>
        <v>0.55000000000000004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0.55000000000000004</v>
      </c>
      <c r="AU171" t="s">
        <v>6</v>
      </c>
      <c r="AV171">
        <v>2</v>
      </c>
      <c r="AW171">
        <v>2</v>
      </c>
      <c r="AX171">
        <v>92799402</v>
      </c>
      <c r="AY171">
        <v>1</v>
      </c>
      <c r="AZ171">
        <v>0</v>
      </c>
      <c r="BA171">
        <v>131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ROUND(Y171*Source!I184,7)</f>
        <v>4.2767999999999997</v>
      </c>
      <c r="CY171">
        <f>AD171</f>
        <v>0</v>
      </c>
      <c r="CZ171">
        <f>AH171</f>
        <v>0</v>
      </c>
      <c r="DA171">
        <f>AL171</f>
        <v>1</v>
      </c>
      <c r="DB171">
        <f t="shared" si="79"/>
        <v>0</v>
      </c>
      <c r="DC171">
        <f t="shared" si="80"/>
        <v>0</v>
      </c>
      <c r="DD171" t="s">
        <v>6</v>
      </c>
      <c r="DE171" t="s">
        <v>6</v>
      </c>
      <c r="DF171">
        <f>ROUND(ROUND(AE171,0)*CX171,0)</f>
        <v>0</v>
      </c>
      <c r="DG171">
        <f t="shared" si="82"/>
        <v>0</v>
      </c>
      <c r="DH171">
        <f>ROUND(ROUND(AG171*AK171,0)*CX171,0)</f>
        <v>0</v>
      </c>
      <c r="DI171">
        <f>ROUND(ROUND(AH171,0)*CX171,0)</f>
        <v>0</v>
      </c>
      <c r="DJ171">
        <f>DI171</f>
        <v>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ROW(Source!A184)</f>
        <v>184</v>
      </c>
      <c r="B172">
        <v>92798599</v>
      </c>
      <c r="C172">
        <v>92799395</v>
      </c>
      <c r="D172">
        <v>49672703</v>
      </c>
      <c r="E172">
        <v>1</v>
      </c>
      <c r="F172">
        <v>1</v>
      </c>
      <c r="G172">
        <v>1</v>
      </c>
      <c r="H172">
        <v>2</v>
      </c>
      <c r="I172" t="s">
        <v>537</v>
      </c>
      <c r="J172" t="s">
        <v>538</v>
      </c>
      <c r="K172" t="s">
        <v>539</v>
      </c>
      <c r="L172">
        <v>1367</v>
      </c>
      <c r="N172">
        <v>1011</v>
      </c>
      <c r="O172" t="s">
        <v>128</v>
      </c>
      <c r="P172" t="s">
        <v>128</v>
      </c>
      <c r="Q172">
        <v>1</v>
      </c>
      <c r="W172">
        <v>0</v>
      </c>
      <c r="X172">
        <v>-1424865896</v>
      </c>
      <c r="Y172">
        <f t="shared" si="75"/>
        <v>0.65</v>
      </c>
      <c r="AA172">
        <v>0</v>
      </c>
      <c r="AB172">
        <v>104.7</v>
      </c>
      <c r="AC172">
        <v>0</v>
      </c>
      <c r="AD172">
        <v>0</v>
      </c>
      <c r="AE172">
        <v>0</v>
      </c>
      <c r="AF172">
        <v>6.66</v>
      </c>
      <c r="AG172">
        <v>0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0.65</v>
      </c>
      <c r="AU172" t="s">
        <v>6</v>
      </c>
      <c r="AV172">
        <v>0</v>
      </c>
      <c r="AW172">
        <v>2</v>
      </c>
      <c r="AX172">
        <v>92799403</v>
      </c>
      <c r="AY172">
        <v>1</v>
      </c>
      <c r="AZ172">
        <v>0</v>
      </c>
      <c r="BA172">
        <v>132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ROUND(Y172*Source!I184*DO172,7)</f>
        <v>0</v>
      </c>
      <c r="CX172">
        <f>ROUND(Y172*Source!I184,7)</f>
        <v>5.0544000000000002</v>
      </c>
      <c r="CY172">
        <f>AB172</f>
        <v>104.7</v>
      </c>
      <c r="CZ172">
        <f>AF172</f>
        <v>6.66</v>
      </c>
      <c r="DA172">
        <f>AJ172</f>
        <v>15.72</v>
      </c>
      <c r="DB172">
        <f t="shared" si="79"/>
        <v>4.33</v>
      </c>
      <c r="DC172">
        <f t="shared" si="80"/>
        <v>0</v>
      </c>
      <c r="DD172" t="s">
        <v>6</v>
      </c>
      <c r="DE172" t="s">
        <v>6</v>
      </c>
      <c r="DF172">
        <f>ROUND(ROUND(AE172,0)*CX172,0)</f>
        <v>0</v>
      </c>
      <c r="DG172">
        <f>ROUND(ROUND(AF172*AJ172,0)*CX172,0)</f>
        <v>531</v>
      </c>
      <c r="DH172">
        <f>ROUND(ROUND(AG172*AK172,0)*CX172,0)</f>
        <v>0</v>
      </c>
      <c r="DI172">
        <f>ROUND(ROUND(AH172,0)*CX172,0)</f>
        <v>0</v>
      </c>
      <c r="DJ172">
        <f>DG172</f>
        <v>531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ROW(Source!A184)</f>
        <v>184</v>
      </c>
      <c r="B173">
        <v>92798599</v>
      </c>
      <c r="C173">
        <v>92799395</v>
      </c>
      <c r="D173">
        <v>49673503</v>
      </c>
      <c r="E173">
        <v>1</v>
      </c>
      <c r="F173">
        <v>1</v>
      </c>
      <c r="G173">
        <v>1</v>
      </c>
      <c r="H173">
        <v>2</v>
      </c>
      <c r="I173" t="s">
        <v>484</v>
      </c>
      <c r="J173" t="s">
        <v>485</v>
      </c>
      <c r="K173" t="s">
        <v>486</v>
      </c>
      <c r="L173">
        <v>1367</v>
      </c>
      <c r="N173">
        <v>1011</v>
      </c>
      <c r="O173" t="s">
        <v>128</v>
      </c>
      <c r="P173" t="s">
        <v>128</v>
      </c>
      <c r="Q173">
        <v>1</v>
      </c>
      <c r="W173">
        <v>0</v>
      </c>
      <c r="X173">
        <v>509054691</v>
      </c>
      <c r="Y173">
        <f t="shared" si="75"/>
        <v>0.55000000000000004</v>
      </c>
      <c r="AA173">
        <v>0</v>
      </c>
      <c r="AB173">
        <v>1032.96</v>
      </c>
      <c r="AC173">
        <v>520.26</v>
      </c>
      <c r="AD173">
        <v>0</v>
      </c>
      <c r="AE173">
        <v>0</v>
      </c>
      <c r="AF173">
        <v>65.709999999999994</v>
      </c>
      <c r="AG173">
        <v>11.6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0.55000000000000004</v>
      </c>
      <c r="AU173" t="s">
        <v>6</v>
      </c>
      <c r="AV173">
        <v>0</v>
      </c>
      <c r="AW173">
        <v>2</v>
      </c>
      <c r="AX173">
        <v>92799404</v>
      </c>
      <c r="AY173">
        <v>1</v>
      </c>
      <c r="AZ173">
        <v>0</v>
      </c>
      <c r="BA173">
        <v>133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ROUND(Y173*Source!I184*DO173,7)</f>
        <v>0</v>
      </c>
      <c r="CX173">
        <f>ROUND(Y173*Source!I184,7)</f>
        <v>4.2767999999999997</v>
      </c>
      <c r="CY173">
        <f>AB173</f>
        <v>1032.96</v>
      </c>
      <c r="CZ173">
        <f>AF173</f>
        <v>65.709999999999994</v>
      </c>
      <c r="DA173">
        <f>AJ173</f>
        <v>15.72</v>
      </c>
      <c r="DB173">
        <f t="shared" si="79"/>
        <v>36.14</v>
      </c>
      <c r="DC173">
        <f t="shared" si="80"/>
        <v>6.38</v>
      </c>
      <c r="DD173" t="s">
        <v>6</v>
      </c>
      <c r="DE173" t="s">
        <v>6</v>
      </c>
      <c r="DF173">
        <f>ROUND(ROUND(AE173,0)*CX173,0)</f>
        <v>0</v>
      </c>
      <c r="DG173">
        <f>ROUND(ROUND(AF173*AJ173,0)*CX173,0)</f>
        <v>4418</v>
      </c>
      <c r="DH173">
        <f>ROUND(ROUND(AG173*AK173,0)*CX173,0)</f>
        <v>2224</v>
      </c>
      <c r="DI173">
        <f>ROUND(ROUND(AH173,0)*CX173,0)</f>
        <v>0</v>
      </c>
      <c r="DJ173">
        <f>DG173</f>
        <v>4418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ROW(Source!A184)</f>
        <v>184</v>
      </c>
      <c r="B174">
        <v>92798599</v>
      </c>
      <c r="C174">
        <v>92799395</v>
      </c>
      <c r="D174">
        <v>49550219</v>
      </c>
      <c r="E174">
        <v>1</v>
      </c>
      <c r="F174">
        <v>1</v>
      </c>
      <c r="G174">
        <v>1</v>
      </c>
      <c r="H174">
        <v>3</v>
      </c>
      <c r="I174" t="s">
        <v>319</v>
      </c>
      <c r="J174" t="s">
        <v>321</v>
      </c>
      <c r="K174" t="s">
        <v>320</v>
      </c>
      <c r="L174">
        <v>1339</v>
      </c>
      <c r="N174">
        <v>1007</v>
      </c>
      <c r="O174" t="s">
        <v>38</v>
      </c>
      <c r="P174" t="s">
        <v>38</v>
      </c>
      <c r="Q174">
        <v>1</v>
      </c>
      <c r="W174">
        <v>0</v>
      </c>
      <c r="X174">
        <v>1806820502</v>
      </c>
      <c r="Y174">
        <f t="shared" si="75"/>
        <v>1.02</v>
      </c>
      <c r="AA174">
        <v>12323.52</v>
      </c>
      <c r="AB174">
        <v>0</v>
      </c>
      <c r="AC174">
        <v>0</v>
      </c>
      <c r="AD174">
        <v>0</v>
      </c>
      <c r="AE174">
        <v>1242.29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6</v>
      </c>
      <c r="AT174">
        <v>1.02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ROUND(Y174*Source!I184,7)</f>
        <v>7.9315199999999999</v>
      </c>
      <c r="CY174">
        <f>AA174</f>
        <v>12323.52</v>
      </c>
      <c r="CZ174">
        <f>AE174</f>
        <v>1242.29</v>
      </c>
      <c r="DA174">
        <f>AI174</f>
        <v>9.92</v>
      </c>
      <c r="DB174">
        <f t="shared" si="79"/>
        <v>1267.1400000000001</v>
      </c>
      <c r="DC174">
        <f t="shared" si="80"/>
        <v>0</v>
      </c>
      <c r="DD174" t="s">
        <v>6</v>
      </c>
      <c r="DE174" t="s">
        <v>6</v>
      </c>
      <c r="DF174">
        <f>ROUND(ROUND(AE174*AI174,0)*CX174,0)</f>
        <v>97748</v>
      </c>
      <c r="DG174">
        <f>ROUND(ROUND(AF174,0)*CX174,0)</f>
        <v>0</v>
      </c>
      <c r="DH174">
        <f>ROUND(ROUND(AG174,0)*CX174,0)</f>
        <v>0</v>
      </c>
      <c r="DI174">
        <f>ROUND(ROUND(AH174,0)*CX174,0)</f>
        <v>0</v>
      </c>
      <c r="DJ174">
        <f>DF174</f>
        <v>97748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ROW(Source!A221)</f>
        <v>221</v>
      </c>
      <c r="B175">
        <v>92798599</v>
      </c>
      <c r="C175">
        <v>92799407</v>
      </c>
      <c r="D175">
        <v>48043803</v>
      </c>
      <c r="E175">
        <v>68</v>
      </c>
      <c r="F175">
        <v>1</v>
      </c>
      <c r="G175">
        <v>1</v>
      </c>
      <c r="H175">
        <v>1</v>
      </c>
      <c r="I175" t="s">
        <v>470</v>
      </c>
      <c r="J175" t="s">
        <v>6</v>
      </c>
      <c r="K175" t="s">
        <v>471</v>
      </c>
      <c r="L175">
        <v>1191</v>
      </c>
      <c r="N175">
        <v>1013</v>
      </c>
      <c r="O175" t="s">
        <v>472</v>
      </c>
      <c r="P175" t="s">
        <v>472</v>
      </c>
      <c r="Q175">
        <v>1</v>
      </c>
      <c r="W175">
        <v>0</v>
      </c>
      <c r="X175">
        <v>2031828327</v>
      </c>
      <c r="Y175">
        <f>(AT175*ROUND(1.05,7))</f>
        <v>17.4405</v>
      </c>
      <c r="AA175">
        <v>0</v>
      </c>
      <c r="AB175">
        <v>0</v>
      </c>
      <c r="AC175">
        <v>0</v>
      </c>
      <c r="AD175">
        <v>349.83</v>
      </c>
      <c r="AE175">
        <v>0</v>
      </c>
      <c r="AF175">
        <v>0</v>
      </c>
      <c r="AG175">
        <v>0</v>
      </c>
      <c r="AH175">
        <v>7.8</v>
      </c>
      <c r="AI175">
        <v>1</v>
      </c>
      <c r="AJ175">
        <v>1</v>
      </c>
      <c r="AK175">
        <v>1</v>
      </c>
      <c r="AL175">
        <v>44.85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16.61</v>
      </c>
      <c r="AU175" t="s">
        <v>27</v>
      </c>
      <c r="AV175">
        <v>1</v>
      </c>
      <c r="AW175">
        <v>2</v>
      </c>
      <c r="AX175">
        <v>92799418</v>
      </c>
      <c r="AY175">
        <v>1</v>
      </c>
      <c r="AZ175">
        <v>0</v>
      </c>
      <c r="BA175">
        <v>135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ROUND(AT175*Source!I221*AH175*AL175,0)</f>
        <v>113825</v>
      </c>
      <c r="CV175">
        <f>ROUND(Y175*Source!I221,7)</f>
        <v>341.6419545</v>
      </c>
      <c r="CW175">
        <v>0</v>
      </c>
      <c r="CX175">
        <f>ROUND(Y175*Source!I221,7)</f>
        <v>341.6419545</v>
      </c>
      <c r="CY175">
        <f>AD175</f>
        <v>349.83</v>
      </c>
      <c r="CZ175">
        <f>AH175</f>
        <v>7.8</v>
      </c>
      <c r="DA175">
        <f>AL175</f>
        <v>44.85</v>
      </c>
      <c r="DB175">
        <f>ROUND((ROUND(AT175*CZ175,2)*ROUND(1.05,7)),2)</f>
        <v>136.04</v>
      </c>
      <c r="DC175">
        <f>ROUND((ROUND(AT175*AG175,2)*ROUND(1.05,7)),2)</f>
        <v>0</v>
      </c>
      <c r="DD175" t="s">
        <v>6</v>
      </c>
      <c r="DE175" t="s">
        <v>6</v>
      </c>
      <c r="DF175">
        <f t="shared" ref="DF175:DF180" si="85">ROUND(ROUND(AE175,0)*CX175,0)</f>
        <v>0</v>
      </c>
      <c r="DG175">
        <f>ROUND(ROUND(AF175,0)*CX175,0)</f>
        <v>0</v>
      </c>
      <c r="DH175">
        <f>ROUND(ROUND(AG175,0)*CX175,0)</f>
        <v>0</v>
      </c>
      <c r="DI175">
        <f>ROUND(ROUND(AH175*AL175,0)*CX175,0)</f>
        <v>119575</v>
      </c>
      <c r="DJ175">
        <f>DI175</f>
        <v>119575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ROW(Source!A221)</f>
        <v>221</v>
      </c>
      <c r="B176">
        <v>92798599</v>
      </c>
      <c r="C176">
        <v>92799407</v>
      </c>
      <c r="D176">
        <v>48044033</v>
      </c>
      <c r="E176">
        <v>68</v>
      </c>
      <c r="F176">
        <v>1</v>
      </c>
      <c r="G176">
        <v>1</v>
      </c>
      <c r="H176">
        <v>1</v>
      </c>
      <c r="I176" t="s">
        <v>473</v>
      </c>
      <c r="J176" t="s">
        <v>6</v>
      </c>
      <c r="K176" t="s">
        <v>474</v>
      </c>
      <c r="L176">
        <v>1191</v>
      </c>
      <c r="N176">
        <v>1013</v>
      </c>
      <c r="O176" t="s">
        <v>472</v>
      </c>
      <c r="P176" t="s">
        <v>472</v>
      </c>
      <c r="Q176">
        <v>1</v>
      </c>
      <c r="W176">
        <v>0</v>
      </c>
      <c r="X176">
        <v>-1417349443</v>
      </c>
      <c r="Y176">
        <f>(AT176*ROUND(1.12,7))</f>
        <v>6.2608000000000006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5.59</v>
      </c>
      <c r="AU176" t="s">
        <v>26</v>
      </c>
      <c r="AV176">
        <v>2</v>
      </c>
      <c r="AW176">
        <v>2</v>
      </c>
      <c r="AX176">
        <v>92799419</v>
      </c>
      <c r="AY176">
        <v>1</v>
      </c>
      <c r="AZ176">
        <v>0</v>
      </c>
      <c r="BA176">
        <v>136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ROUND(Y176*Source!I221,7)</f>
        <v>122.6428112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ROUND((ROUND(AT176*CZ176,2)*ROUND(1.12,7)),2)</f>
        <v>0</v>
      </c>
      <c r="DC176">
        <f>ROUND((ROUND(AT176*AG176,2)*ROUND(1.12,7)),2)</f>
        <v>0</v>
      </c>
      <c r="DD176" t="s">
        <v>6</v>
      </c>
      <c r="DE176" t="s">
        <v>6</v>
      </c>
      <c r="DF176">
        <f t="shared" si="85"/>
        <v>0</v>
      </c>
      <c r="DG176">
        <f>ROUND(ROUND(AF176,0)*CX176,0)</f>
        <v>0</v>
      </c>
      <c r="DH176">
        <f>ROUND(ROUND(AG176*AK176,0)*CX176,0)</f>
        <v>0</v>
      </c>
      <c r="DI176">
        <f t="shared" ref="DI176:DI184" si="86">ROUND(ROUND(AH176,0)*CX176,0)</f>
        <v>0</v>
      </c>
      <c r="DJ176">
        <f>DI176</f>
        <v>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ROW(Source!A221)</f>
        <v>221</v>
      </c>
      <c r="B177">
        <v>92798599</v>
      </c>
      <c r="C177">
        <v>92799407</v>
      </c>
      <c r="D177">
        <v>48205516</v>
      </c>
      <c r="E177">
        <v>1</v>
      </c>
      <c r="F177">
        <v>1</v>
      </c>
      <c r="G177">
        <v>1</v>
      </c>
      <c r="H177">
        <v>2</v>
      </c>
      <c r="I177" t="s">
        <v>475</v>
      </c>
      <c r="J177" t="s">
        <v>476</v>
      </c>
      <c r="K177" t="s">
        <v>477</v>
      </c>
      <c r="L177">
        <v>1367</v>
      </c>
      <c r="N177">
        <v>1011</v>
      </c>
      <c r="O177" t="s">
        <v>128</v>
      </c>
      <c r="P177" t="s">
        <v>128</v>
      </c>
      <c r="Q177">
        <v>1</v>
      </c>
      <c r="W177">
        <v>0</v>
      </c>
      <c r="X177">
        <v>1227913401</v>
      </c>
      <c r="Y177">
        <f>(AT177*ROUND(1.12,7))</f>
        <v>3.3600000000000003</v>
      </c>
      <c r="AA177">
        <v>0</v>
      </c>
      <c r="AB177">
        <v>1358.21</v>
      </c>
      <c r="AC177">
        <v>605.48</v>
      </c>
      <c r="AD177">
        <v>0</v>
      </c>
      <c r="AE177">
        <v>0</v>
      </c>
      <c r="AF177">
        <v>86.4</v>
      </c>
      <c r="AG177">
        <v>13.5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3</v>
      </c>
      <c r="AU177" t="s">
        <v>26</v>
      </c>
      <c r="AV177">
        <v>0</v>
      </c>
      <c r="AW177">
        <v>2</v>
      </c>
      <c r="AX177">
        <v>92799420</v>
      </c>
      <c r="AY177">
        <v>1</v>
      </c>
      <c r="AZ177">
        <v>0</v>
      </c>
      <c r="BA177">
        <v>137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ROUND(Y177*Source!I221*DO177,7)</f>
        <v>0</v>
      </c>
      <c r="CX177">
        <f>ROUND(Y177*Source!I221,7)</f>
        <v>65.819040000000001</v>
      </c>
      <c r="CY177">
        <f>AB177</f>
        <v>1358.21</v>
      </c>
      <c r="CZ177">
        <f>AF177</f>
        <v>86.4</v>
      </c>
      <c r="DA177">
        <f>AJ177</f>
        <v>15.72</v>
      </c>
      <c r="DB177">
        <f>ROUND((ROUND(AT177*CZ177,2)*ROUND(1.12,7)),2)</f>
        <v>290.3</v>
      </c>
      <c r="DC177">
        <f>ROUND((ROUND(AT177*AG177,2)*ROUND(1.12,7)),2)</f>
        <v>45.36</v>
      </c>
      <c r="DD177" t="s">
        <v>6</v>
      </c>
      <c r="DE177" t="s">
        <v>6</v>
      </c>
      <c r="DF177">
        <f t="shared" si="85"/>
        <v>0</v>
      </c>
      <c r="DG177">
        <f>ROUND(ROUND(AF177*AJ177,0)*CX177,0)</f>
        <v>89382</v>
      </c>
      <c r="DH177">
        <f>ROUND(ROUND(AG177*AK177,0)*CX177,0)</f>
        <v>39821</v>
      </c>
      <c r="DI177">
        <f t="shared" si="86"/>
        <v>0</v>
      </c>
      <c r="DJ177">
        <f>DG177</f>
        <v>89382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ROW(Source!A221)</f>
        <v>221</v>
      </c>
      <c r="B178">
        <v>92798599</v>
      </c>
      <c r="C178">
        <v>92799407</v>
      </c>
      <c r="D178">
        <v>48205574</v>
      </c>
      <c r="E178">
        <v>1</v>
      </c>
      <c r="F178">
        <v>1</v>
      </c>
      <c r="G178">
        <v>1</v>
      </c>
      <c r="H178">
        <v>2</v>
      </c>
      <c r="I178" t="s">
        <v>478</v>
      </c>
      <c r="J178" t="s">
        <v>479</v>
      </c>
      <c r="K178" t="s">
        <v>480</v>
      </c>
      <c r="L178">
        <v>1367</v>
      </c>
      <c r="N178">
        <v>1011</v>
      </c>
      <c r="O178" t="s">
        <v>128</v>
      </c>
      <c r="P178" t="s">
        <v>128</v>
      </c>
      <c r="Q178">
        <v>1</v>
      </c>
      <c r="W178">
        <v>0</v>
      </c>
      <c r="X178">
        <v>-296520070</v>
      </c>
      <c r="Y178">
        <f>(AT178*ROUND(1.12,7))</f>
        <v>0.49280000000000007</v>
      </c>
      <c r="AA178">
        <v>0</v>
      </c>
      <c r="AB178">
        <v>1814.09</v>
      </c>
      <c r="AC178">
        <v>605.48</v>
      </c>
      <c r="AD178">
        <v>0</v>
      </c>
      <c r="AE178">
        <v>0</v>
      </c>
      <c r="AF178">
        <v>115.4</v>
      </c>
      <c r="AG178">
        <v>13.5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0.44</v>
      </c>
      <c r="AU178" t="s">
        <v>26</v>
      </c>
      <c r="AV178">
        <v>0</v>
      </c>
      <c r="AW178">
        <v>2</v>
      </c>
      <c r="AX178">
        <v>92799421</v>
      </c>
      <c r="AY178">
        <v>1</v>
      </c>
      <c r="AZ178">
        <v>0</v>
      </c>
      <c r="BA178">
        <v>138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ROUND(Y178*Source!I221*DO178,7)</f>
        <v>0</v>
      </c>
      <c r="CX178">
        <f>ROUND(Y178*Source!I221,7)</f>
        <v>9.6534592000000004</v>
      </c>
      <c r="CY178">
        <f>AB178</f>
        <v>1814.09</v>
      </c>
      <c r="CZ178">
        <f>AF178</f>
        <v>115.4</v>
      </c>
      <c r="DA178">
        <f>AJ178</f>
        <v>15.72</v>
      </c>
      <c r="DB178">
        <f>ROUND((ROUND(AT178*CZ178,2)*ROUND(1.12,7)),2)</f>
        <v>56.87</v>
      </c>
      <c r="DC178">
        <f>ROUND((ROUND(AT178*AG178,2)*ROUND(1.12,7)),2)</f>
        <v>6.65</v>
      </c>
      <c r="DD178" t="s">
        <v>6</v>
      </c>
      <c r="DE178" t="s">
        <v>6</v>
      </c>
      <c r="DF178">
        <f t="shared" si="85"/>
        <v>0</v>
      </c>
      <c r="DG178">
        <f>ROUND(ROUND(AF178*AJ178,0)*CX178,0)</f>
        <v>17511</v>
      </c>
      <c r="DH178">
        <f>ROUND(ROUND(AG178*AK178,0)*CX178,0)</f>
        <v>5840</v>
      </c>
      <c r="DI178">
        <f t="shared" si="86"/>
        <v>0</v>
      </c>
      <c r="DJ178">
        <f>DG178</f>
        <v>17511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ROW(Source!A221)</f>
        <v>221</v>
      </c>
      <c r="B179">
        <v>92798599</v>
      </c>
      <c r="C179">
        <v>92799407</v>
      </c>
      <c r="D179">
        <v>48205771</v>
      </c>
      <c r="E179">
        <v>1</v>
      </c>
      <c r="F179">
        <v>1</v>
      </c>
      <c r="G179">
        <v>1</v>
      </c>
      <c r="H179">
        <v>2</v>
      </c>
      <c r="I179" t="s">
        <v>481</v>
      </c>
      <c r="J179" t="s">
        <v>482</v>
      </c>
      <c r="K179" t="s">
        <v>483</v>
      </c>
      <c r="L179">
        <v>1367</v>
      </c>
      <c r="N179">
        <v>1011</v>
      </c>
      <c r="O179" t="s">
        <v>128</v>
      </c>
      <c r="P179" t="s">
        <v>128</v>
      </c>
      <c r="Q179">
        <v>1</v>
      </c>
      <c r="W179">
        <v>0</v>
      </c>
      <c r="X179">
        <v>386001913</v>
      </c>
      <c r="Y179">
        <f>(AT179*ROUND(1.12,7))</f>
        <v>1.7920000000000003</v>
      </c>
      <c r="AA179">
        <v>0</v>
      </c>
      <c r="AB179">
        <v>814.3</v>
      </c>
      <c r="AC179">
        <v>605.48</v>
      </c>
      <c r="AD179">
        <v>0</v>
      </c>
      <c r="AE179">
        <v>0</v>
      </c>
      <c r="AF179">
        <v>51.8</v>
      </c>
      <c r="AG179">
        <v>13.5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1.6</v>
      </c>
      <c r="AU179" t="s">
        <v>26</v>
      </c>
      <c r="AV179">
        <v>0</v>
      </c>
      <c r="AW179">
        <v>2</v>
      </c>
      <c r="AX179">
        <v>92799422</v>
      </c>
      <c r="AY179">
        <v>1</v>
      </c>
      <c r="AZ179">
        <v>0</v>
      </c>
      <c r="BA179">
        <v>139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ROUND(Y179*Source!I221*DO179,7)</f>
        <v>0</v>
      </c>
      <c r="CX179">
        <f>ROUND(Y179*Source!I221,7)</f>
        <v>35.103487999999999</v>
      </c>
      <c r="CY179">
        <f>AB179</f>
        <v>814.3</v>
      </c>
      <c r="CZ179">
        <f>AF179</f>
        <v>51.8</v>
      </c>
      <c r="DA179">
        <f>AJ179</f>
        <v>15.72</v>
      </c>
      <c r="DB179">
        <f>ROUND((ROUND(AT179*CZ179,2)*ROUND(1.12,7)),2)</f>
        <v>92.83</v>
      </c>
      <c r="DC179">
        <f>ROUND((ROUND(AT179*AG179,2)*ROUND(1.12,7)),2)</f>
        <v>24.19</v>
      </c>
      <c r="DD179" t="s">
        <v>6</v>
      </c>
      <c r="DE179" t="s">
        <v>6</v>
      </c>
      <c r="DF179">
        <f t="shared" si="85"/>
        <v>0</v>
      </c>
      <c r="DG179">
        <f>ROUND(ROUND(AF179*AJ179,0)*CX179,0)</f>
        <v>28574</v>
      </c>
      <c r="DH179">
        <f>ROUND(ROUND(AG179*AK179,0)*CX179,0)</f>
        <v>21238</v>
      </c>
      <c r="DI179">
        <f t="shared" si="86"/>
        <v>0</v>
      </c>
      <c r="DJ179">
        <f>DG179</f>
        <v>28574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ROW(Source!A221)</f>
        <v>221</v>
      </c>
      <c r="B180">
        <v>92798599</v>
      </c>
      <c r="C180">
        <v>92799407</v>
      </c>
      <c r="D180">
        <v>48206504</v>
      </c>
      <c r="E180">
        <v>1</v>
      </c>
      <c r="F180">
        <v>1</v>
      </c>
      <c r="G180">
        <v>1</v>
      </c>
      <c r="H180">
        <v>2</v>
      </c>
      <c r="I180" t="s">
        <v>484</v>
      </c>
      <c r="J180" t="s">
        <v>485</v>
      </c>
      <c r="K180" t="s">
        <v>486</v>
      </c>
      <c r="L180">
        <v>1367</v>
      </c>
      <c r="N180">
        <v>1011</v>
      </c>
      <c r="O180" t="s">
        <v>128</v>
      </c>
      <c r="P180" t="s">
        <v>128</v>
      </c>
      <c r="Q180">
        <v>1</v>
      </c>
      <c r="W180">
        <v>0</v>
      </c>
      <c r="X180">
        <v>2001246382</v>
      </c>
      <c r="Y180">
        <f>(AT180*ROUND(1.12,7))</f>
        <v>0.6160000000000001</v>
      </c>
      <c r="AA180">
        <v>0</v>
      </c>
      <c r="AB180">
        <v>1032.96</v>
      </c>
      <c r="AC180">
        <v>520.26</v>
      </c>
      <c r="AD180">
        <v>0</v>
      </c>
      <c r="AE180">
        <v>0</v>
      </c>
      <c r="AF180">
        <v>65.709999999999994</v>
      </c>
      <c r="AG180">
        <v>11.6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0.55000000000000004</v>
      </c>
      <c r="AU180" t="s">
        <v>26</v>
      </c>
      <c r="AV180">
        <v>0</v>
      </c>
      <c r="AW180">
        <v>2</v>
      </c>
      <c r="AX180">
        <v>92799423</v>
      </c>
      <c r="AY180">
        <v>1</v>
      </c>
      <c r="AZ180">
        <v>0</v>
      </c>
      <c r="BA180">
        <v>140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ROUND(Y180*Source!I221*DO180,7)</f>
        <v>0</v>
      </c>
      <c r="CX180">
        <f>ROUND(Y180*Source!I221,7)</f>
        <v>12.066824</v>
      </c>
      <c r="CY180">
        <f>AB180</f>
        <v>1032.96</v>
      </c>
      <c r="CZ180">
        <f>AF180</f>
        <v>65.709999999999994</v>
      </c>
      <c r="DA180">
        <f>AJ180</f>
        <v>15.72</v>
      </c>
      <c r="DB180">
        <f>ROUND((ROUND(AT180*CZ180,2)*ROUND(1.12,7)),2)</f>
        <v>40.479999999999997</v>
      </c>
      <c r="DC180">
        <f>ROUND((ROUND(AT180*AG180,2)*ROUND(1.12,7)),2)</f>
        <v>7.15</v>
      </c>
      <c r="DD180" t="s">
        <v>6</v>
      </c>
      <c r="DE180" t="s">
        <v>6</v>
      </c>
      <c r="DF180">
        <f t="shared" si="85"/>
        <v>0</v>
      </c>
      <c r="DG180">
        <f>ROUND(ROUND(AF180*AJ180,0)*CX180,0)</f>
        <v>12465</v>
      </c>
      <c r="DH180">
        <f>ROUND(ROUND(AG180*AK180,0)*CX180,0)</f>
        <v>6275</v>
      </c>
      <c r="DI180">
        <f t="shared" si="86"/>
        <v>0</v>
      </c>
      <c r="DJ180">
        <f>DG180</f>
        <v>12465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ROW(Source!A221)</f>
        <v>221</v>
      </c>
      <c r="B181">
        <v>92798599</v>
      </c>
      <c r="C181">
        <v>92799407</v>
      </c>
      <c r="D181">
        <v>48058795</v>
      </c>
      <c r="E181">
        <v>1</v>
      </c>
      <c r="F181">
        <v>1</v>
      </c>
      <c r="G181">
        <v>1</v>
      </c>
      <c r="H181">
        <v>3</v>
      </c>
      <c r="I181" t="s">
        <v>41</v>
      </c>
      <c r="J181" t="s">
        <v>44</v>
      </c>
      <c r="K181" t="s">
        <v>42</v>
      </c>
      <c r="L181">
        <v>1348</v>
      </c>
      <c r="N181">
        <v>1009</v>
      </c>
      <c r="O181" t="s">
        <v>43</v>
      </c>
      <c r="P181" t="s">
        <v>43</v>
      </c>
      <c r="Q181">
        <v>1000</v>
      </c>
      <c r="W181">
        <v>1</v>
      </c>
      <c r="X181">
        <v>1580588808</v>
      </c>
      <c r="Y181">
        <f>AT181</f>
        <v>-6.0000000000000001E-3</v>
      </c>
      <c r="AA181">
        <v>118821.75999999999</v>
      </c>
      <c r="AB181">
        <v>0</v>
      </c>
      <c r="AC181">
        <v>0</v>
      </c>
      <c r="AD181">
        <v>0</v>
      </c>
      <c r="AE181">
        <v>11978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-6.0000000000000001E-3</v>
      </c>
      <c r="AU181" t="s">
        <v>6</v>
      </c>
      <c r="AV181">
        <v>0</v>
      </c>
      <c r="AW181">
        <v>2</v>
      </c>
      <c r="AX181">
        <v>92799424</v>
      </c>
      <c r="AY181">
        <v>1</v>
      </c>
      <c r="AZ181">
        <v>6144</v>
      </c>
      <c r="BA181">
        <v>141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ROUND(Y181*Source!I221,7)</f>
        <v>-0.117534</v>
      </c>
      <c r="CY181">
        <f>AA181</f>
        <v>118821.75999999999</v>
      </c>
      <c r="CZ181">
        <f>AE181</f>
        <v>11978</v>
      </c>
      <c r="DA181">
        <f>AI181</f>
        <v>9.92</v>
      </c>
      <c r="DB181">
        <f>ROUND(ROUND(AT181*CZ181,2),2)</f>
        <v>-71.87</v>
      </c>
      <c r="DC181">
        <f>ROUND(ROUND(AT181*AG181,2),2)</f>
        <v>0</v>
      </c>
      <c r="DD181" t="s">
        <v>6</v>
      </c>
      <c r="DE181" t="s">
        <v>6</v>
      </c>
      <c r="DF181">
        <f>ROUND(ROUND(AE181*AI181,0)*CX181,0)</f>
        <v>-13966</v>
      </c>
      <c r="DG181">
        <f t="shared" ref="DG181:DG186" si="87">ROUND(ROUND(AF181,0)*CX181,0)</f>
        <v>0</v>
      </c>
      <c r="DH181">
        <f>ROUND(ROUND(AG181,0)*CX181,0)</f>
        <v>0</v>
      </c>
      <c r="DI181">
        <f t="shared" si="86"/>
        <v>0</v>
      </c>
      <c r="DJ181">
        <f>DF181</f>
        <v>-13966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ROW(Source!A221)</f>
        <v>221</v>
      </c>
      <c r="B182">
        <v>92798599</v>
      </c>
      <c r="C182">
        <v>92799407</v>
      </c>
      <c r="D182">
        <v>49525587</v>
      </c>
      <c r="E182">
        <v>1</v>
      </c>
      <c r="F182">
        <v>1</v>
      </c>
      <c r="G182">
        <v>1</v>
      </c>
      <c r="H182">
        <v>3</v>
      </c>
      <c r="I182" t="s">
        <v>41</v>
      </c>
      <c r="J182" t="s">
        <v>44</v>
      </c>
      <c r="K182" t="s">
        <v>42</v>
      </c>
      <c r="L182">
        <v>1348</v>
      </c>
      <c r="N182">
        <v>1009</v>
      </c>
      <c r="O182" t="s">
        <v>43</v>
      </c>
      <c r="P182" t="s">
        <v>43</v>
      </c>
      <c r="Q182">
        <v>1000</v>
      </c>
      <c r="W182">
        <v>0</v>
      </c>
      <c r="X182">
        <v>-45966985</v>
      </c>
      <c r="Y182">
        <f>AT182</f>
        <v>2.6499999999999999E-4</v>
      </c>
      <c r="AA182">
        <v>118821.75999999999</v>
      </c>
      <c r="AB182">
        <v>0</v>
      </c>
      <c r="AC182">
        <v>0</v>
      </c>
      <c r="AD182">
        <v>0</v>
      </c>
      <c r="AE182">
        <v>11978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6</v>
      </c>
      <c r="AT182">
        <v>2.6499999999999999E-4</v>
      </c>
      <c r="AU182" t="s">
        <v>6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ROUND(Y182*Source!I221,7)</f>
        <v>5.1910999999999997E-3</v>
      </c>
      <c r="CY182">
        <f>AA182</f>
        <v>118821.75999999999</v>
      </c>
      <c r="CZ182">
        <f>AE182</f>
        <v>11978</v>
      </c>
      <c r="DA182">
        <f>AI182</f>
        <v>9.92</v>
      </c>
      <c r="DB182">
        <f>ROUND(ROUND(AT182*CZ182,2),2)</f>
        <v>3.17</v>
      </c>
      <c r="DC182">
        <f>ROUND(ROUND(AT182*AG182,2),2)</f>
        <v>0</v>
      </c>
      <c r="DD182" t="s">
        <v>6</v>
      </c>
      <c r="DE182" t="s">
        <v>6</v>
      </c>
      <c r="DF182">
        <f>ROUND(ROUND(AE182*AI182,0)*CX182,0)</f>
        <v>617</v>
      </c>
      <c r="DG182">
        <f t="shared" si="87"/>
        <v>0</v>
      </c>
      <c r="DH182">
        <f>ROUND(ROUND(AG182,0)*CX182,0)</f>
        <v>0</v>
      </c>
      <c r="DI182">
        <f t="shared" si="86"/>
        <v>0</v>
      </c>
      <c r="DJ182">
        <f>DF182</f>
        <v>617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ROW(Source!A221)</f>
        <v>221</v>
      </c>
      <c r="B183">
        <v>92798599</v>
      </c>
      <c r="C183">
        <v>92799407</v>
      </c>
      <c r="D183">
        <v>49546640</v>
      </c>
      <c r="E183">
        <v>1</v>
      </c>
      <c r="F183">
        <v>1</v>
      </c>
      <c r="G183">
        <v>1</v>
      </c>
      <c r="H183">
        <v>3</v>
      </c>
      <c r="I183" t="s">
        <v>36</v>
      </c>
      <c r="J183" t="s">
        <v>39</v>
      </c>
      <c r="K183" t="s">
        <v>37</v>
      </c>
      <c r="L183">
        <v>1339</v>
      </c>
      <c r="N183">
        <v>1007</v>
      </c>
      <c r="O183" t="s">
        <v>38</v>
      </c>
      <c r="P183" t="s">
        <v>38</v>
      </c>
      <c r="Q183">
        <v>1</v>
      </c>
      <c r="W183">
        <v>0</v>
      </c>
      <c r="X183">
        <v>319708776</v>
      </c>
      <c r="Y183">
        <f>AT183</f>
        <v>8.9999999999999993E-3</v>
      </c>
      <c r="AA183">
        <v>21387.52</v>
      </c>
      <c r="AB183">
        <v>0</v>
      </c>
      <c r="AC183">
        <v>0</v>
      </c>
      <c r="AD183">
        <v>0</v>
      </c>
      <c r="AE183">
        <v>2156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8.9999999999999993E-3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ROUND(Y183*Source!I221,7)</f>
        <v>0.17630100000000001</v>
      </c>
      <c r="CY183">
        <f>AA183</f>
        <v>21387.52</v>
      </c>
      <c r="CZ183">
        <f>AE183</f>
        <v>2156</v>
      </c>
      <c r="DA183">
        <f>AI183</f>
        <v>9.92</v>
      </c>
      <c r="DB183">
        <f>ROUND(ROUND(AT183*CZ183,2),2)</f>
        <v>19.399999999999999</v>
      </c>
      <c r="DC183">
        <f>ROUND(ROUND(AT183*AG183,2),2)</f>
        <v>0</v>
      </c>
      <c r="DD183" t="s">
        <v>6</v>
      </c>
      <c r="DE183" t="s">
        <v>6</v>
      </c>
      <c r="DF183">
        <f>ROUND(ROUND(AE183*AI183,0)*CX183,0)</f>
        <v>3771</v>
      </c>
      <c r="DG183">
        <f t="shared" si="87"/>
        <v>0</v>
      </c>
      <c r="DH183">
        <f>ROUND(ROUND(AG183,0)*CX183,0)</f>
        <v>0</v>
      </c>
      <c r="DI183">
        <f t="shared" si="86"/>
        <v>0</v>
      </c>
      <c r="DJ183">
        <f>DF183</f>
        <v>3771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ROW(Source!A221)</f>
        <v>221</v>
      </c>
      <c r="B184">
        <v>92798599</v>
      </c>
      <c r="C184">
        <v>92799407</v>
      </c>
      <c r="D184">
        <v>48079949</v>
      </c>
      <c r="E184">
        <v>1</v>
      </c>
      <c r="F184">
        <v>1</v>
      </c>
      <c r="G184">
        <v>1</v>
      </c>
      <c r="H184">
        <v>3</v>
      </c>
      <c r="I184" t="s">
        <v>47</v>
      </c>
      <c r="J184" t="s">
        <v>49</v>
      </c>
      <c r="K184" t="s">
        <v>48</v>
      </c>
      <c r="L184">
        <v>1339</v>
      </c>
      <c r="N184">
        <v>1007</v>
      </c>
      <c r="O184" t="s">
        <v>38</v>
      </c>
      <c r="P184" t="s">
        <v>38</v>
      </c>
      <c r="Q184">
        <v>1</v>
      </c>
      <c r="W184">
        <v>1</v>
      </c>
      <c r="X184">
        <v>1039103978</v>
      </c>
      <c r="Y184">
        <f>AT184</f>
        <v>-3.7999999999999999E-2</v>
      </c>
      <c r="AA184">
        <v>10912</v>
      </c>
      <c r="AB184">
        <v>0</v>
      </c>
      <c r="AC184">
        <v>0</v>
      </c>
      <c r="AD184">
        <v>0</v>
      </c>
      <c r="AE184">
        <v>1100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-3.7999999999999999E-2</v>
      </c>
      <c r="AU184" t="s">
        <v>6</v>
      </c>
      <c r="AV184">
        <v>0</v>
      </c>
      <c r="AW184">
        <v>2</v>
      </c>
      <c r="AX184">
        <v>92799425</v>
      </c>
      <c r="AY184">
        <v>1</v>
      </c>
      <c r="AZ184">
        <v>6144</v>
      </c>
      <c r="BA184">
        <v>142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ROUND(Y184*Source!I221,7)</f>
        <v>-0.74438199999999999</v>
      </c>
      <c r="CY184">
        <f>AA184</f>
        <v>10912</v>
      </c>
      <c r="CZ184">
        <f>AE184</f>
        <v>1100</v>
      </c>
      <c r="DA184">
        <f>AI184</f>
        <v>9.92</v>
      </c>
      <c r="DB184">
        <f>ROUND(ROUND(AT184*CZ184,2),2)</f>
        <v>-41.8</v>
      </c>
      <c r="DC184">
        <f>ROUND(ROUND(AT184*AG184,2),2)</f>
        <v>0</v>
      </c>
      <c r="DD184" t="s">
        <v>6</v>
      </c>
      <c r="DE184" t="s">
        <v>6</v>
      </c>
      <c r="DF184">
        <f>ROUND(ROUND(AE184*AI184,0)*CX184,0)</f>
        <v>-8123</v>
      </c>
      <c r="DG184">
        <f t="shared" si="87"/>
        <v>0</v>
      </c>
      <c r="DH184">
        <f>ROUND(ROUND(AG184,0)*CX184,0)</f>
        <v>0</v>
      </c>
      <c r="DI184">
        <f t="shared" si="86"/>
        <v>0</v>
      </c>
      <c r="DJ184">
        <f>DF184</f>
        <v>-8123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ROW(Source!A226)</f>
        <v>226</v>
      </c>
      <c r="B185">
        <v>92798599</v>
      </c>
      <c r="C185">
        <v>92799430</v>
      </c>
      <c r="D185">
        <v>48043811</v>
      </c>
      <c r="E185">
        <v>68</v>
      </c>
      <c r="F185">
        <v>1</v>
      </c>
      <c r="G185">
        <v>1</v>
      </c>
      <c r="H185">
        <v>1</v>
      </c>
      <c r="I185" t="s">
        <v>487</v>
      </c>
      <c r="J185" t="s">
        <v>6</v>
      </c>
      <c r="K185" t="s">
        <v>488</v>
      </c>
      <c r="L185">
        <v>1191</v>
      </c>
      <c r="N185">
        <v>1013</v>
      </c>
      <c r="O185" t="s">
        <v>472</v>
      </c>
      <c r="P185" t="s">
        <v>472</v>
      </c>
      <c r="Q185">
        <v>1</v>
      </c>
      <c r="W185">
        <v>0</v>
      </c>
      <c r="X185">
        <v>-366857280</v>
      </c>
      <c r="Y185">
        <f>(AT185*ROUND(1.05,7))</f>
        <v>48.762</v>
      </c>
      <c r="AA185">
        <v>0</v>
      </c>
      <c r="AB185">
        <v>0</v>
      </c>
      <c r="AC185">
        <v>0</v>
      </c>
      <c r="AD185">
        <v>356.11</v>
      </c>
      <c r="AE185">
        <v>0</v>
      </c>
      <c r="AF185">
        <v>0</v>
      </c>
      <c r="AG185">
        <v>0</v>
      </c>
      <c r="AH185">
        <v>7.94</v>
      </c>
      <c r="AI185">
        <v>1</v>
      </c>
      <c r="AJ185">
        <v>1</v>
      </c>
      <c r="AK185">
        <v>1</v>
      </c>
      <c r="AL185">
        <v>44.85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46.44</v>
      </c>
      <c r="AU185" t="s">
        <v>27</v>
      </c>
      <c r="AV185">
        <v>1</v>
      </c>
      <c r="AW185">
        <v>2</v>
      </c>
      <c r="AX185">
        <v>92799439</v>
      </c>
      <c r="AY185">
        <v>1</v>
      </c>
      <c r="AZ185">
        <v>0</v>
      </c>
      <c r="BA185">
        <v>143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ROUND(AT185*Source!I226*AH185*AL185,0)</f>
        <v>14884</v>
      </c>
      <c r="CV185">
        <f>ROUND(Y185*Source!I226,7)</f>
        <v>43.885800000000003</v>
      </c>
      <c r="CW185">
        <v>0</v>
      </c>
      <c r="CX185">
        <f>ROUND(Y185*Source!I226,7)</f>
        <v>43.885800000000003</v>
      </c>
      <c r="CY185">
        <f>AD185</f>
        <v>356.11</v>
      </c>
      <c r="CZ185">
        <f>AH185</f>
        <v>7.94</v>
      </c>
      <c r="DA185">
        <f>AL185</f>
        <v>44.85</v>
      </c>
      <c r="DB185">
        <f>ROUND((ROUND(AT185*CZ185,2)*ROUND(1.05,7)),2)</f>
        <v>387.17</v>
      </c>
      <c r="DC185">
        <f>ROUND((ROUND(AT185*AG185,2)*ROUND(1.05,7)),2)</f>
        <v>0</v>
      </c>
      <c r="DD185" t="s">
        <v>6</v>
      </c>
      <c r="DE185" t="s">
        <v>6</v>
      </c>
      <c r="DF185">
        <f>ROUND(ROUND(AE185,0)*CX185,0)</f>
        <v>0</v>
      </c>
      <c r="DG185">
        <f t="shared" si="87"/>
        <v>0</v>
      </c>
      <c r="DH185">
        <f>ROUND(ROUND(AG185,0)*CX185,0)</f>
        <v>0</v>
      </c>
      <c r="DI185">
        <f>ROUND(ROUND(AH185*AL185,0)*CX185,0)</f>
        <v>15623</v>
      </c>
      <c r="DJ185">
        <f>DI185</f>
        <v>15623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ROW(Source!A226)</f>
        <v>226</v>
      </c>
      <c r="B186">
        <v>92798599</v>
      </c>
      <c r="C186">
        <v>92799430</v>
      </c>
      <c r="D186">
        <v>48044033</v>
      </c>
      <c r="E186">
        <v>68</v>
      </c>
      <c r="F186">
        <v>1</v>
      </c>
      <c r="G186">
        <v>1</v>
      </c>
      <c r="H186">
        <v>1</v>
      </c>
      <c r="I186" t="s">
        <v>473</v>
      </c>
      <c r="J186" t="s">
        <v>6</v>
      </c>
      <c r="K186" t="s">
        <v>474</v>
      </c>
      <c r="L186">
        <v>1191</v>
      </c>
      <c r="N186">
        <v>1013</v>
      </c>
      <c r="O186" t="s">
        <v>472</v>
      </c>
      <c r="P186" t="s">
        <v>472</v>
      </c>
      <c r="Q186">
        <v>1</v>
      </c>
      <c r="W186">
        <v>0</v>
      </c>
      <c r="X186">
        <v>-1417349443</v>
      </c>
      <c r="Y186">
        <f>(AT186*ROUND(1.12,7))</f>
        <v>0.67200000000000004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0.6</v>
      </c>
      <c r="AU186" t="s">
        <v>26</v>
      </c>
      <c r="AV186">
        <v>2</v>
      </c>
      <c r="AW186">
        <v>2</v>
      </c>
      <c r="AX186">
        <v>92799440</v>
      </c>
      <c r="AY186">
        <v>1</v>
      </c>
      <c r="AZ186">
        <v>0</v>
      </c>
      <c r="BA186">
        <v>144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ROUND(Y186*Source!I226,7)</f>
        <v>0.6048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ROUND((ROUND(AT186*CZ186,2)*ROUND(1.12,7)),2)</f>
        <v>0</v>
      </c>
      <c r="DC186">
        <f>ROUND((ROUND(AT186*AG186,2)*ROUND(1.12,7)),2)</f>
        <v>0</v>
      </c>
      <c r="DD186" t="s">
        <v>6</v>
      </c>
      <c r="DE186" t="s">
        <v>6</v>
      </c>
      <c r="DF186">
        <f>ROUND(ROUND(AE186,0)*CX186,0)</f>
        <v>0</v>
      </c>
      <c r="DG186">
        <f t="shared" si="87"/>
        <v>0</v>
      </c>
      <c r="DH186">
        <f>ROUND(ROUND(AG186*AK186,0)*CX186,0)</f>
        <v>0</v>
      </c>
      <c r="DI186">
        <f t="shared" ref="DI186:DI192" si="88">ROUND(ROUND(AH186,0)*CX186,0)</f>
        <v>0</v>
      </c>
      <c r="DJ186">
        <f>DI186</f>
        <v>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ROW(Source!A226)</f>
        <v>226</v>
      </c>
      <c r="B187">
        <v>92798599</v>
      </c>
      <c r="C187">
        <v>92799430</v>
      </c>
      <c r="D187">
        <v>48205516</v>
      </c>
      <c r="E187">
        <v>1</v>
      </c>
      <c r="F187">
        <v>1</v>
      </c>
      <c r="G187">
        <v>1</v>
      </c>
      <c r="H187">
        <v>2</v>
      </c>
      <c r="I187" t="s">
        <v>475</v>
      </c>
      <c r="J187" t="s">
        <v>476</v>
      </c>
      <c r="K187" t="s">
        <v>477</v>
      </c>
      <c r="L187">
        <v>1367</v>
      </c>
      <c r="N187">
        <v>1011</v>
      </c>
      <c r="O187" t="s">
        <v>128</v>
      </c>
      <c r="P187" t="s">
        <v>128</v>
      </c>
      <c r="Q187">
        <v>1</v>
      </c>
      <c r="W187">
        <v>0</v>
      </c>
      <c r="X187">
        <v>1227913401</v>
      </c>
      <c r="Y187">
        <f>(AT187*ROUND(1.12,7))</f>
        <v>0.4032</v>
      </c>
      <c r="AA187">
        <v>0</v>
      </c>
      <c r="AB187">
        <v>1358.21</v>
      </c>
      <c r="AC187">
        <v>605.48</v>
      </c>
      <c r="AD187">
        <v>0</v>
      </c>
      <c r="AE187">
        <v>0</v>
      </c>
      <c r="AF187">
        <v>86.4</v>
      </c>
      <c r="AG187">
        <v>13.5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0.36</v>
      </c>
      <c r="AU187" t="s">
        <v>26</v>
      </c>
      <c r="AV187">
        <v>0</v>
      </c>
      <c r="AW187">
        <v>2</v>
      </c>
      <c r="AX187">
        <v>92799441</v>
      </c>
      <c r="AY187">
        <v>1</v>
      </c>
      <c r="AZ187">
        <v>0</v>
      </c>
      <c r="BA187">
        <v>145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ROUND(Y187*Source!I226*DO187,7)</f>
        <v>0</v>
      </c>
      <c r="CX187">
        <f>ROUND(Y187*Source!I226,7)</f>
        <v>0.36287999999999998</v>
      </c>
      <c r="CY187">
        <f>AB187</f>
        <v>1358.21</v>
      </c>
      <c r="CZ187">
        <f>AF187</f>
        <v>86.4</v>
      </c>
      <c r="DA187">
        <f>AJ187</f>
        <v>15.72</v>
      </c>
      <c r="DB187">
        <f>ROUND((ROUND(AT187*CZ187,2)*ROUND(1.12,7)),2)</f>
        <v>34.83</v>
      </c>
      <c r="DC187">
        <f>ROUND((ROUND(AT187*AG187,2)*ROUND(1.12,7)),2)</f>
        <v>5.44</v>
      </c>
      <c r="DD187" t="s">
        <v>6</v>
      </c>
      <c r="DE187" t="s">
        <v>6</v>
      </c>
      <c r="DF187">
        <f>ROUND(ROUND(AE187,0)*CX187,0)</f>
        <v>0</v>
      </c>
      <c r="DG187">
        <f>ROUND(ROUND(AF187*AJ187,0)*CX187,0)</f>
        <v>493</v>
      </c>
      <c r="DH187">
        <f>ROUND(ROUND(AG187*AK187,0)*CX187,0)</f>
        <v>220</v>
      </c>
      <c r="DI187">
        <f t="shared" si="88"/>
        <v>0</v>
      </c>
      <c r="DJ187">
        <f>DG187</f>
        <v>493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ROW(Source!A226)</f>
        <v>226</v>
      </c>
      <c r="B188">
        <v>92798599</v>
      </c>
      <c r="C188">
        <v>92799430</v>
      </c>
      <c r="D188">
        <v>48205574</v>
      </c>
      <c r="E188">
        <v>1</v>
      </c>
      <c r="F188">
        <v>1</v>
      </c>
      <c r="G188">
        <v>1</v>
      </c>
      <c r="H188">
        <v>2</v>
      </c>
      <c r="I188" t="s">
        <v>478</v>
      </c>
      <c r="J188" t="s">
        <v>479</v>
      </c>
      <c r="K188" t="s">
        <v>480</v>
      </c>
      <c r="L188">
        <v>1367</v>
      </c>
      <c r="N188">
        <v>1011</v>
      </c>
      <c r="O188" t="s">
        <v>128</v>
      </c>
      <c r="P188" t="s">
        <v>128</v>
      </c>
      <c r="Q188">
        <v>1</v>
      </c>
      <c r="W188">
        <v>0</v>
      </c>
      <c r="X188">
        <v>-296520070</v>
      </c>
      <c r="Y188">
        <f>(AT188*ROUND(1.12,7))</f>
        <v>0.11200000000000002</v>
      </c>
      <c r="AA188">
        <v>0</v>
      </c>
      <c r="AB188">
        <v>1814.09</v>
      </c>
      <c r="AC188">
        <v>605.48</v>
      </c>
      <c r="AD188">
        <v>0</v>
      </c>
      <c r="AE188">
        <v>0</v>
      </c>
      <c r="AF188">
        <v>115.4</v>
      </c>
      <c r="AG188">
        <v>13.5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0.1</v>
      </c>
      <c r="AU188" t="s">
        <v>26</v>
      </c>
      <c r="AV188">
        <v>0</v>
      </c>
      <c r="AW188">
        <v>2</v>
      </c>
      <c r="AX188">
        <v>92799442</v>
      </c>
      <c r="AY188">
        <v>1</v>
      </c>
      <c r="AZ188">
        <v>0</v>
      </c>
      <c r="BA188">
        <v>146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ROUND(Y188*Source!I226*DO188,7)</f>
        <v>0</v>
      </c>
      <c r="CX188">
        <f>ROUND(Y188*Source!I226,7)</f>
        <v>0.1008</v>
      </c>
      <c r="CY188">
        <f>AB188</f>
        <v>1814.09</v>
      </c>
      <c r="CZ188">
        <f>AF188</f>
        <v>115.4</v>
      </c>
      <c r="DA188">
        <f>AJ188</f>
        <v>15.72</v>
      </c>
      <c r="DB188">
        <f>ROUND((ROUND(AT188*CZ188,2)*ROUND(1.12,7)),2)</f>
        <v>12.92</v>
      </c>
      <c r="DC188">
        <f>ROUND((ROUND(AT188*AG188,2)*ROUND(1.12,7)),2)</f>
        <v>1.51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183</v>
      </c>
      <c r="DH188">
        <f>ROUND(ROUND(AG188*AK188,0)*CX188,0)</f>
        <v>61</v>
      </c>
      <c r="DI188">
        <f t="shared" si="88"/>
        <v>0</v>
      </c>
      <c r="DJ188">
        <f>DG188</f>
        <v>183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ROW(Source!A226)</f>
        <v>226</v>
      </c>
      <c r="B189">
        <v>92798599</v>
      </c>
      <c r="C189">
        <v>92799430</v>
      </c>
      <c r="D189">
        <v>48206504</v>
      </c>
      <c r="E189">
        <v>1</v>
      </c>
      <c r="F189">
        <v>1</v>
      </c>
      <c r="G189">
        <v>1</v>
      </c>
      <c r="H189">
        <v>2</v>
      </c>
      <c r="I189" t="s">
        <v>484</v>
      </c>
      <c r="J189" t="s">
        <v>485</v>
      </c>
      <c r="K189" t="s">
        <v>486</v>
      </c>
      <c r="L189">
        <v>1367</v>
      </c>
      <c r="N189">
        <v>1011</v>
      </c>
      <c r="O189" t="s">
        <v>128</v>
      </c>
      <c r="P189" t="s">
        <v>128</v>
      </c>
      <c r="Q189">
        <v>1</v>
      </c>
      <c r="W189">
        <v>0</v>
      </c>
      <c r="X189">
        <v>2001246382</v>
      </c>
      <c r="Y189">
        <f>(AT189*ROUND(1.12,7))</f>
        <v>0.15680000000000002</v>
      </c>
      <c r="AA189">
        <v>0</v>
      </c>
      <c r="AB189">
        <v>1032.96</v>
      </c>
      <c r="AC189">
        <v>520.26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0.14000000000000001</v>
      </c>
      <c r="AU189" t="s">
        <v>26</v>
      </c>
      <c r="AV189">
        <v>0</v>
      </c>
      <c r="AW189">
        <v>2</v>
      </c>
      <c r="AX189">
        <v>92799443</v>
      </c>
      <c r="AY189">
        <v>1</v>
      </c>
      <c r="AZ189">
        <v>0</v>
      </c>
      <c r="BA189">
        <v>147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ROUND(Y189*Source!I226*DO189,7)</f>
        <v>0</v>
      </c>
      <c r="CX189">
        <f>ROUND(Y189*Source!I226,7)</f>
        <v>0.14112</v>
      </c>
      <c r="CY189">
        <f>AB189</f>
        <v>1032.96</v>
      </c>
      <c r="CZ189">
        <f>AF189</f>
        <v>65.709999999999994</v>
      </c>
      <c r="DA189">
        <f>AJ189</f>
        <v>15.72</v>
      </c>
      <c r="DB189">
        <f>ROUND((ROUND(AT189*CZ189,2)*ROUND(1.12,7)),2)</f>
        <v>10.3</v>
      </c>
      <c r="DC189">
        <f>ROUND((ROUND(AT189*AG189,2)*ROUND(1.12,7)),2)</f>
        <v>1.81</v>
      </c>
      <c r="DD189" t="s">
        <v>6</v>
      </c>
      <c r="DE189" t="s">
        <v>6</v>
      </c>
      <c r="DF189">
        <f>ROUND(ROUND(AE189,0)*CX189,0)</f>
        <v>0</v>
      </c>
      <c r="DG189">
        <f>ROUND(ROUND(AF189*AJ189,0)*CX189,0)</f>
        <v>146</v>
      </c>
      <c r="DH189">
        <f>ROUND(ROUND(AG189*AK189,0)*CX189,0)</f>
        <v>73</v>
      </c>
      <c r="DI189">
        <f t="shared" si="88"/>
        <v>0</v>
      </c>
      <c r="DJ189">
        <f>DG189</f>
        <v>146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ROW(Source!A226)</f>
        <v>226</v>
      </c>
      <c r="B190">
        <v>92798599</v>
      </c>
      <c r="C190">
        <v>92799430</v>
      </c>
      <c r="D190">
        <v>49542609</v>
      </c>
      <c r="E190">
        <v>1</v>
      </c>
      <c r="F190">
        <v>1</v>
      </c>
      <c r="G190">
        <v>1</v>
      </c>
      <c r="H190">
        <v>3</v>
      </c>
      <c r="I190" t="s">
        <v>489</v>
      </c>
      <c r="J190" t="s">
        <v>490</v>
      </c>
      <c r="K190" t="s">
        <v>491</v>
      </c>
      <c r="L190">
        <v>1348</v>
      </c>
      <c r="N190">
        <v>1009</v>
      </c>
      <c r="O190" t="s">
        <v>43</v>
      </c>
      <c r="P190" t="s">
        <v>43</v>
      </c>
      <c r="Q190">
        <v>1000</v>
      </c>
      <c r="W190">
        <v>0</v>
      </c>
      <c r="X190">
        <v>2041074766</v>
      </c>
      <c r="Y190">
        <f>AT190</f>
        <v>6.0000000000000001E-3</v>
      </c>
      <c r="AA190">
        <v>101184</v>
      </c>
      <c r="AB190">
        <v>0</v>
      </c>
      <c r="AC190">
        <v>0</v>
      </c>
      <c r="AD190">
        <v>0</v>
      </c>
      <c r="AE190">
        <v>10200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6.0000000000000001E-3</v>
      </c>
      <c r="AU190" t="s">
        <v>6</v>
      </c>
      <c r="AV190">
        <v>0</v>
      </c>
      <c r="AW190">
        <v>2</v>
      </c>
      <c r="AX190">
        <v>92799444</v>
      </c>
      <c r="AY190">
        <v>1</v>
      </c>
      <c r="AZ190">
        <v>0</v>
      </c>
      <c r="BA190">
        <v>148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ROUND(Y190*Source!I226,7)</f>
        <v>5.4000000000000003E-3</v>
      </c>
      <c r="CY190">
        <f>AA190</f>
        <v>101184</v>
      </c>
      <c r="CZ190">
        <f>AE190</f>
        <v>10200</v>
      </c>
      <c r="DA190">
        <f>AI190</f>
        <v>9.92</v>
      </c>
      <c r="DB190">
        <f>ROUND(ROUND(AT190*CZ190,2),2)</f>
        <v>61.2</v>
      </c>
      <c r="DC190">
        <f>ROUND(ROUND(AT190*AG190,2),2)</f>
        <v>0</v>
      </c>
      <c r="DD190" t="s">
        <v>6</v>
      </c>
      <c r="DE190" t="s">
        <v>6</v>
      </c>
      <c r="DF190">
        <f>ROUND(ROUND(AE190*AI190,0)*CX190,0)</f>
        <v>546</v>
      </c>
      <c r="DG190">
        <f>ROUND(ROUND(AF190,0)*CX190,0)</f>
        <v>0</v>
      </c>
      <c r="DH190">
        <f>ROUND(ROUND(AG190,0)*CX190,0)</f>
        <v>0</v>
      </c>
      <c r="DI190">
        <f t="shared" si="88"/>
        <v>0</v>
      </c>
      <c r="DJ190">
        <f>DF190</f>
        <v>546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ROW(Source!A226)</f>
        <v>226</v>
      </c>
      <c r="B191">
        <v>92798599</v>
      </c>
      <c r="C191">
        <v>92799430</v>
      </c>
      <c r="D191">
        <v>49543538</v>
      </c>
      <c r="E191">
        <v>1</v>
      </c>
      <c r="F191">
        <v>1</v>
      </c>
      <c r="G191">
        <v>1</v>
      </c>
      <c r="H191">
        <v>3</v>
      </c>
      <c r="I191" t="s">
        <v>62</v>
      </c>
      <c r="J191" t="s">
        <v>64</v>
      </c>
      <c r="K191" t="s">
        <v>63</v>
      </c>
      <c r="L191">
        <v>1348</v>
      </c>
      <c r="N191">
        <v>1009</v>
      </c>
      <c r="O191" t="s">
        <v>43</v>
      </c>
      <c r="P191" t="s">
        <v>43</v>
      </c>
      <c r="Q191">
        <v>1000</v>
      </c>
      <c r="W191">
        <v>0</v>
      </c>
      <c r="X191">
        <v>-1301780998</v>
      </c>
      <c r="Y191">
        <f>AT191</f>
        <v>1</v>
      </c>
      <c r="AA191">
        <v>66723.710000000006</v>
      </c>
      <c r="AB191">
        <v>0</v>
      </c>
      <c r="AC191">
        <v>0</v>
      </c>
      <c r="AD191">
        <v>0</v>
      </c>
      <c r="AE191">
        <v>6726.18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6</v>
      </c>
      <c r="AT191">
        <v>1</v>
      </c>
      <c r="AU191" t="s">
        <v>6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ROUND(Y191*Source!I226,7)</f>
        <v>0.9</v>
      </c>
      <c r="CY191">
        <f>AA191</f>
        <v>66723.710000000006</v>
      </c>
      <c r="CZ191">
        <f>AE191</f>
        <v>6726.18</v>
      </c>
      <c r="DA191">
        <f>AI191</f>
        <v>9.92</v>
      </c>
      <c r="DB191">
        <f>ROUND(ROUND(AT191*CZ191,2),2)</f>
        <v>6726.18</v>
      </c>
      <c r="DC191">
        <f>ROUND(ROUND(AT191*AG191,2),2)</f>
        <v>0</v>
      </c>
      <c r="DD191" t="s">
        <v>6</v>
      </c>
      <c r="DE191" t="s">
        <v>6</v>
      </c>
      <c r="DF191">
        <f>ROUND(ROUND(AE191*AI191,0)*CX191,0)</f>
        <v>60052</v>
      </c>
      <c r="DG191">
        <f>ROUND(ROUND(AF191,0)*CX191,0)</f>
        <v>0</v>
      </c>
      <c r="DH191">
        <f>ROUND(ROUND(AG191,0)*CX191,0)</f>
        <v>0</v>
      </c>
      <c r="DI191">
        <f t="shared" si="88"/>
        <v>0</v>
      </c>
      <c r="DJ191">
        <f>DF191</f>
        <v>60052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ROW(Source!A226)</f>
        <v>226</v>
      </c>
      <c r="B192">
        <v>92798599</v>
      </c>
      <c r="C192">
        <v>92799430</v>
      </c>
      <c r="D192">
        <v>0</v>
      </c>
      <c r="E192">
        <v>0</v>
      </c>
      <c r="F192">
        <v>1</v>
      </c>
      <c r="G192">
        <v>1</v>
      </c>
      <c r="H192">
        <v>3</v>
      </c>
      <c r="I192" t="s">
        <v>55</v>
      </c>
      <c r="J192" t="s">
        <v>57</v>
      </c>
      <c r="K192" t="s">
        <v>56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W192">
        <v>0</v>
      </c>
      <c r="X192">
        <v>-1281076831</v>
      </c>
      <c r="Y192">
        <f>AT192</f>
        <v>1</v>
      </c>
      <c r="AA192">
        <v>63441.06</v>
      </c>
      <c r="AB192">
        <v>0</v>
      </c>
      <c r="AC192">
        <v>0</v>
      </c>
      <c r="AD192">
        <v>0</v>
      </c>
      <c r="AE192">
        <v>66473.539999999994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6</v>
      </c>
      <c r="AT192">
        <v>1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ROUND(Y192*Source!I226,7)</f>
        <v>0.9</v>
      </c>
      <c r="CY192">
        <f>AA192</f>
        <v>63441.06</v>
      </c>
      <c r="CZ192">
        <f>AE192</f>
        <v>66473.539999999994</v>
      </c>
      <c r="DA192">
        <f>AI192</f>
        <v>9.92</v>
      </c>
      <c r="DB192">
        <f>ROUND(ROUND(AT192*CZ192,2),2)</f>
        <v>66473.539999999994</v>
      </c>
      <c r="DC192">
        <f>ROUND(ROUND(AT192*AG192,2),2)</f>
        <v>0</v>
      </c>
      <c r="DD192" t="s">
        <v>6</v>
      </c>
      <c r="DE192" t="s">
        <v>6</v>
      </c>
      <c r="DF192">
        <f>ROUND(ROUND(AE192*AI192,0)*CX192,0)</f>
        <v>593476</v>
      </c>
      <c r="DG192">
        <f>ROUND(ROUND(AF192,0)*CX192,0)</f>
        <v>0</v>
      </c>
      <c r="DH192">
        <f>ROUND(ROUND(AG192,0)*CX192,0)</f>
        <v>0</v>
      </c>
      <c r="DI192">
        <f t="shared" si="88"/>
        <v>0</v>
      </c>
      <c r="DJ192">
        <f>DF192</f>
        <v>593476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ROW(Source!A229)</f>
        <v>229</v>
      </c>
      <c r="B193">
        <v>92798599</v>
      </c>
      <c r="C193">
        <v>92799448</v>
      </c>
      <c r="D193">
        <v>48043811</v>
      </c>
      <c r="E193">
        <v>68</v>
      </c>
      <c r="F193">
        <v>1</v>
      </c>
      <c r="G193">
        <v>1</v>
      </c>
      <c r="H193">
        <v>1</v>
      </c>
      <c r="I193" t="s">
        <v>487</v>
      </c>
      <c r="J193" t="s">
        <v>6</v>
      </c>
      <c r="K193" t="s">
        <v>488</v>
      </c>
      <c r="L193">
        <v>1191</v>
      </c>
      <c r="N193">
        <v>1013</v>
      </c>
      <c r="O193" t="s">
        <v>472</v>
      </c>
      <c r="P193" t="s">
        <v>472</v>
      </c>
      <c r="Q193">
        <v>1</v>
      </c>
      <c r="W193">
        <v>0</v>
      </c>
      <c r="X193">
        <v>-366857280</v>
      </c>
      <c r="Y193">
        <f>(AT193*ROUND(1.05,7))</f>
        <v>25.326000000000001</v>
      </c>
      <c r="AA193">
        <v>0</v>
      </c>
      <c r="AB193">
        <v>0</v>
      </c>
      <c r="AC193">
        <v>0</v>
      </c>
      <c r="AD193">
        <v>356.11</v>
      </c>
      <c r="AE193">
        <v>0</v>
      </c>
      <c r="AF193">
        <v>0</v>
      </c>
      <c r="AG193">
        <v>0</v>
      </c>
      <c r="AH193">
        <v>7.94</v>
      </c>
      <c r="AI193">
        <v>1</v>
      </c>
      <c r="AJ193">
        <v>1</v>
      </c>
      <c r="AK193">
        <v>1</v>
      </c>
      <c r="AL193">
        <v>44.85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24.12</v>
      </c>
      <c r="AU193" t="s">
        <v>27</v>
      </c>
      <c r="AV193">
        <v>1</v>
      </c>
      <c r="AW193">
        <v>2</v>
      </c>
      <c r="AX193">
        <v>92799457</v>
      </c>
      <c r="AY193">
        <v>1</v>
      </c>
      <c r="AZ193">
        <v>0</v>
      </c>
      <c r="BA193">
        <v>150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ROUND(AT193*Source!I229*AH193*AL193,0)</f>
        <v>137344</v>
      </c>
      <c r="CV193">
        <f>ROUND(Y193*Source!I229,7)</f>
        <v>404.96274</v>
      </c>
      <c r="CW193">
        <v>0</v>
      </c>
      <c r="CX193">
        <f>ROUND(Y193*Source!I229,7)</f>
        <v>404.96274</v>
      </c>
      <c r="CY193">
        <f>AD193</f>
        <v>356.11</v>
      </c>
      <c r="CZ193">
        <f>AH193</f>
        <v>7.94</v>
      </c>
      <c r="DA193">
        <f>AL193</f>
        <v>44.85</v>
      </c>
      <c r="DB193">
        <f>ROUND((ROUND(AT193*CZ193,2)*ROUND(1.05,7)),2)</f>
        <v>201.09</v>
      </c>
      <c r="DC193">
        <f>ROUND((ROUND(AT193*AG193,2)*ROUND(1.05,7)),2)</f>
        <v>0</v>
      </c>
      <c r="DD193" t="s">
        <v>6</v>
      </c>
      <c r="DE193" t="s">
        <v>6</v>
      </c>
      <c r="DF193">
        <f>ROUND(ROUND(AE193,0)*CX193,0)</f>
        <v>0</v>
      </c>
      <c r="DG193">
        <f>ROUND(ROUND(AF193,0)*CX193,0)</f>
        <v>0</v>
      </c>
      <c r="DH193">
        <f>ROUND(ROUND(AG193,0)*CX193,0)</f>
        <v>0</v>
      </c>
      <c r="DI193">
        <f>ROUND(ROUND(AH193*AL193,0)*CX193,0)</f>
        <v>144167</v>
      </c>
      <c r="DJ193">
        <f>DI193</f>
        <v>144167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ROW(Source!A229)</f>
        <v>229</v>
      </c>
      <c r="B194">
        <v>92798599</v>
      </c>
      <c r="C194">
        <v>92799448</v>
      </c>
      <c r="D194">
        <v>48044033</v>
      </c>
      <c r="E194">
        <v>68</v>
      </c>
      <c r="F194">
        <v>1</v>
      </c>
      <c r="G194">
        <v>1</v>
      </c>
      <c r="H194">
        <v>1</v>
      </c>
      <c r="I194" t="s">
        <v>473</v>
      </c>
      <c r="J194" t="s">
        <v>6</v>
      </c>
      <c r="K194" t="s">
        <v>474</v>
      </c>
      <c r="L194">
        <v>1191</v>
      </c>
      <c r="N194">
        <v>1013</v>
      </c>
      <c r="O194" t="s">
        <v>472</v>
      </c>
      <c r="P194" t="s">
        <v>472</v>
      </c>
      <c r="Q194">
        <v>1</v>
      </c>
      <c r="W194">
        <v>0</v>
      </c>
      <c r="X194">
        <v>-1417349443</v>
      </c>
      <c r="Y194">
        <f>(AT194*ROUND(1.12,7))</f>
        <v>0.64960000000000007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0.57999999999999996</v>
      </c>
      <c r="AU194" t="s">
        <v>26</v>
      </c>
      <c r="AV194">
        <v>2</v>
      </c>
      <c r="AW194">
        <v>2</v>
      </c>
      <c r="AX194">
        <v>92799458</v>
      </c>
      <c r="AY194">
        <v>1</v>
      </c>
      <c r="AZ194">
        <v>0</v>
      </c>
      <c r="BA194">
        <v>151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ROUND(Y194*Source!I229,7)</f>
        <v>10.387104000000001</v>
      </c>
      <c r="CY194">
        <f>AD194</f>
        <v>0</v>
      </c>
      <c r="CZ194">
        <f>AH194</f>
        <v>0</v>
      </c>
      <c r="DA194">
        <f>AL194</f>
        <v>1</v>
      </c>
      <c r="DB194">
        <f>ROUND((ROUND(AT194*CZ194,2)*ROUND(1.12,7)),2)</f>
        <v>0</v>
      </c>
      <c r="DC194">
        <f>ROUND((ROUND(AT194*AG194,2)*ROUND(1.12,7)),2)</f>
        <v>0</v>
      </c>
      <c r="DD194" t="s">
        <v>6</v>
      </c>
      <c r="DE194" t="s">
        <v>6</v>
      </c>
      <c r="DF194">
        <f>ROUND(ROUND(AE194,0)*CX194,0)</f>
        <v>0</v>
      </c>
      <c r="DG194">
        <f>ROUND(ROUND(AF194,0)*CX194,0)</f>
        <v>0</v>
      </c>
      <c r="DH194">
        <f>ROUND(ROUND(AG194*AK194,0)*CX194,0)</f>
        <v>0</v>
      </c>
      <c r="DI194">
        <f t="shared" ref="DI194:DI200" si="89">ROUND(ROUND(AH194,0)*CX194,0)</f>
        <v>0</v>
      </c>
      <c r="DJ194">
        <f>DI194</f>
        <v>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ROW(Source!A229)</f>
        <v>229</v>
      </c>
      <c r="B195">
        <v>92798599</v>
      </c>
      <c r="C195">
        <v>92799448</v>
      </c>
      <c r="D195">
        <v>48205516</v>
      </c>
      <c r="E195">
        <v>1</v>
      </c>
      <c r="F195">
        <v>1</v>
      </c>
      <c r="G195">
        <v>1</v>
      </c>
      <c r="H195">
        <v>2</v>
      </c>
      <c r="I195" t="s">
        <v>475</v>
      </c>
      <c r="J195" t="s">
        <v>476</v>
      </c>
      <c r="K195" t="s">
        <v>477</v>
      </c>
      <c r="L195">
        <v>1367</v>
      </c>
      <c r="N195">
        <v>1011</v>
      </c>
      <c r="O195" t="s">
        <v>128</v>
      </c>
      <c r="P195" t="s">
        <v>128</v>
      </c>
      <c r="Q195">
        <v>1</v>
      </c>
      <c r="W195">
        <v>0</v>
      </c>
      <c r="X195">
        <v>1227913401</v>
      </c>
      <c r="Y195">
        <f>(AT195*ROUND(1.12,7))</f>
        <v>0.4032</v>
      </c>
      <c r="AA195">
        <v>0</v>
      </c>
      <c r="AB195">
        <v>1358.21</v>
      </c>
      <c r="AC195">
        <v>605.48</v>
      </c>
      <c r="AD195">
        <v>0</v>
      </c>
      <c r="AE195">
        <v>0</v>
      </c>
      <c r="AF195">
        <v>86.4</v>
      </c>
      <c r="AG195">
        <v>13.5</v>
      </c>
      <c r="AH195">
        <v>0</v>
      </c>
      <c r="AI195">
        <v>1</v>
      </c>
      <c r="AJ195">
        <v>15.72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0.36</v>
      </c>
      <c r="AU195" t="s">
        <v>26</v>
      </c>
      <c r="AV195">
        <v>0</v>
      </c>
      <c r="AW195">
        <v>2</v>
      </c>
      <c r="AX195">
        <v>92799459</v>
      </c>
      <c r="AY195">
        <v>1</v>
      </c>
      <c r="AZ195">
        <v>0</v>
      </c>
      <c r="BA195">
        <v>152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ROUND(Y195*Source!I229*DO195,7)</f>
        <v>0</v>
      </c>
      <c r="CX195">
        <f>ROUND(Y195*Source!I229,7)</f>
        <v>6.4471679999999996</v>
      </c>
      <c r="CY195">
        <f>AB195</f>
        <v>1358.21</v>
      </c>
      <c r="CZ195">
        <f>AF195</f>
        <v>86.4</v>
      </c>
      <c r="DA195">
        <f>AJ195</f>
        <v>15.72</v>
      </c>
      <c r="DB195">
        <f>ROUND((ROUND(AT195*CZ195,2)*ROUND(1.12,7)),2)</f>
        <v>34.83</v>
      </c>
      <c r="DC195">
        <f>ROUND((ROUND(AT195*AG195,2)*ROUND(1.12,7)),2)</f>
        <v>5.44</v>
      </c>
      <c r="DD195" t="s">
        <v>6</v>
      </c>
      <c r="DE195" t="s">
        <v>6</v>
      </c>
      <c r="DF195">
        <f>ROUND(ROUND(AE195,0)*CX195,0)</f>
        <v>0</v>
      </c>
      <c r="DG195">
        <f>ROUND(ROUND(AF195*AJ195,0)*CX195,0)</f>
        <v>8755</v>
      </c>
      <c r="DH195">
        <f>ROUND(ROUND(AG195*AK195,0)*CX195,0)</f>
        <v>3901</v>
      </c>
      <c r="DI195">
        <f t="shared" si="89"/>
        <v>0</v>
      </c>
      <c r="DJ195">
        <f>DG195</f>
        <v>8755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ROW(Source!A229)</f>
        <v>229</v>
      </c>
      <c r="B196">
        <v>92798599</v>
      </c>
      <c r="C196">
        <v>92799448</v>
      </c>
      <c r="D196">
        <v>48205574</v>
      </c>
      <c r="E196">
        <v>1</v>
      </c>
      <c r="F196">
        <v>1</v>
      </c>
      <c r="G196">
        <v>1</v>
      </c>
      <c r="H196">
        <v>2</v>
      </c>
      <c r="I196" t="s">
        <v>478</v>
      </c>
      <c r="J196" t="s">
        <v>479</v>
      </c>
      <c r="K196" t="s">
        <v>480</v>
      </c>
      <c r="L196">
        <v>1367</v>
      </c>
      <c r="N196">
        <v>1011</v>
      </c>
      <c r="O196" t="s">
        <v>128</v>
      </c>
      <c r="P196" t="s">
        <v>128</v>
      </c>
      <c r="Q196">
        <v>1</v>
      </c>
      <c r="W196">
        <v>0</v>
      </c>
      <c r="X196">
        <v>-296520070</v>
      </c>
      <c r="Y196">
        <f>(AT196*ROUND(1.12,7))</f>
        <v>0.1008</v>
      </c>
      <c r="AA196">
        <v>0</v>
      </c>
      <c r="AB196">
        <v>1814.09</v>
      </c>
      <c r="AC196">
        <v>605.48</v>
      </c>
      <c r="AD196">
        <v>0</v>
      </c>
      <c r="AE196">
        <v>0</v>
      </c>
      <c r="AF196">
        <v>115.4</v>
      </c>
      <c r="AG196">
        <v>13.5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0.09</v>
      </c>
      <c r="AU196" t="s">
        <v>26</v>
      </c>
      <c r="AV196">
        <v>0</v>
      </c>
      <c r="AW196">
        <v>2</v>
      </c>
      <c r="AX196">
        <v>92799460</v>
      </c>
      <c r="AY196">
        <v>1</v>
      </c>
      <c r="AZ196">
        <v>0</v>
      </c>
      <c r="BA196">
        <v>153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ROUND(Y196*Source!I229*DO196,7)</f>
        <v>0</v>
      </c>
      <c r="CX196">
        <f>ROUND(Y196*Source!I229,7)</f>
        <v>1.6117919999999999</v>
      </c>
      <c r="CY196">
        <f>AB196</f>
        <v>1814.09</v>
      </c>
      <c r="CZ196">
        <f>AF196</f>
        <v>115.4</v>
      </c>
      <c r="DA196">
        <f>AJ196</f>
        <v>15.72</v>
      </c>
      <c r="DB196">
        <f>ROUND((ROUND(AT196*CZ196,2)*ROUND(1.12,7)),2)</f>
        <v>11.64</v>
      </c>
      <c r="DC196">
        <f>ROUND((ROUND(AT196*AG196,2)*ROUND(1.12,7)),2)</f>
        <v>1.37</v>
      </c>
      <c r="DD196" t="s">
        <v>6</v>
      </c>
      <c r="DE196" t="s">
        <v>6</v>
      </c>
      <c r="DF196">
        <f>ROUND(ROUND(AE196,0)*CX196,0)</f>
        <v>0</v>
      </c>
      <c r="DG196">
        <f>ROUND(ROUND(AF196*AJ196,0)*CX196,0)</f>
        <v>2924</v>
      </c>
      <c r="DH196">
        <f>ROUND(ROUND(AG196*AK196,0)*CX196,0)</f>
        <v>975</v>
      </c>
      <c r="DI196">
        <f t="shared" si="89"/>
        <v>0</v>
      </c>
      <c r="DJ196">
        <f>DG196</f>
        <v>2924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ROW(Source!A229)</f>
        <v>229</v>
      </c>
      <c r="B197">
        <v>92798599</v>
      </c>
      <c r="C197">
        <v>92799448</v>
      </c>
      <c r="D197">
        <v>48206504</v>
      </c>
      <c r="E197">
        <v>1</v>
      </c>
      <c r="F197">
        <v>1</v>
      </c>
      <c r="G197">
        <v>1</v>
      </c>
      <c r="H197">
        <v>2</v>
      </c>
      <c r="I197" t="s">
        <v>484</v>
      </c>
      <c r="J197" t="s">
        <v>485</v>
      </c>
      <c r="K197" t="s">
        <v>486</v>
      </c>
      <c r="L197">
        <v>1367</v>
      </c>
      <c r="N197">
        <v>1011</v>
      </c>
      <c r="O197" t="s">
        <v>128</v>
      </c>
      <c r="P197" t="s">
        <v>128</v>
      </c>
      <c r="Q197">
        <v>1</v>
      </c>
      <c r="W197">
        <v>0</v>
      </c>
      <c r="X197">
        <v>2001246382</v>
      </c>
      <c r="Y197">
        <f>(AT197*ROUND(1.12,7))</f>
        <v>0.14560000000000001</v>
      </c>
      <c r="AA197">
        <v>0</v>
      </c>
      <c r="AB197">
        <v>1032.96</v>
      </c>
      <c r="AC197">
        <v>520.26</v>
      </c>
      <c r="AD197">
        <v>0</v>
      </c>
      <c r="AE197">
        <v>0</v>
      </c>
      <c r="AF197">
        <v>65.709999999999994</v>
      </c>
      <c r="AG197">
        <v>11.6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0.13</v>
      </c>
      <c r="AU197" t="s">
        <v>26</v>
      </c>
      <c r="AV197">
        <v>0</v>
      </c>
      <c r="AW197">
        <v>2</v>
      </c>
      <c r="AX197">
        <v>92799461</v>
      </c>
      <c r="AY197">
        <v>1</v>
      </c>
      <c r="AZ197">
        <v>0</v>
      </c>
      <c r="BA197">
        <v>154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ROUND(Y197*Source!I229*DO197,7)</f>
        <v>0</v>
      </c>
      <c r="CX197">
        <f>ROUND(Y197*Source!I229,7)</f>
        <v>2.328144</v>
      </c>
      <c r="CY197">
        <f>AB197</f>
        <v>1032.96</v>
      </c>
      <c r="CZ197">
        <f>AF197</f>
        <v>65.709999999999994</v>
      </c>
      <c r="DA197">
        <f>AJ197</f>
        <v>15.72</v>
      </c>
      <c r="DB197">
        <f>ROUND((ROUND(AT197*CZ197,2)*ROUND(1.12,7)),2)</f>
        <v>9.56</v>
      </c>
      <c r="DC197">
        <f>ROUND((ROUND(AT197*AG197,2)*ROUND(1.12,7)),2)</f>
        <v>1.69</v>
      </c>
      <c r="DD197" t="s">
        <v>6</v>
      </c>
      <c r="DE197" t="s">
        <v>6</v>
      </c>
      <c r="DF197">
        <f>ROUND(ROUND(AE197,0)*CX197,0)</f>
        <v>0</v>
      </c>
      <c r="DG197">
        <f>ROUND(ROUND(AF197*AJ197,0)*CX197,0)</f>
        <v>2405</v>
      </c>
      <c r="DH197">
        <f>ROUND(ROUND(AG197*AK197,0)*CX197,0)</f>
        <v>1211</v>
      </c>
      <c r="DI197">
        <f t="shared" si="89"/>
        <v>0</v>
      </c>
      <c r="DJ197">
        <f>DG197</f>
        <v>2405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ROW(Source!A229)</f>
        <v>229</v>
      </c>
      <c r="B198">
        <v>92798599</v>
      </c>
      <c r="C198">
        <v>92799448</v>
      </c>
      <c r="D198">
        <v>49542609</v>
      </c>
      <c r="E198">
        <v>1</v>
      </c>
      <c r="F198">
        <v>1</v>
      </c>
      <c r="G198">
        <v>1</v>
      </c>
      <c r="H198">
        <v>3</v>
      </c>
      <c r="I198" t="s">
        <v>489</v>
      </c>
      <c r="J198" t="s">
        <v>490</v>
      </c>
      <c r="K198" t="s">
        <v>491</v>
      </c>
      <c r="L198">
        <v>1348</v>
      </c>
      <c r="N198">
        <v>1009</v>
      </c>
      <c r="O198" t="s">
        <v>43</v>
      </c>
      <c r="P198" t="s">
        <v>43</v>
      </c>
      <c r="Q198">
        <v>1000</v>
      </c>
      <c r="W198">
        <v>0</v>
      </c>
      <c r="X198">
        <v>2041074766</v>
      </c>
      <c r="Y198">
        <f>AT198</f>
        <v>5.0000000000000001E-3</v>
      </c>
      <c r="AA198">
        <v>101184</v>
      </c>
      <c r="AB198">
        <v>0</v>
      </c>
      <c r="AC198">
        <v>0</v>
      </c>
      <c r="AD198">
        <v>0</v>
      </c>
      <c r="AE198">
        <v>10200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5.0000000000000001E-3</v>
      </c>
      <c r="AU198" t="s">
        <v>6</v>
      </c>
      <c r="AV198">
        <v>0</v>
      </c>
      <c r="AW198">
        <v>2</v>
      </c>
      <c r="AX198">
        <v>92799462</v>
      </c>
      <c r="AY198">
        <v>1</v>
      </c>
      <c r="AZ198">
        <v>0</v>
      </c>
      <c r="BA198">
        <v>155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ROUND(Y198*Source!I229,7)</f>
        <v>7.9949999999999993E-2</v>
      </c>
      <c r="CY198">
        <f>AA198</f>
        <v>101184</v>
      </c>
      <c r="CZ198">
        <f>AE198</f>
        <v>10200</v>
      </c>
      <c r="DA198">
        <f>AI198</f>
        <v>9.92</v>
      </c>
      <c r="DB198">
        <f>ROUND(ROUND(AT198*CZ198,2),2)</f>
        <v>51</v>
      </c>
      <c r="DC198">
        <f>ROUND(ROUND(AT198*AG198,2),2)</f>
        <v>0</v>
      </c>
      <c r="DD198" t="s">
        <v>6</v>
      </c>
      <c r="DE198" t="s">
        <v>6</v>
      </c>
      <c r="DF198">
        <f>ROUND(ROUND(AE198*AI198,0)*CX198,0)</f>
        <v>8090</v>
      </c>
      <c r="DG198">
        <f>ROUND(ROUND(AF198,0)*CX198,0)</f>
        <v>0</v>
      </c>
      <c r="DH198">
        <f>ROUND(ROUND(AG198,0)*CX198,0)</f>
        <v>0</v>
      </c>
      <c r="DI198">
        <f t="shared" si="89"/>
        <v>0</v>
      </c>
      <c r="DJ198">
        <f>DF198</f>
        <v>8090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ROW(Source!A229)</f>
        <v>229</v>
      </c>
      <c r="B199">
        <v>92798599</v>
      </c>
      <c r="C199">
        <v>92799448</v>
      </c>
      <c r="D199">
        <v>49543553</v>
      </c>
      <c r="E199">
        <v>1</v>
      </c>
      <c r="F199">
        <v>1</v>
      </c>
      <c r="G199">
        <v>1</v>
      </c>
      <c r="H199">
        <v>3</v>
      </c>
      <c r="I199" t="s">
        <v>72</v>
      </c>
      <c r="J199" t="s">
        <v>74</v>
      </c>
      <c r="K199" t="s">
        <v>73</v>
      </c>
      <c r="L199">
        <v>1348</v>
      </c>
      <c r="N199">
        <v>1009</v>
      </c>
      <c r="O199" t="s">
        <v>43</v>
      </c>
      <c r="P199" t="s">
        <v>43</v>
      </c>
      <c r="Q199">
        <v>1000</v>
      </c>
      <c r="W199">
        <v>0</v>
      </c>
      <c r="X199">
        <v>7437611</v>
      </c>
      <c r="Y199">
        <f>AT199</f>
        <v>1</v>
      </c>
      <c r="AA199">
        <v>54447.8</v>
      </c>
      <c r="AB199">
        <v>0</v>
      </c>
      <c r="AC199">
        <v>0</v>
      </c>
      <c r="AD199">
        <v>0</v>
      </c>
      <c r="AE199">
        <v>5488.69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6</v>
      </c>
      <c r="AT199">
        <v>1</v>
      </c>
      <c r="AU199" t="s">
        <v>6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ROUND(Y199*Source!I229,7)</f>
        <v>15.99</v>
      </c>
      <c r="CY199">
        <f>AA199</f>
        <v>54447.8</v>
      </c>
      <c r="CZ199">
        <f>AE199</f>
        <v>5488.69</v>
      </c>
      <c r="DA199">
        <f>AI199</f>
        <v>9.92</v>
      </c>
      <c r="DB199">
        <f>ROUND(ROUND(AT199*CZ199,2),2)</f>
        <v>5488.69</v>
      </c>
      <c r="DC199">
        <f>ROUND(ROUND(AT199*AG199,2),2)</f>
        <v>0</v>
      </c>
      <c r="DD199" t="s">
        <v>6</v>
      </c>
      <c r="DE199" t="s">
        <v>6</v>
      </c>
      <c r="DF199">
        <f>ROUND(ROUND(AE199*AI199,0)*CX199,0)</f>
        <v>870624</v>
      </c>
      <c r="DG199">
        <f>ROUND(ROUND(AF199,0)*CX199,0)</f>
        <v>0</v>
      </c>
      <c r="DH199">
        <f>ROUND(ROUND(AG199,0)*CX199,0)</f>
        <v>0</v>
      </c>
      <c r="DI199">
        <f t="shared" si="89"/>
        <v>0</v>
      </c>
      <c r="DJ199">
        <f>DF199</f>
        <v>870624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ROW(Source!A229)</f>
        <v>229</v>
      </c>
      <c r="B200">
        <v>92798599</v>
      </c>
      <c r="C200">
        <v>92799448</v>
      </c>
      <c r="D200">
        <v>0</v>
      </c>
      <c r="E200">
        <v>0</v>
      </c>
      <c r="F200">
        <v>1</v>
      </c>
      <c r="G200">
        <v>1</v>
      </c>
      <c r="H200">
        <v>3</v>
      </c>
      <c r="I200" t="s">
        <v>55</v>
      </c>
      <c r="J200" t="s">
        <v>57</v>
      </c>
      <c r="K200" t="s">
        <v>56</v>
      </c>
      <c r="L200">
        <v>1348</v>
      </c>
      <c r="N200">
        <v>1009</v>
      </c>
      <c r="O200" t="s">
        <v>43</v>
      </c>
      <c r="P200" t="s">
        <v>43</v>
      </c>
      <c r="Q200">
        <v>1000</v>
      </c>
      <c r="W200">
        <v>0</v>
      </c>
      <c r="X200">
        <v>-1281076831</v>
      </c>
      <c r="Y200">
        <f>AT200</f>
        <v>1</v>
      </c>
      <c r="AA200">
        <v>63441.06</v>
      </c>
      <c r="AB200">
        <v>0</v>
      </c>
      <c r="AC200">
        <v>0</v>
      </c>
      <c r="AD200">
        <v>0</v>
      </c>
      <c r="AE200">
        <v>66473.539999999994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6</v>
      </c>
      <c r="AT200">
        <v>1</v>
      </c>
      <c r="AU200" t="s">
        <v>6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ROUND(Y200*Source!I229,7)</f>
        <v>15.99</v>
      </c>
      <c r="CY200">
        <f>AA200</f>
        <v>63441.06</v>
      </c>
      <c r="CZ200">
        <f>AE200</f>
        <v>66473.539999999994</v>
      </c>
      <c r="DA200">
        <f>AI200</f>
        <v>9.92</v>
      </c>
      <c r="DB200">
        <f>ROUND(ROUND(AT200*CZ200,2),2)</f>
        <v>66473.539999999994</v>
      </c>
      <c r="DC200">
        <f>ROUND(ROUND(AT200*AG200,2),2)</f>
        <v>0</v>
      </c>
      <c r="DD200" t="s">
        <v>6</v>
      </c>
      <c r="DE200" t="s">
        <v>6</v>
      </c>
      <c r="DF200">
        <f>ROUND(ROUND(AE200*AI200,0)*CX200,0)</f>
        <v>10544094</v>
      </c>
      <c r="DG200">
        <f>ROUND(ROUND(AF200,0)*CX200,0)</f>
        <v>0</v>
      </c>
      <c r="DH200">
        <f>ROUND(ROUND(AG200,0)*CX200,0)</f>
        <v>0</v>
      </c>
      <c r="DI200">
        <f t="shared" si="89"/>
        <v>0</v>
      </c>
      <c r="DJ200">
        <f>DF200</f>
        <v>10544094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ROW(Source!A232)</f>
        <v>232</v>
      </c>
      <c r="B201">
        <v>92798599</v>
      </c>
      <c r="C201">
        <v>92799466</v>
      </c>
      <c r="D201">
        <v>48043839</v>
      </c>
      <c r="E201">
        <v>68</v>
      </c>
      <c r="F201">
        <v>1</v>
      </c>
      <c r="G201">
        <v>1</v>
      </c>
      <c r="H201">
        <v>1</v>
      </c>
      <c r="I201" t="s">
        <v>492</v>
      </c>
      <c r="J201" t="s">
        <v>6</v>
      </c>
      <c r="K201" t="s">
        <v>493</v>
      </c>
      <c r="L201">
        <v>1191</v>
      </c>
      <c r="N201">
        <v>1013</v>
      </c>
      <c r="O201" t="s">
        <v>472</v>
      </c>
      <c r="P201" t="s">
        <v>472</v>
      </c>
      <c r="Q201">
        <v>1</v>
      </c>
      <c r="W201">
        <v>0</v>
      </c>
      <c r="X201">
        <v>-983457869</v>
      </c>
      <c r="Y201">
        <f>(AT201*ROUND(1.05,7))</f>
        <v>4.5570000000000004</v>
      </c>
      <c r="AA201">
        <v>0</v>
      </c>
      <c r="AB201">
        <v>0</v>
      </c>
      <c r="AC201">
        <v>0</v>
      </c>
      <c r="AD201">
        <v>387.5</v>
      </c>
      <c r="AE201">
        <v>0</v>
      </c>
      <c r="AF201">
        <v>0</v>
      </c>
      <c r="AG201">
        <v>0</v>
      </c>
      <c r="AH201">
        <v>8.64</v>
      </c>
      <c r="AI201">
        <v>1</v>
      </c>
      <c r="AJ201">
        <v>1</v>
      </c>
      <c r="AK201">
        <v>1</v>
      </c>
      <c r="AL201">
        <v>44.85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4.34</v>
      </c>
      <c r="AU201" t="s">
        <v>27</v>
      </c>
      <c r="AV201">
        <v>1</v>
      </c>
      <c r="AW201">
        <v>2</v>
      </c>
      <c r="AX201">
        <v>92799480</v>
      </c>
      <c r="AY201">
        <v>1</v>
      </c>
      <c r="AZ201">
        <v>0</v>
      </c>
      <c r="BA201">
        <v>157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ROUND(AT201*Source!I232*AH201*AL201,0)</f>
        <v>11116</v>
      </c>
      <c r="CV201">
        <f>ROUND(Y201*Source!I232,7)</f>
        <v>30.121770000000001</v>
      </c>
      <c r="CW201">
        <v>0</v>
      </c>
      <c r="CX201">
        <f>ROUND(Y201*Source!I232,7)</f>
        <v>30.121770000000001</v>
      </c>
      <c r="CY201">
        <f>AD201</f>
        <v>387.5</v>
      </c>
      <c r="CZ201">
        <f>AH201</f>
        <v>8.64</v>
      </c>
      <c r="DA201">
        <f>AL201</f>
        <v>44.85</v>
      </c>
      <c r="DB201">
        <f>ROUND((ROUND(AT201*CZ201,2)*ROUND(1.05,7)),2)</f>
        <v>39.380000000000003</v>
      </c>
      <c r="DC201">
        <f>ROUND((ROUND(AT201*AG201,2)*ROUND(1.05,7)),2)</f>
        <v>0</v>
      </c>
      <c r="DD201" t="s">
        <v>6</v>
      </c>
      <c r="DE201" t="s">
        <v>6</v>
      </c>
      <c r="DF201">
        <f>ROUND(ROUND(AE201,0)*CX201,0)</f>
        <v>0</v>
      </c>
      <c r="DG201">
        <f>ROUND(ROUND(AF201,0)*CX201,0)</f>
        <v>0</v>
      </c>
      <c r="DH201">
        <f>ROUND(ROUND(AG201,0)*CX201,0)</f>
        <v>0</v>
      </c>
      <c r="DI201">
        <f>ROUND(ROUND(AH201*AL201,0)*CX201,0)</f>
        <v>11687</v>
      </c>
      <c r="DJ201">
        <f>DI201</f>
        <v>11687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ROW(Source!A232)</f>
        <v>232</v>
      </c>
      <c r="B202">
        <v>92798599</v>
      </c>
      <c r="C202">
        <v>92799466</v>
      </c>
      <c r="D202">
        <v>48044033</v>
      </c>
      <c r="E202">
        <v>68</v>
      </c>
      <c r="F202">
        <v>1</v>
      </c>
      <c r="G202">
        <v>1</v>
      </c>
      <c r="H202">
        <v>1</v>
      </c>
      <c r="I202" t="s">
        <v>473</v>
      </c>
      <c r="J202" t="s">
        <v>6</v>
      </c>
      <c r="K202" t="s">
        <v>474</v>
      </c>
      <c r="L202">
        <v>1191</v>
      </c>
      <c r="N202">
        <v>1013</v>
      </c>
      <c r="O202" t="s">
        <v>472</v>
      </c>
      <c r="P202" t="s">
        <v>472</v>
      </c>
      <c r="Q202">
        <v>1</v>
      </c>
      <c r="W202">
        <v>0</v>
      </c>
      <c r="X202">
        <v>-1417349443</v>
      </c>
      <c r="Y202">
        <f>(AT202*ROUND(1.12,7))</f>
        <v>1.9152000000000002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1.71</v>
      </c>
      <c r="AU202" t="s">
        <v>26</v>
      </c>
      <c r="AV202">
        <v>2</v>
      </c>
      <c r="AW202">
        <v>2</v>
      </c>
      <c r="AX202">
        <v>92799481</v>
      </c>
      <c r="AY202">
        <v>1</v>
      </c>
      <c r="AZ202">
        <v>0</v>
      </c>
      <c r="BA202">
        <v>158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ROUND(Y202*Source!I232,7)</f>
        <v>12.659471999999999</v>
      </c>
      <c r="CY202">
        <f>AD202</f>
        <v>0</v>
      </c>
      <c r="CZ202">
        <f>AH202</f>
        <v>0</v>
      </c>
      <c r="DA202">
        <f>AL202</f>
        <v>1</v>
      </c>
      <c r="DB202">
        <f>ROUND((ROUND(AT202*CZ202,2)*ROUND(1.12,7)),2)</f>
        <v>0</v>
      </c>
      <c r="DC202">
        <f>ROUND((ROUND(AT202*AG202,2)*ROUND(1.12,7)),2)</f>
        <v>0</v>
      </c>
      <c r="DD202" t="s">
        <v>6</v>
      </c>
      <c r="DE202" t="s">
        <v>6</v>
      </c>
      <c r="DF202">
        <f>ROUND(ROUND(AE202,0)*CX202,0)</f>
        <v>0</v>
      </c>
      <c r="DG202">
        <f>ROUND(ROUND(AF202,0)*CX202,0)</f>
        <v>0</v>
      </c>
      <c r="DH202">
        <f>ROUND(ROUND(AG202*AK202,0)*CX202,0)</f>
        <v>0</v>
      </c>
      <c r="DI202">
        <f t="shared" ref="DI202:DI213" si="90">ROUND(ROUND(AH202,0)*CX202,0)</f>
        <v>0</v>
      </c>
      <c r="DJ202">
        <f>DI202</f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ROW(Source!A232)</f>
        <v>232</v>
      </c>
      <c r="B203">
        <v>92798599</v>
      </c>
      <c r="C203">
        <v>92799466</v>
      </c>
      <c r="D203">
        <v>48205516</v>
      </c>
      <c r="E203">
        <v>1</v>
      </c>
      <c r="F203">
        <v>1</v>
      </c>
      <c r="G203">
        <v>1</v>
      </c>
      <c r="H203">
        <v>2</v>
      </c>
      <c r="I203" t="s">
        <v>475</v>
      </c>
      <c r="J203" t="s">
        <v>476</v>
      </c>
      <c r="K203" t="s">
        <v>477</v>
      </c>
      <c r="L203">
        <v>1367</v>
      </c>
      <c r="N203">
        <v>1011</v>
      </c>
      <c r="O203" t="s">
        <v>128</v>
      </c>
      <c r="P203" t="s">
        <v>128</v>
      </c>
      <c r="Q203">
        <v>1</v>
      </c>
      <c r="W203">
        <v>0</v>
      </c>
      <c r="X203">
        <v>1227913401</v>
      </c>
      <c r="Y203">
        <f>(AT203*ROUND(1.12,7))</f>
        <v>1.9152000000000002</v>
      </c>
      <c r="AA203">
        <v>0</v>
      </c>
      <c r="AB203">
        <v>1358.21</v>
      </c>
      <c r="AC203">
        <v>605.48</v>
      </c>
      <c r="AD203">
        <v>0</v>
      </c>
      <c r="AE203">
        <v>0</v>
      </c>
      <c r="AF203">
        <v>86.4</v>
      </c>
      <c r="AG203">
        <v>13.5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1.71</v>
      </c>
      <c r="AU203" t="s">
        <v>26</v>
      </c>
      <c r="AV203">
        <v>0</v>
      </c>
      <c r="AW203">
        <v>2</v>
      </c>
      <c r="AX203">
        <v>92799482</v>
      </c>
      <c r="AY203">
        <v>1</v>
      </c>
      <c r="AZ203">
        <v>0</v>
      </c>
      <c r="BA203">
        <v>159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ROUND(Y203*Source!I232*DO203,7)</f>
        <v>0</v>
      </c>
      <c r="CX203">
        <f>ROUND(Y203*Source!I232,7)</f>
        <v>12.659471999999999</v>
      </c>
      <c r="CY203">
        <f>AB203</f>
        <v>1358.21</v>
      </c>
      <c r="CZ203">
        <f>AF203</f>
        <v>86.4</v>
      </c>
      <c r="DA203">
        <f>AJ203</f>
        <v>15.72</v>
      </c>
      <c r="DB203">
        <f>ROUND((ROUND(AT203*CZ203,2)*ROUND(1.12,7)),2)</f>
        <v>165.47</v>
      </c>
      <c r="DC203">
        <f>ROUND((ROUND(AT203*AG203,2)*ROUND(1.12,7)),2)</f>
        <v>25.86</v>
      </c>
      <c r="DD203" t="s">
        <v>6</v>
      </c>
      <c r="DE203" t="s">
        <v>6</v>
      </c>
      <c r="DF203">
        <f>ROUND(ROUND(AE203,0)*CX203,0)</f>
        <v>0</v>
      </c>
      <c r="DG203">
        <f>ROUND(ROUND(AF203*AJ203,0)*CX203,0)</f>
        <v>17192</v>
      </c>
      <c r="DH203">
        <f>ROUND(ROUND(AG203*AK203,0)*CX203,0)</f>
        <v>7659</v>
      </c>
      <c r="DI203">
        <f t="shared" si="90"/>
        <v>0</v>
      </c>
      <c r="DJ203">
        <f>DG203</f>
        <v>17192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ROW(Source!A232)</f>
        <v>232</v>
      </c>
      <c r="B204">
        <v>92798599</v>
      </c>
      <c r="C204">
        <v>92799466</v>
      </c>
      <c r="D204">
        <v>48205851</v>
      </c>
      <c r="E204">
        <v>1</v>
      </c>
      <c r="F204">
        <v>1</v>
      </c>
      <c r="G204">
        <v>1</v>
      </c>
      <c r="H204">
        <v>2</v>
      </c>
      <c r="I204" t="s">
        <v>494</v>
      </c>
      <c r="J204" t="s">
        <v>495</v>
      </c>
      <c r="K204" t="s">
        <v>496</v>
      </c>
      <c r="L204">
        <v>1367</v>
      </c>
      <c r="N204">
        <v>1011</v>
      </c>
      <c r="O204" t="s">
        <v>128</v>
      </c>
      <c r="P204" t="s">
        <v>128</v>
      </c>
      <c r="Q204">
        <v>1</v>
      </c>
      <c r="W204">
        <v>0</v>
      </c>
      <c r="X204">
        <v>1242061294</v>
      </c>
      <c r="Y204">
        <f>(AT204*ROUND(1.12,7))</f>
        <v>2.2624000000000004</v>
      </c>
      <c r="AA204">
        <v>0</v>
      </c>
      <c r="AB204">
        <v>29.87</v>
      </c>
      <c r="AC204">
        <v>0</v>
      </c>
      <c r="AD204">
        <v>0</v>
      </c>
      <c r="AE204">
        <v>0</v>
      </c>
      <c r="AF204">
        <v>1.9</v>
      </c>
      <c r="AG204">
        <v>0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2.02</v>
      </c>
      <c r="AU204" t="s">
        <v>26</v>
      </c>
      <c r="AV204">
        <v>0</v>
      </c>
      <c r="AW204">
        <v>2</v>
      </c>
      <c r="AX204">
        <v>92799483</v>
      </c>
      <c r="AY204">
        <v>1</v>
      </c>
      <c r="AZ204">
        <v>0</v>
      </c>
      <c r="BA204">
        <v>160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ROUND(Y204*Source!I232*DO204,7)</f>
        <v>0</v>
      </c>
      <c r="CX204">
        <f>ROUND(Y204*Source!I232,7)</f>
        <v>14.954464</v>
      </c>
      <c r="CY204">
        <f>AB204</f>
        <v>29.87</v>
      </c>
      <c r="CZ204">
        <f>AF204</f>
        <v>1.9</v>
      </c>
      <c r="DA204">
        <f>AJ204</f>
        <v>15.72</v>
      </c>
      <c r="DB204">
        <f>ROUND((ROUND(AT204*CZ204,2)*ROUND(1.12,7)),2)</f>
        <v>4.3</v>
      </c>
      <c r="DC204">
        <f>ROUND((ROUND(AT204*AG204,2)*ROUND(1.12,7)),2)</f>
        <v>0</v>
      </c>
      <c r="DD204" t="s">
        <v>6</v>
      </c>
      <c r="DE204" t="s">
        <v>6</v>
      </c>
      <c r="DF204">
        <f>ROUND(ROUND(AE204,0)*CX204,0)</f>
        <v>0</v>
      </c>
      <c r="DG204">
        <f>ROUND(ROUND(AF204*AJ204,0)*CX204,0)</f>
        <v>449</v>
      </c>
      <c r="DH204">
        <f>ROUND(ROUND(AG204*AK204,0)*CX204,0)</f>
        <v>0</v>
      </c>
      <c r="DI204">
        <f t="shared" si="90"/>
        <v>0</v>
      </c>
      <c r="DJ204">
        <f>DG204</f>
        <v>449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ROW(Source!A232)</f>
        <v>232</v>
      </c>
      <c r="B205">
        <v>92798599</v>
      </c>
      <c r="C205">
        <v>92799466</v>
      </c>
      <c r="D205">
        <v>49521718</v>
      </c>
      <c r="E205">
        <v>1</v>
      </c>
      <c r="F205">
        <v>1</v>
      </c>
      <c r="G205">
        <v>1</v>
      </c>
      <c r="H205">
        <v>3</v>
      </c>
      <c r="I205" t="s">
        <v>497</v>
      </c>
      <c r="J205" t="s">
        <v>498</v>
      </c>
      <c r="K205" t="s">
        <v>499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W205">
        <v>0</v>
      </c>
      <c r="X205">
        <v>282659368</v>
      </c>
      <c r="Y205">
        <f t="shared" ref="Y205:Y213" si="91">AT205</f>
        <v>4.1999999999999997E-3</v>
      </c>
      <c r="AA205">
        <v>16824.419999999998</v>
      </c>
      <c r="AB205">
        <v>0</v>
      </c>
      <c r="AC205">
        <v>0</v>
      </c>
      <c r="AD205">
        <v>0</v>
      </c>
      <c r="AE205">
        <v>1696.01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4.1999999999999997E-3</v>
      </c>
      <c r="AU205" t="s">
        <v>6</v>
      </c>
      <c r="AV205">
        <v>0</v>
      </c>
      <c r="AW205">
        <v>2</v>
      </c>
      <c r="AX205">
        <v>92799484</v>
      </c>
      <c r="AY205">
        <v>1</v>
      </c>
      <c r="AZ205">
        <v>0</v>
      </c>
      <c r="BA205">
        <v>161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ROUND(Y205*Source!I232,7)</f>
        <v>2.7761999999999998E-2</v>
      </c>
      <c r="CY205">
        <f t="shared" ref="CY205:CY213" si="92">AA205</f>
        <v>16824.419999999998</v>
      </c>
      <c r="CZ205">
        <f t="shared" ref="CZ205:CZ213" si="93">AE205</f>
        <v>1696.01</v>
      </c>
      <c r="DA205">
        <f t="shared" ref="DA205:DA213" si="94">AI205</f>
        <v>9.92</v>
      </c>
      <c r="DB205">
        <f t="shared" ref="DB205:DB213" si="95">ROUND(ROUND(AT205*CZ205,2),2)</f>
        <v>7.12</v>
      </c>
      <c r="DC205">
        <f t="shared" ref="DC205:DC213" si="96">ROUND(ROUND(AT205*AG205,2),2)</f>
        <v>0</v>
      </c>
      <c r="DD205" t="s">
        <v>6</v>
      </c>
      <c r="DE205" t="s">
        <v>6</v>
      </c>
      <c r="DF205">
        <f t="shared" ref="DF205:DF213" si="97">ROUND(ROUND(AE205*AI205,0)*CX205,0)</f>
        <v>467</v>
      </c>
      <c r="DG205">
        <f t="shared" ref="DG205:DG215" si="98">ROUND(ROUND(AF205,0)*CX205,0)</f>
        <v>0</v>
      </c>
      <c r="DH205">
        <f t="shared" ref="DH205:DH214" si="99">ROUND(ROUND(AG205,0)*CX205,0)</f>
        <v>0</v>
      </c>
      <c r="DI205">
        <f t="shared" si="90"/>
        <v>0</v>
      </c>
      <c r="DJ205">
        <f t="shared" ref="DJ205:DJ213" si="100">DF205</f>
        <v>467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ROW(Source!A232)</f>
        <v>232</v>
      </c>
      <c r="B206">
        <v>92798599</v>
      </c>
      <c r="C206">
        <v>92799466</v>
      </c>
      <c r="D206">
        <v>49543553</v>
      </c>
      <c r="E206">
        <v>1</v>
      </c>
      <c r="F206">
        <v>1</v>
      </c>
      <c r="G206">
        <v>1</v>
      </c>
      <c r="H206">
        <v>3</v>
      </c>
      <c r="I206" t="s">
        <v>72</v>
      </c>
      <c r="J206" t="s">
        <v>74</v>
      </c>
      <c r="K206" t="s">
        <v>112</v>
      </c>
      <c r="L206">
        <v>1348</v>
      </c>
      <c r="N206">
        <v>1009</v>
      </c>
      <c r="O206" t="s">
        <v>43</v>
      </c>
      <c r="P206" t="s">
        <v>43</v>
      </c>
      <c r="Q206">
        <v>1000</v>
      </c>
      <c r="W206">
        <v>0</v>
      </c>
      <c r="X206">
        <v>1918665227</v>
      </c>
      <c r="Y206">
        <f t="shared" si="91"/>
        <v>9.5100000000000002E-4</v>
      </c>
      <c r="AA206">
        <v>54447.8</v>
      </c>
      <c r="AB206">
        <v>0</v>
      </c>
      <c r="AC206">
        <v>0</v>
      </c>
      <c r="AD206">
        <v>0</v>
      </c>
      <c r="AE206">
        <v>5488.69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6</v>
      </c>
      <c r="AT206">
        <v>9.5100000000000002E-4</v>
      </c>
      <c r="AU206" t="s">
        <v>6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ROUND(Y206*Source!I232,7)</f>
        <v>6.2861000000000002E-3</v>
      </c>
      <c r="CY206">
        <f t="shared" si="92"/>
        <v>54447.8</v>
      </c>
      <c r="CZ206">
        <f t="shared" si="93"/>
        <v>5488.69</v>
      </c>
      <c r="DA206">
        <f t="shared" si="94"/>
        <v>9.92</v>
      </c>
      <c r="DB206">
        <f t="shared" si="95"/>
        <v>5.22</v>
      </c>
      <c r="DC206">
        <f t="shared" si="96"/>
        <v>0</v>
      </c>
      <c r="DD206" t="s">
        <v>6</v>
      </c>
      <c r="DE206" t="s">
        <v>6</v>
      </c>
      <c r="DF206">
        <f t="shared" si="97"/>
        <v>342</v>
      </c>
      <c r="DG206">
        <f t="shared" si="98"/>
        <v>0</v>
      </c>
      <c r="DH206">
        <f t="shared" si="99"/>
        <v>0</v>
      </c>
      <c r="DI206">
        <f t="shared" si="90"/>
        <v>0</v>
      </c>
      <c r="DJ206">
        <f t="shared" si="100"/>
        <v>342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ROW(Source!A232)</f>
        <v>232</v>
      </c>
      <c r="B207">
        <v>92798599</v>
      </c>
      <c r="C207">
        <v>92799466</v>
      </c>
      <c r="D207">
        <v>48081722</v>
      </c>
      <c r="E207">
        <v>1</v>
      </c>
      <c r="F207">
        <v>1</v>
      </c>
      <c r="G207">
        <v>1</v>
      </c>
      <c r="H207">
        <v>3</v>
      </c>
      <c r="I207" t="s">
        <v>99</v>
      </c>
      <c r="J207" t="s">
        <v>102</v>
      </c>
      <c r="K207" t="s">
        <v>100</v>
      </c>
      <c r="L207">
        <v>1425</v>
      </c>
      <c r="N207">
        <v>1013</v>
      </c>
      <c r="O207" t="s">
        <v>101</v>
      </c>
      <c r="P207" t="s">
        <v>101</v>
      </c>
      <c r="Q207">
        <v>1</v>
      </c>
      <c r="W207">
        <v>0</v>
      </c>
      <c r="X207">
        <v>-692906678</v>
      </c>
      <c r="Y207">
        <f t="shared" si="91"/>
        <v>0.23</v>
      </c>
      <c r="AA207">
        <v>624.96</v>
      </c>
      <c r="AB207">
        <v>0</v>
      </c>
      <c r="AC207">
        <v>0</v>
      </c>
      <c r="AD207">
        <v>0</v>
      </c>
      <c r="AE207">
        <v>63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6</v>
      </c>
      <c r="AT207">
        <v>0.23</v>
      </c>
      <c r="AU207" t="s">
        <v>6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6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ROUND(Y207*Source!I232,7)</f>
        <v>1.5203</v>
      </c>
      <c r="CY207">
        <f t="shared" si="92"/>
        <v>624.96</v>
      </c>
      <c r="CZ207">
        <f t="shared" si="93"/>
        <v>63</v>
      </c>
      <c r="DA207">
        <f t="shared" si="94"/>
        <v>9.92</v>
      </c>
      <c r="DB207">
        <f t="shared" si="95"/>
        <v>14.49</v>
      </c>
      <c r="DC207">
        <f t="shared" si="96"/>
        <v>0</v>
      </c>
      <c r="DD207" t="s">
        <v>6</v>
      </c>
      <c r="DE207" t="s">
        <v>6</v>
      </c>
      <c r="DF207">
        <f t="shared" si="97"/>
        <v>950</v>
      </c>
      <c r="DG207">
        <f t="shared" si="98"/>
        <v>0</v>
      </c>
      <c r="DH207">
        <f t="shared" si="99"/>
        <v>0</v>
      </c>
      <c r="DI207">
        <f t="shared" si="90"/>
        <v>0</v>
      </c>
      <c r="DJ207">
        <f t="shared" si="100"/>
        <v>950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ROW(Source!A232)</f>
        <v>232</v>
      </c>
      <c r="B208">
        <v>92798599</v>
      </c>
      <c r="C208">
        <v>92799466</v>
      </c>
      <c r="D208">
        <v>48081743</v>
      </c>
      <c r="E208">
        <v>1</v>
      </c>
      <c r="F208">
        <v>1</v>
      </c>
      <c r="G208">
        <v>1</v>
      </c>
      <c r="H208">
        <v>3</v>
      </c>
      <c r="I208" t="s">
        <v>104</v>
      </c>
      <c r="J208" t="s">
        <v>106</v>
      </c>
      <c r="K208" t="s">
        <v>105</v>
      </c>
      <c r="L208">
        <v>1425</v>
      </c>
      <c r="N208">
        <v>1013</v>
      </c>
      <c r="O208" t="s">
        <v>101</v>
      </c>
      <c r="P208" t="s">
        <v>101</v>
      </c>
      <c r="Q208">
        <v>1</v>
      </c>
      <c r="W208">
        <v>0</v>
      </c>
      <c r="X208">
        <v>-985967048</v>
      </c>
      <c r="Y208">
        <f t="shared" si="91"/>
        <v>0.12</v>
      </c>
      <c r="AA208">
        <v>143.84</v>
      </c>
      <c r="AB208">
        <v>0</v>
      </c>
      <c r="AC208">
        <v>0</v>
      </c>
      <c r="AD208">
        <v>0</v>
      </c>
      <c r="AE208">
        <v>14.5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6</v>
      </c>
      <c r="AT208">
        <v>0.12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ROUND(Y208*Source!I232,7)</f>
        <v>0.79320000000000002</v>
      </c>
      <c r="CY208">
        <f t="shared" si="92"/>
        <v>143.84</v>
      </c>
      <c r="CZ208">
        <f t="shared" si="93"/>
        <v>14.5</v>
      </c>
      <c r="DA208">
        <f t="shared" si="94"/>
        <v>9.92</v>
      </c>
      <c r="DB208">
        <f t="shared" si="95"/>
        <v>1.74</v>
      </c>
      <c r="DC208">
        <f t="shared" si="96"/>
        <v>0</v>
      </c>
      <c r="DD208" t="s">
        <v>6</v>
      </c>
      <c r="DE208" t="s">
        <v>6</v>
      </c>
      <c r="DF208">
        <f t="shared" si="97"/>
        <v>114</v>
      </c>
      <c r="DG208">
        <f t="shared" si="98"/>
        <v>0</v>
      </c>
      <c r="DH208">
        <f t="shared" si="99"/>
        <v>0</v>
      </c>
      <c r="DI208">
        <f t="shared" si="90"/>
        <v>0</v>
      </c>
      <c r="DJ208">
        <f t="shared" si="100"/>
        <v>114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ROW(Source!A232)</f>
        <v>232</v>
      </c>
      <c r="B209">
        <v>92798599</v>
      </c>
      <c r="C209">
        <v>92799466</v>
      </c>
      <c r="D209">
        <v>48081744</v>
      </c>
      <c r="E209">
        <v>1</v>
      </c>
      <c r="F209">
        <v>1</v>
      </c>
      <c r="G209">
        <v>1</v>
      </c>
      <c r="H209">
        <v>3</v>
      </c>
      <c r="I209" t="s">
        <v>108</v>
      </c>
      <c r="J209" t="s">
        <v>110</v>
      </c>
      <c r="K209" t="s">
        <v>109</v>
      </c>
      <c r="L209">
        <v>1425</v>
      </c>
      <c r="N209">
        <v>1013</v>
      </c>
      <c r="O209" t="s">
        <v>101</v>
      </c>
      <c r="P209" t="s">
        <v>101</v>
      </c>
      <c r="Q209">
        <v>1</v>
      </c>
      <c r="W209">
        <v>0</v>
      </c>
      <c r="X209">
        <v>-379867011</v>
      </c>
      <c r="Y209">
        <f t="shared" si="91"/>
        <v>0.12</v>
      </c>
      <c r="AA209">
        <v>152.87</v>
      </c>
      <c r="AB209">
        <v>0</v>
      </c>
      <c r="AC209">
        <v>0</v>
      </c>
      <c r="AD209">
        <v>0</v>
      </c>
      <c r="AE209">
        <v>15.41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6</v>
      </c>
      <c r="AT209">
        <v>0.12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ROUND(Y209*Source!I232,7)</f>
        <v>0.79320000000000002</v>
      </c>
      <c r="CY209">
        <f t="shared" si="92"/>
        <v>152.87</v>
      </c>
      <c r="CZ209">
        <f t="shared" si="93"/>
        <v>15.41</v>
      </c>
      <c r="DA209">
        <f t="shared" si="94"/>
        <v>9.92</v>
      </c>
      <c r="DB209">
        <f t="shared" si="95"/>
        <v>1.85</v>
      </c>
      <c r="DC209">
        <f t="shared" si="96"/>
        <v>0</v>
      </c>
      <c r="DD209" t="s">
        <v>6</v>
      </c>
      <c r="DE209" t="s">
        <v>6</v>
      </c>
      <c r="DF209">
        <f t="shared" si="97"/>
        <v>121</v>
      </c>
      <c r="DG209">
        <f t="shared" si="98"/>
        <v>0</v>
      </c>
      <c r="DH209">
        <f t="shared" si="99"/>
        <v>0</v>
      </c>
      <c r="DI209">
        <f t="shared" si="90"/>
        <v>0</v>
      </c>
      <c r="DJ209">
        <f t="shared" si="100"/>
        <v>121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ROW(Source!A232)</f>
        <v>232</v>
      </c>
      <c r="B210">
        <v>92798599</v>
      </c>
      <c r="C210">
        <v>92799466</v>
      </c>
      <c r="D210">
        <v>48081746</v>
      </c>
      <c r="E210">
        <v>1</v>
      </c>
      <c r="F210">
        <v>1</v>
      </c>
      <c r="G210">
        <v>1</v>
      </c>
      <c r="H210">
        <v>3</v>
      </c>
      <c r="I210" t="s">
        <v>94</v>
      </c>
      <c r="J210" t="s">
        <v>97</v>
      </c>
      <c r="K210" t="s">
        <v>95</v>
      </c>
      <c r="L210">
        <v>1301</v>
      </c>
      <c r="N210">
        <v>1003</v>
      </c>
      <c r="O210" t="s">
        <v>96</v>
      </c>
      <c r="P210" t="s">
        <v>96</v>
      </c>
      <c r="Q210">
        <v>1</v>
      </c>
      <c r="W210">
        <v>0</v>
      </c>
      <c r="X210">
        <v>-279665298</v>
      </c>
      <c r="Y210">
        <f t="shared" si="91"/>
        <v>5.3879999999999999</v>
      </c>
      <c r="AA210">
        <v>13.39</v>
      </c>
      <c r="AB210">
        <v>0</v>
      </c>
      <c r="AC210">
        <v>0</v>
      </c>
      <c r="AD210">
        <v>0</v>
      </c>
      <c r="AE210">
        <v>1.35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6</v>
      </c>
      <c r="AT210">
        <v>5.3879999999999999</v>
      </c>
      <c r="AU210" t="s">
        <v>6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ROUND(Y210*Source!I232,7)</f>
        <v>35.61468</v>
      </c>
      <c r="CY210">
        <f t="shared" si="92"/>
        <v>13.39</v>
      </c>
      <c r="CZ210">
        <f t="shared" si="93"/>
        <v>1.35</v>
      </c>
      <c r="DA210">
        <f t="shared" si="94"/>
        <v>9.92</v>
      </c>
      <c r="DB210">
        <f t="shared" si="95"/>
        <v>7.27</v>
      </c>
      <c r="DC210">
        <f t="shared" si="96"/>
        <v>0</v>
      </c>
      <c r="DD210" t="s">
        <v>6</v>
      </c>
      <c r="DE210" t="s">
        <v>6</v>
      </c>
      <c r="DF210">
        <f t="shared" si="97"/>
        <v>463</v>
      </c>
      <c r="DG210">
        <f t="shared" si="98"/>
        <v>0</v>
      </c>
      <c r="DH210">
        <f t="shared" si="99"/>
        <v>0</v>
      </c>
      <c r="DI210">
        <f t="shared" si="90"/>
        <v>0</v>
      </c>
      <c r="DJ210">
        <f t="shared" si="100"/>
        <v>463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ROW(Source!A232)</f>
        <v>232</v>
      </c>
      <c r="B211">
        <v>92798599</v>
      </c>
      <c r="C211">
        <v>92799466</v>
      </c>
      <c r="D211">
        <v>0</v>
      </c>
      <c r="E211">
        <v>1</v>
      </c>
      <c r="F211">
        <v>1</v>
      </c>
      <c r="G211">
        <v>1</v>
      </c>
      <c r="H211">
        <v>3</v>
      </c>
      <c r="I211" t="s">
        <v>80</v>
      </c>
      <c r="J211" t="s">
        <v>83</v>
      </c>
      <c r="K211" t="s">
        <v>86</v>
      </c>
      <c r="L211">
        <v>1035</v>
      </c>
      <c r="N211">
        <v>1013</v>
      </c>
      <c r="O211" t="s">
        <v>82</v>
      </c>
      <c r="P211" t="s">
        <v>82</v>
      </c>
      <c r="Q211">
        <v>1</v>
      </c>
      <c r="W211">
        <v>0</v>
      </c>
      <c r="X211">
        <v>-785801096</v>
      </c>
      <c r="Y211">
        <f t="shared" si="91"/>
        <v>3.0015128600000001</v>
      </c>
      <c r="AA211">
        <v>402.62</v>
      </c>
      <c r="AB211">
        <v>0</v>
      </c>
      <c r="AC211">
        <v>0</v>
      </c>
      <c r="AD211">
        <v>0</v>
      </c>
      <c r="AE211">
        <v>427.09000000000003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6</v>
      </c>
      <c r="AT211">
        <v>3.0015128600000001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ROUND(Y211*Source!I232,7)</f>
        <v>19.84</v>
      </c>
      <c r="CY211">
        <f t="shared" si="92"/>
        <v>402.62</v>
      </c>
      <c r="CZ211">
        <f t="shared" si="93"/>
        <v>427.09000000000003</v>
      </c>
      <c r="DA211">
        <f t="shared" si="94"/>
        <v>9.92</v>
      </c>
      <c r="DB211">
        <f t="shared" si="95"/>
        <v>1281.92</v>
      </c>
      <c r="DC211">
        <f t="shared" si="96"/>
        <v>0</v>
      </c>
      <c r="DD211" t="s">
        <v>6</v>
      </c>
      <c r="DE211" t="s">
        <v>6</v>
      </c>
      <c r="DF211">
        <f t="shared" si="97"/>
        <v>84062</v>
      </c>
      <c r="DG211">
        <f t="shared" si="98"/>
        <v>0</v>
      </c>
      <c r="DH211">
        <f t="shared" si="99"/>
        <v>0</v>
      </c>
      <c r="DI211">
        <f t="shared" si="90"/>
        <v>0</v>
      </c>
      <c r="DJ211">
        <f t="shared" si="100"/>
        <v>84062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ROW(Source!A232)</f>
        <v>232</v>
      </c>
      <c r="B212">
        <v>92798599</v>
      </c>
      <c r="C212">
        <v>92799466</v>
      </c>
      <c r="D212">
        <v>0</v>
      </c>
      <c r="E212">
        <v>1</v>
      </c>
      <c r="F212">
        <v>1</v>
      </c>
      <c r="G212">
        <v>1</v>
      </c>
      <c r="H212">
        <v>3</v>
      </c>
      <c r="I212" t="s">
        <v>80</v>
      </c>
      <c r="J212" t="s">
        <v>83</v>
      </c>
      <c r="K212" t="s">
        <v>81</v>
      </c>
      <c r="L212">
        <v>1035</v>
      </c>
      <c r="N212">
        <v>1013</v>
      </c>
      <c r="O212" t="s">
        <v>82</v>
      </c>
      <c r="P212" t="s">
        <v>82</v>
      </c>
      <c r="Q212">
        <v>1</v>
      </c>
      <c r="W212">
        <v>0</v>
      </c>
      <c r="X212">
        <v>-1233260292</v>
      </c>
      <c r="Y212">
        <f t="shared" si="91"/>
        <v>3.0015128600000001</v>
      </c>
      <c r="AA212">
        <v>445.29</v>
      </c>
      <c r="AB212">
        <v>0</v>
      </c>
      <c r="AC212">
        <v>0</v>
      </c>
      <c r="AD212">
        <v>0</v>
      </c>
      <c r="AE212">
        <v>472.36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6</v>
      </c>
      <c r="AT212">
        <v>3.0015128600000001</v>
      </c>
      <c r="AU212" t="s">
        <v>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ROUND(Y212*Source!I232,7)</f>
        <v>19.84</v>
      </c>
      <c r="CY212">
        <f t="shared" si="92"/>
        <v>445.29</v>
      </c>
      <c r="CZ212">
        <f t="shared" si="93"/>
        <v>472.36</v>
      </c>
      <c r="DA212">
        <f t="shared" si="94"/>
        <v>9.92</v>
      </c>
      <c r="DB212">
        <f t="shared" si="95"/>
        <v>1417.79</v>
      </c>
      <c r="DC212">
        <f t="shared" si="96"/>
        <v>0</v>
      </c>
      <c r="DD212" t="s">
        <v>6</v>
      </c>
      <c r="DE212" t="s">
        <v>6</v>
      </c>
      <c r="DF212">
        <f t="shared" si="97"/>
        <v>92970</v>
      </c>
      <c r="DG212">
        <f t="shared" si="98"/>
        <v>0</v>
      </c>
      <c r="DH212">
        <f t="shared" si="99"/>
        <v>0</v>
      </c>
      <c r="DI212">
        <f t="shared" si="90"/>
        <v>0</v>
      </c>
      <c r="DJ212">
        <f t="shared" si="100"/>
        <v>92970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ROW(Source!A232)</f>
        <v>232</v>
      </c>
      <c r="B213">
        <v>92798599</v>
      </c>
      <c r="C213">
        <v>92799466</v>
      </c>
      <c r="D213">
        <v>0</v>
      </c>
      <c r="E213">
        <v>1</v>
      </c>
      <c r="F213">
        <v>1</v>
      </c>
      <c r="G213">
        <v>1</v>
      </c>
      <c r="H213">
        <v>3</v>
      </c>
      <c r="I213" t="s">
        <v>89</v>
      </c>
      <c r="J213" t="s">
        <v>6</v>
      </c>
      <c r="K213" t="s">
        <v>90</v>
      </c>
      <c r="L213">
        <v>1339</v>
      </c>
      <c r="N213">
        <v>1007</v>
      </c>
      <c r="O213" t="s">
        <v>38</v>
      </c>
      <c r="P213" t="s">
        <v>38</v>
      </c>
      <c r="Q213">
        <v>1</v>
      </c>
      <c r="W213">
        <v>0</v>
      </c>
      <c r="X213">
        <v>814177750</v>
      </c>
      <c r="Y213">
        <f t="shared" si="91"/>
        <v>3.0465355500000002</v>
      </c>
      <c r="AA213">
        <v>5983.61</v>
      </c>
      <c r="AB213">
        <v>0</v>
      </c>
      <c r="AC213">
        <v>0</v>
      </c>
      <c r="AD213">
        <v>0</v>
      </c>
      <c r="AE213">
        <v>6103.28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6</v>
      </c>
      <c r="AT213">
        <v>3.0465355500000002</v>
      </c>
      <c r="AU213" t="s">
        <v>6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ROUND(Y213*Source!I232,7)</f>
        <v>20.137599999999999</v>
      </c>
      <c r="CY213">
        <f t="shared" si="92"/>
        <v>5983.61</v>
      </c>
      <c r="CZ213">
        <f t="shared" si="93"/>
        <v>6103.28</v>
      </c>
      <c r="DA213">
        <f t="shared" si="94"/>
        <v>9.92</v>
      </c>
      <c r="DB213">
        <f t="shared" si="95"/>
        <v>18593.86</v>
      </c>
      <c r="DC213">
        <f t="shared" si="96"/>
        <v>0</v>
      </c>
      <c r="DD213" t="s">
        <v>6</v>
      </c>
      <c r="DE213" t="s">
        <v>6</v>
      </c>
      <c r="DF213">
        <f t="shared" si="97"/>
        <v>1219231</v>
      </c>
      <c r="DG213">
        <f t="shared" si="98"/>
        <v>0</v>
      </c>
      <c r="DH213">
        <f t="shared" si="99"/>
        <v>0</v>
      </c>
      <c r="DI213">
        <f t="shared" si="90"/>
        <v>0</v>
      </c>
      <c r="DJ213">
        <f t="shared" si="100"/>
        <v>1219231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ROW(Source!A241)</f>
        <v>241</v>
      </c>
      <c r="B214">
        <v>92798599</v>
      </c>
      <c r="C214">
        <v>92799495</v>
      </c>
      <c r="D214">
        <v>48043839</v>
      </c>
      <c r="E214">
        <v>68</v>
      </c>
      <c r="F214">
        <v>1</v>
      </c>
      <c r="G214">
        <v>1</v>
      </c>
      <c r="H214">
        <v>1</v>
      </c>
      <c r="I214" t="s">
        <v>492</v>
      </c>
      <c r="J214" t="s">
        <v>6</v>
      </c>
      <c r="K214" t="s">
        <v>493</v>
      </c>
      <c r="L214">
        <v>1191</v>
      </c>
      <c r="N214">
        <v>1013</v>
      </c>
      <c r="O214" t="s">
        <v>472</v>
      </c>
      <c r="P214" t="s">
        <v>472</v>
      </c>
      <c r="Q214">
        <v>1</v>
      </c>
      <c r="W214">
        <v>0</v>
      </c>
      <c r="X214">
        <v>-983457869</v>
      </c>
      <c r="Y214">
        <f>(AT214*ROUND(1.05,7))</f>
        <v>5.1345000000000001</v>
      </c>
      <c r="AA214">
        <v>0</v>
      </c>
      <c r="AB214">
        <v>0</v>
      </c>
      <c r="AC214">
        <v>0</v>
      </c>
      <c r="AD214">
        <v>387.5</v>
      </c>
      <c r="AE214">
        <v>0</v>
      </c>
      <c r="AF214">
        <v>0</v>
      </c>
      <c r="AG214">
        <v>0</v>
      </c>
      <c r="AH214">
        <v>8.64</v>
      </c>
      <c r="AI214">
        <v>1</v>
      </c>
      <c r="AJ214">
        <v>1</v>
      </c>
      <c r="AK214">
        <v>1</v>
      </c>
      <c r="AL214">
        <v>44.85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4.8899999999999997</v>
      </c>
      <c r="AU214" t="s">
        <v>27</v>
      </c>
      <c r="AV214">
        <v>1</v>
      </c>
      <c r="AW214">
        <v>2</v>
      </c>
      <c r="AX214">
        <v>92799509</v>
      </c>
      <c r="AY214">
        <v>1</v>
      </c>
      <c r="AZ214">
        <v>0</v>
      </c>
      <c r="BA214">
        <v>164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ROUND(AT214*Source!I241*AH214*AL214,0)</f>
        <v>24596</v>
      </c>
      <c r="CV214">
        <f>ROUND(Y214*Source!I241,7)</f>
        <v>66.645809999999997</v>
      </c>
      <c r="CW214">
        <v>0</v>
      </c>
      <c r="CX214">
        <f>ROUND(Y214*Source!I241,7)</f>
        <v>66.645809999999997</v>
      </c>
      <c r="CY214">
        <f>AD214</f>
        <v>387.5</v>
      </c>
      <c r="CZ214">
        <f>AH214</f>
        <v>8.64</v>
      </c>
      <c r="DA214">
        <f>AL214</f>
        <v>44.85</v>
      </c>
      <c r="DB214">
        <f>ROUND((ROUND(AT214*CZ214,2)*ROUND(1.05,7)),2)</f>
        <v>44.36</v>
      </c>
      <c r="DC214">
        <f>ROUND((ROUND(AT214*AG214,2)*ROUND(1.05,7)),2)</f>
        <v>0</v>
      </c>
      <c r="DD214" t="s">
        <v>6</v>
      </c>
      <c r="DE214" t="s">
        <v>6</v>
      </c>
      <c r="DF214">
        <f>ROUND(ROUND(AE214,0)*CX214,0)</f>
        <v>0</v>
      </c>
      <c r="DG214">
        <f t="shared" si="98"/>
        <v>0</v>
      </c>
      <c r="DH214">
        <f t="shared" si="99"/>
        <v>0</v>
      </c>
      <c r="DI214">
        <f>ROUND(ROUND(AH214*AL214,0)*CX214,0)</f>
        <v>25859</v>
      </c>
      <c r="DJ214">
        <f>DI214</f>
        <v>25859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ROW(Source!A241)</f>
        <v>241</v>
      </c>
      <c r="B215">
        <v>92798599</v>
      </c>
      <c r="C215">
        <v>92799495</v>
      </c>
      <c r="D215">
        <v>48044033</v>
      </c>
      <c r="E215">
        <v>68</v>
      </c>
      <c r="F215">
        <v>1</v>
      </c>
      <c r="G215">
        <v>1</v>
      </c>
      <c r="H215">
        <v>1</v>
      </c>
      <c r="I215" t="s">
        <v>473</v>
      </c>
      <c r="J215" t="s">
        <v>6</v>
      </c>
      <c r="K215" t="s">
        <v>474</v>
      </c>
      <c r="L215">
        <v>1191</v>
      </c>
      <c r="N215">
        <v>1013</v>
      </c>
      <c r="O215" t="s">
        <v>472</v>
      </c>
      <c r="P215" t="s">
        <v>472</v>
      </c>
      <c r="Q215">
        <v>1</v>
      </c>
      <c r="W215">
        <v>0</v>
      </c>
      <c r="X215">
        <v>-1417349443</v>
      </c>
      <c r="Y215">
        <f>(AT215*ROUND(1.12,7))</f>
        <v>2.1952000000000003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1.96</v>
      </c>
      <c r="AU215" t="s">
        <v>26</v>
      </c>
      <c r="AV215">
        <v>2</v>
      </c>
      <c r="AW215">
        <v>2</v>
      </c>
      <c r="AX215">
        <v>92799510</v>
      </c>
      <c r="AY215">
        <v>1</v>
      </c>
      <c r="AZ215">
        <v>0</v>
      </c>
      <c r="BA215">
        <v>165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ROUND(Y215*Source!I241,7)</f>
        <v>28.493696</v>
      </c>
      <c r="CY215">
        <f>AD215</f>
        <v>0</v>
      </c>
      <c r="CZ215">
        <f>AH215</f>
        <v>0</v>
      </c>
      <c r="DA215">
        <f>AL215</f>
        <v>1</v>
      </c>
      <c r="DB215">
        <f>ROUND((ROUND(AT215*CZ215,2)*ROUND(1.12,7)),2)</f>
        <v>0</v>
      </c>
      <c r="DC215">
        <f>ROUND((ROUND(AT215*AG215,2)*ROUND(1.12,7)),2)</f>
        <v>0</v>
      </c>
      <c r="DD215" t="s">
        <v>6</v>
      </c>
      <c r="DE215" t="s">
        <v>6</v>
      </c>
      <c r="DF215">
        <f>ROUND(ROUND(AE215,0)*CX215,0)</f>
        <v>0</v>
      </c>
      <c r="DG215">
        <f t="shared" si="98"/>
        <v>0</v>
      </c>
      <c r="DH215">
        <f>ROUND(ROUND(AG215*AK215,0)*CX215,0)</f>
        <v>0</v>
      </c>
      <c r="DI215">
        <f t="shared" ref="DI215:DI226" si="101">ROUND(ROUND(AH215,0)*CX215,0)</f>
        <v>0</v>
      </c>
      <c r="DJ215">
        <f>DI215</f>
        <v>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ROW(Source!A241)</f>
        <v>241</v>
      </c>
      <c r="B216">
        <v>92798599</v>
      </c>
      <c r="C216">
        <v>92799495</v>
      </c>
      <c r="D216">
        <v>48205516</v>
      </c>
      <c r="E216">
        <v>1</v>
      </c>
      <c r="F216">
        <v>1</v>
      </c>
      <c r="G216">
        <v>1</v>
      </c>
      <c r="H216">
        <v>2</v>
      </c>
      <c r="I216" t="s">
        <v>475</v>
      </c>
      <c r="J216" t="s">
        <v>476</v>
      </c>
      <c r="K216" t="s">
        <v>477</v>
      </c>
      <c r="L216">
        <v>1367</v>
      </c>
      <c r="N216">
        <v>1011</v>
      </c>
      <c r="O216" t="s">
        <v>128</v>
      </c>
      <c r="P216" t="s">
        <v>128</v>
      </c>
      <c r="Q216">
        <v>1</v>
      </c>
      <c r="W216">
        <v>0</v>
      </c>
      <c r="X216">
        <v>1227913401</v>
      </c>
      <c r="Y216">
        <f>(AT216*ROUND(1.12,7))</f>
        <v>2.1952000000000003</v>
      </c>
      <c r="AA216">
        <v>0</v>
      </c>
      <c r="AB216">
        <v>1358.21</v>
      </c>
      <c r="AC216">
        <v>605.48</v>
      </c>
      <c r="AD216">
        <v>0</v>
      </c>
      <c r="AE216">
        <v>0</v>
      </c>
      <c r="AF216">
        <v>86.4</v>
      </c>
      <c r="AG216">
        <v>13.5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1.96</v>
      </c>
      <c r="AU216" t="s">
        <v>26</v>
      </c>
      <c r="AV216">
        <v>0</v>
      </c>
      <c r="AW216">
        <v>2</v>
      </c>
      <c r="AX216">
        <v>92799511</v>
      </c>
      <c r="AY216">
        <v>1</v>
      </c>
      <c r="AZ216">
        <v>0</v>
      </c>
      <c r="BA216">
        <v>166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ROUND(Y216*Source!I241*DO216,7)</f>
        <v>0</v>
      </c>
      <c r="CX216">
        <f>ROUND(Y216*Source!I241,7)</f>
        <v>28.493696</v>
      </c>
      <c r="CY216">
        <f>AB216</f>
        <v>1358.21</v>
      </c>
      <c r="CZ216">
        <f>AF216</f>
        <v>86.4</v>
      </c>
      <c r="DA216">
        <f>AJ216</f>
        <v>15.72</v>
      </c>
      <c r="DB216">
        <f>ROUND((ROUND(AT216*CZ216,2)*ROUND(1.12,7)),2)</f>
        <v>189.66</v>
      </c>
      <c r="DC216">
        <f>ROUND((ROUND(AT216*AG216,2)*ROUND(1.12,7)),2)</f>
        <v>29.64</v>
      </c>
      <c r="DD216" t="s">
        <v>6</v>
      </c>
      <c r="DE216" t="s">
        <v>6</v>
      </c>
      <c r="DF216">
        <f>ROUND(ROUND(AE216,0)*CX216,0)</f>
        <v>0</v>
      </c>
      <c r="DG216">
        <f>ROUND(ROUND(AF216*AJ216,0)*CX216,0)</f>
        <v>38694</v>
      </c>
      <c r="DH216">
        <f>ROUND(ROUND(AG216*AK216,0)*CX216,0)</f>
        <v>17239</v>
      </c>
      <c r="DI216">
        <f t="shared" si="101"/>
        <v>0</v>
      </c>
      <c r="DJ216">
        <f>DG216</f>
        <v>38694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ROW(Source!A241)</f>
        <v>241</v>
      </c>
      <c r="B217">
        <v>92798599</v>
      </c>
      <c r="C217">
        <v>92799495</v>
      </c>
      <c r="D217">
        <v>48205851</v>
      </c>
      <c r="E217">
        <v>1</v>
      </c>
      <c r="F217">
        <v>1</v>
      </c>
      <c r="G217">
        <v>1</v>
      </c>
      <c r="H217">
        <v>2</v>
      </c>
      <c r="I217" t="s">
        <v>494</v>
      </c>
      <c r="J217" t="s">
        <v>495</v>
      </c>
      <c r="K217" t="s">
        <v>496</v>
      </c>
      <c r="L217">
        <v>1367</v>
      </c>
      <c r="N217">
        <v>1011</v>
      </c>
      <c r="O217" t="s">
        <v>128</v>
      </c>
      <c r="P217" t="s">
        <v>128</v>
      </c>
      <c r="Q217">
        <v>1</v>
      </c>
      <c r="W217">
        <v>0</v>
      </c>
      <c r="X217">
        <v>1242061294</v>
      </c>
      <c r="Y217">
        <f>(AT217*ROUND(1.12,7))</f>
        <v>2.5088000000000004</v>
      </c>
      <c r="AA217">
        <v>0</v>
      </c>
      <c r="AB217">
        <v>29.87</v>
      </c>
      <c r="AC217">
        <v>0</v>
      </c>
      <c r="AD217">
        <v>0</v>
      </c>
      <c r="AE217">
        <v>0</v>
      </c>
      <c r="AF217">
        <v>1.9</v>
      </c>
      <c r="AG217">
        <v>0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2.2400000000000002</v>
      </c>
      <c r="AU217" t="s">
        <v>26</v>
      </c>
      <c r="AV217">
        <v>0</v>
      </c>
      <c r="AW217">
        <v>2</v>
      </c>
      <c r="AX217">
        <v>92799512</v>
      </c>
      <c r="AY217">
        <v>1</v>
      </c>
      <c r="AZ217">
        <v>0</v>
      </c>
      <c r="BA217">
        <v>167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ROUND(Y217*Source!I241*DO217,7)</f>
        <v>0</v>
      </c>
      <c r="CX217">
        <f>ROUND(Y217*Source!I241,7)</f>
        <v>32.564224000000003</v>
      </c>
      <c r="CY217">
        <f>AB217</f>
        <v>29.87</v>
      </c>
      <c r="CZ217">
        <f>AF217</f>
        <v>1.9</v>
      </c>
      <c r="DA217">
        <f>AJ217</f>
        <v>15.72</v>
      </c>
      <c r="DB217">
        <f>ROUND((ROUND(AT217*CZ217,2)*ROUND(1.12,7)),2)</f>
        <v>4.7699999999999996</v>
      </c>
      <c r="DC217">
        <f>ROUND((ROUND(AT217*AG217,2)*ROUND(1.12,7)),2)</f>
        <v>0</v>
      </c>
      <c r="DD217" t="s">
        <v>6</v>
      </c>
      <c r="DE217" t="s">
        <v>6</v>
      </c>
      <c r="DF217">
        <f>ROUND(ROUND(AE217,0)*CX217,0)</f>
        <v>0</v>
      </c>
      <c r="DG217">
        <f>ROUND(ROUND(AF217*AJ217,0)*CX217,0)</f>
        <v>977</v>
      </c>
      <c r="DH217">
        <f>ROUND(ROUND(AG217*AK217,0)*CX217,0)</f>
        <v>0</v>
      </c>
      <c r="DI217">
        <f t="shared" si="101"/>
        <v>0</v>
      </c>
      <c r="DJ217">
        <f>DG217</f>
        <v>977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ROW(Source!A241)</f>
        <v>241</v>
      </c>
      <c r="B218">
        <v>92798599</v>
      </c>
      <c r="C218">
        <v>92799495</v>
      </c>
      <c r="D218">
        <v>49521718</v>
      </c>
      <c r="E218">
        <v>1</v>
      </c>
      <c r="F218">
        <v>1</v>
      </c>
      <c r="G218">
        <v>1</v>
      </c>
      <c r="H218">
        <v>3</v>
      </c>
      <c r="I218" t="s">
        <v>497</v>
      </c>
      <c r="J218" t="s">
        <v>498</v>
      </c>
      <c r="K218" t="s">
        <v>499</v>
      </c>
      <c r="L218">
        <v>1348</v>
      </c>
      <c r="N218">
        <v>1009</v>
      </c>
      <c r="O218" t="s">
        <v>43</v>
      </c>
      <c r="P218" t="s">
        <v>43</v>
      </c>
      <c r="Q218">
        <v>1000</v>
      </c>
      <c r="W218">
        <v>0</v>
      </c>
      <c r="X218">
        <v>282659368</v>
      </c>
      <c r="Y218">
        <f t="shared" ref="Y218:Y226" si="102">AT218</f>
        <v>4.1999999999999997E-3</v>
      </c>
      <c r="AA218">
        <v>16824.419999999998</v>
      </c>
      <c r="AB218">
        <v>0</v>
      </c>
      <c r="AC218">
        <v>0</v>
      </c>
      <c r="AD218">
        <v>0</v>
      </c>
      <c r="AE218">
        <v>1696.01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4.1999999999999997E-3</v>
      </c>
      <c r="AU218" t="s">
        <v>6</v>
      </c>
      <c r="AV218">
        <v>0</v>
      </c>
      <c r="AW218">
        <v>2</v>
      </c>
      <c r="AX218">
        <v>92799513</v>
      </c>
      <c r="AY218">
        <v>1</v>
      </c>
      <c r="AZ218">
        <v>0</v>
      </c>
      <c r="BA218">
        <v>168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ROUND(Y218*Source!I241,7)</f>
        <v>5.4516000000000002E-2</v>
      </c>
      <c r="CY218">
        <f t="shared" ref="CY218:CY226" si="103">AA218</f>
        <v>16824.419999999998</v>
      </c>
      <c r="CZ218">
        <f t="shared" ref="CZ218:CZ226" si="104">AE218</f>
        <v>1696.01</v>
      </c>
      <c r="DA218">
        <f t="shared" ref="DA218:DA226" si="105">AI218</f>
        <v>9.92</v>
      </c>
      <c r="DB218">
        <f t="shared" ref="DB218:DB226" si="106">ROUND(ROUND(AT218*CZ218,2),2)</f>
        <v>7.12</v>
      </c>
      <c r="DC218">
        <f t="shared" ref="DC218:DC226" si="107">ROUND(ROUND(AT218*AG218,2),2)</f>
        <v>0</v>
      </c>
      <c r="DD218" t="s">
        <v>6</v>
      </c>
      <c r="DE218" t="s">
        <v>6</v>
      </c>
      <c r="DF218">
        <f t="shared" ref="DF218:DF226" si="108">ROUND(ROUND(AE218*AI218,0)*CX218,0)</f>
        <v>917</v>
      </c>
      <c r="DG218">
        <f t="shared" ref="DG218:DG228" si="109">ROUND(ROUND(AF218,0)*CX218,0)</f>
        <v>0</v>
      </c>
      <c r="DH218">
        <f t="shared" ref="DH218:DH227" si="110">ROUND(ROUND(AG218,0)*CX218,0)</f>
        <v>0</v>
      </c>
      <c r="DI218">
        <f t="shared" si="101"/>
        <v>0</v>
      </c>
      <c r="DJ218">
        <f t="shared" ref="DJ218:DJ226" si="111">DF218</f>
        <v>917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ROW(Source!A241)</f>
        <v>241</v>
      </c>
      <c r="B219">
        <v>92798599</v>
      </c>
      <c r="C219">
        <v>92799495</v>
      </c>
      <c r="D219">
        <v>49543553</v>
      </c>
      <c r="E219">
        <v>1</v>
      </c>
      <c r="F219">
        <v>1</v>
      </c>
      <c r="G219">
        <v>1</v>
      </c>
      <c r="H219">
        <v>3</v>
      </c>
      <c r="I219" t="s">
        <v>72</v>
      </c>
      <c r="J219" t="s">
        <v>74</v>
      </c>
      <c r="K219" t="s">
        <v>112</v>
      </c>
      <c r="L219">
        <v>1348</v>
      </c>
      <c r="N219">
        <v>1009</v>
      </c>
      <c r="O219" t="s">
        <v>43</v>
      </c>
      <c r="P219" t="s">
        <v>43</v>
      </c>
      <c r="Q219">
        <v>1000</v>
      </c>
      <c r="W219">
        <v>0</v>
      </c>
      <c r="X219">
        <v>1918665227</v>
      </c>
      <c r="Y219">
        <f t="shared" si="102"/>
        <v>9.5100000000000002E-4</v>
      </c>
      <c r="AA219">
        <v>54447.8</v>
      </c>
      <c r="AB219">
        <v>0</v>
      </c>
      <c r="AC219">
        <v>0</v>
      </c>
      <c r="AD219">
        <v>0</v>
      </c>
      <c r="AE219">
        <v>5488.69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0</v>
      </c>
      <c r="AP219">
        <v>1</v>
      </c>
      <c r="AQ219">
        <v>0</v>
      </c>
      <c r="AR219">
        <v>0</v>
      </c>
      <c r="AS219" t="s">
        <v>6</v>
      </c>
      <c r="AT219">
        <v>9.5100000000000002E-4</v>
      </c>
      <c r="AU219" t="s">
        <v>6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ROUND(Y219*Source!I241,7)</f>
        <v>1.2344000000000001E-2</v>
      </c>
      <c r="CY219">
        <f t="shared" si="103"/>
        <v>54447.8</v>
      </c>
      <c r="CZ219">
        <f t="shared" si="104"/>
        <v>5488.69</v>
      </c>
      <c r="DA219">
        <f t="shared" si="105"/>
        <v>9.92</v>
      </c>
      <c r="DB219">
        <f t="shared" si="106"/>
        <v>5.22</v>
      </c>
      <c r="DC219">
        <f t="shared" si="107"/>
        <v>0</v>
      </c>
      <c r="DD219" t="s">
        <v>6</v>
      </c>
      <c r="DE219" t="s">
        <v>6</v>
      </c>
      <c r="DF219">
        <f t="shared" si="108"/>
        <v>672</v>
      </c>
      <c r="DG219">
        <f t="shared" si="109"/>
        <v>0</v>
      </c>
      <c r="DH219">
        <f t="shared" si="110"/>
        <v>0</v>
      </c>
      <c r="DI219">
        <f t="shared" si="101"/>
        <v>0</v>
      </c>
      <c r="DJ219">
        <f t="shared" si="111"/>
        <v>672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ROW(Source!A241)</f>
        <v>241</v>
      </c>
      <c r="B220">
        <v>92798599</v>
      </c>
      <c r="C220">
        <v>92799495</v>
      </c>
      <c r="D220">
        <v>48081722</v>
      </c>
      <c r="E220">
        <v>1</v>
      </c>
      <c r="F220">
        <v>1</v>
      </c>
      <c r="G220">
        <v>1</v>
      </c>
      <c r="H220">
        <v>3</v>
      </c>
      <c r="I220" t="s">
        <v>99</v>
      </c>
      <c r="J220" t="s">
        <v>102</v>
      </c>
      <c r="K220" t="s">
        <v>100</v>
      </c>
      <c r="L220">
        <v>1425</v>
      </c>
      <c r="N220">
        <v>1013</v>
      </c>
      <c r="O220" t="s">
        <v>101</v>
      </c>
      <c r="P220" t="s">
        <v>101</v>
      </c>
      <c r="Q220">
        <v>1</v>
      </c>
      <c r="W220">
        <v>0</v>
      </c>
      <c r="X220">
        <v>-692906678</v>
      </c>
      <c r="Y220">
        <f t="shared" si="102"/>
        <v>0.23</v>
      </c>
      <c r="AA220">
        <v>624.96</v>
      </c>
      <c r="AB220">
        <v>0</v>
      </c>
      <c r="AC220">
        <v>0</v>
      </c>
      <c r="AD220">
        <v>0</v>
      </c>
      <c r="AE220">
        <v>63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6</v>
      </c>
      <c r="AT220">
        <v>0.23</v>
      </c>
      <c r="AU220" t="s">
        <v>6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ROUND(Y220*Source!I241,7)</f>
        <v>2.9853999999999998</v>
      </c>
      <c r="CY220">
        <f t="shared" si="103"/>
        <v>624.96</v>
      </c>
      <c r="CZ220">
        <f t="shared" si="104"/>
        <v>63</v>
      </c>
      <c r="DA220">
        <f t="shared" si="105"/>
        <v>9.92</v>
      </c>
      <c r="DB220">
        <f t="shared" si="106"/>
        <v>14.49</v>
      </c>
      <c r="DC220">
        <f t="shared" si="107"/>
        <v>0</v>
      </c>
      <c r="DD220" t="s">
        <v>6</v>
      </c>
      <c r="DE220" t="s">
        <v>6</v>
      </c>
      <c r="DF220">
        <f t="shared" si="108"/>
        <v>1866</v>
      </c>
      <c r="DG220">
        <f t="shared" si="109"/>
        <v>0</v>
      </c>
      <c r="DH220">
        <f t="shared" si="110"/>
        <v>0</v>
      </c>
      <c r="DI220">
        <f t="shared" si="101"/>
        <v>0</v>
      </c>
      <c r="DJ220">
        <f t="shared" si="111"/>
        <v>1866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ROW(Source!A241)</f>
        <v>241</v>
      </c>
      <c r="B221">
        <v>92798599</v>
      </c>
      <c r="C221">
        <v>92799495</v>
      </c>
      <c r="D221">
        <v>48081743</v>
      </c>
      <c r="E221">
        <v>1</v>
      </c>
      <c r="F221">
        <v>1</v>
      </c>
      <c r="G221">
        <v>1</v>
      </c>
      <c r="H221">
        <v>3</v>
      </c>
      <c r="I221" t="s">
        <v>104</v>
      </c>
      <c r="J221" t="s">
        <v>106</v>
      </c>
      <c r="K221" t="s">
        <v>105</v>
      </c>
      <c r="L221">
        <v>1425</v>
      </c>
      <c r="N221">
        <v>1013</v>
      </c>
      <c r="O221" t="s">
        <v>101</v>
      </c>
      <c r="P221" t="s">
        <v>101</v>
      </c>
      <c r="Q221">
        <v>1</v>
      </c>
      <c r="W221">
        <v>0</v>
      </c>
      <c r="X221">
        <v>-985967048</v>
      </c>
      <c r="Y221">
        <f t="shared" si="102"/>
        <v>0.12</v>
      </c>
      <c r="AA221">
        <v>143.84</v>
      </c>
      <c r="AB221">
        <v>0</v>
      </c>
      <c r="AC221">
        <v>0</v>
      </c>
      <c r="AD221">
        <v>0</v>
      </c>
      <c r="AE221">
        <v>14.5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6</v>
      </c>
      <c r="AT221">
        <v>0.12</v>
      </c>
      <c r="AU221" t="s">
        <v>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ROUND(Y221*Source!I241,7)</f>
        <v>1.5576000000000001</v>
      </c>
      <c r="CY221">
        <f t="shared" si="103"/>
        <v>143.84</v>
      </c>
      <c r="CZ221">
        <f t="shared" si="104"/>
        <v>14.5</v>
      </c>
      <c r="DA221">
        <f t="shared" si="105"/>
        <v>9.92</v>
      </c>
      <c r="DB221">
        <f t="shared" si="106"/>
        <v>1.74</v>
      </c>
      <c r="DC221">
        <f t="shared" si="107"/>
        <v>0</v>
      </c>
      <c r="DD221" t="s">
        <v>6</v>
      </c>
      <c r="DE221" t="s">
        <v>6</v>
      </c>
      <c r="DF221">
        <f t="shared" si="108"/>
        <v>224</v>
      </c>
      <c r="DG221">
        <f t="shared" si="109"/>
        <v>0</v>
      </c>
      <c r="DH221">
        <f t="shared" si="110"/>
        <v>0</v>
      </c>
      <c r="DI221">
        <f t="shared" si="101"/>
        <v>0</v>
      </c>
      <c r="DJ221">
        <f t="shared" si="111"/>
        <v>224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ROW(Source!A241)</f>
        <v>241</v>
      </c>
      <c r="B222">
        <v>92798599</v>
      </c>
      <c r="C222">
        <v>92799495</v>
      </c>
      <c r="D222">
        <v>48081744</v>
      </c>
      <c r="E222">
        <v>1</v>
      </c>
      <c r="F222">
        <v>1</v>
      </c>
      <c r="G222">
        <v>1</v>
      </c>
      <c r="H222">
        <v>3</v>
      </c>
      <c r="I222" t="s">
        <v>108</v>
      </c>
      <c r="J222" t="s">
        <v>110</v>
      </c>
      <c r="K222" t="s">
        <v>109</v>
      </c>
      <c r="L222">
        <v>1425</v>
      </c>
      <c r="N222">
        <v>1013</v>
      </c>
      <c r="O222" t="s">
        <v>101</v>
      </c>
      <c r="P222" t="s">
        <v>101</v>
      </c>
      <c r="Q222">
        <v>1</v>
      </c>
      <c r="W222">
        <v>0</v>
      </c>
      <c r="X222">
        <v>-379867011</v>
      </c>
      <c r="Y222">
        <f t="shared" si="102"/>
        <v>0.12</v>
      </c>
      <c r="AA222">
        <v>152.87</v>
      </c>
      <c r="AB222">
        <v>0</v>
      </c>
      <c r="AC222">
        <v>0</v>
      </c>
      <c r="AD222">
        <v>0</v>
      </c>
      <c r="AE222">
        <v>15.41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6</v>
      </c>
      <c r="AT222">
        <v>0.12</v>
      </c>
      <c r="AU222" t="s">
        <v>6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ROUND(Y222*Source!I241,7)</f>
        <v>1.5576000000000001</v>
      </c>
      <c r="CY222">
        <f t="shared" si="103"/>
        <v>152.87</v>
      </c>
      <c r="CZ222">
        <f t="shared" si="104"/>
        <v>15.41</v>
      </c>
      <c r="DA222">
        <f t="shared" si="105"/>
        <v>9.92</v>
      </c>
      <c r="DB222">
        <f t="shared" si="106"/>
        <v>1.85</v>
      </c>
      <c r="DC222">
        <f t="shared" si="107"/>
        <v>0</v>
      </c>
      <c r="DD222" t="s">
        <v>6</v>
      </c>
      <c r="DE222" t="s">
        <v>6</v>
      </c>
      <c r="DF222">
        <f t="shared" si="108"/>
        <v>238</v>
      </c>
      <c r="DG222">
        <f t="shared" si="109"/>
        <v>0</v>
      </c>
      <c r="DH222">
        <f t="shared" si="110"/>
        <v>0</v>
      </c>
      <c r="DI222">
        <f t="shared" si="101"/>
        <v>0</v>
      </c>
      <c r="DJ222">
        <f t="shared" si="111"/>
        <v>238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ROW(Source!A241)</f>
        <v>241</v>
      </c>
      <c r="B223">
        <v>92798599</v>
      </c>
      <c r="C223">
        <v>92799495</v>
      </c>
      <c r="D223">
        <v>48081746</v>
      </c>
      <c r="E223">
        <v>1</v>
      </c>
      <c r="F223">
        <v>1</v>
      </c>
      <c r="G223">
        <v>1</v>
      </c>
      <c r="H223">
        <v>3</v>
      </c>
      <c r="I223" t="s">
        <v>94</v>
      </c>
      <c r="J223" t="s">
        <v>97</v>
      </c>
      <c r="K223" t="s">
        <v>95</v>
      </c>
      <c r="L223">
        <v>1301</v>
      </c>
      <c r="N223">
        <v>1003</v>
      </c>
      <c r="O223" t="s">
        <v>96</v>
      </c>
      <c r="P223" t="s">
        <v>96</v>
      </c>
      <c r="Q223">
        <v>1</v>
      </c>
      <c r="W223">
        <v>0</v>
      </c>
      <c r="X223">
        <v>-279665298</v>
      </c>
      <c r="Y223">
        <f t="shared" si="102"/>
        <v>5.3879999999999999</v>
      </c>
      <c r="AA223">
        <v>13.39</v>
      </c>
      <c r="AB223">
        <v>0</v>
      </c>
      <c r="AC223">
        <v>0</v>
      </c>
      <c r="AD223">
        <v>0</v>
      </c>
      <c r="AE223">
        <v>1.35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6</v>
      </c>
      <c r="AT223">
        <v>5.3879999999999999</v>
      </c>
      <c r="AU223" t="s">
        <v>6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ROUND(Y223*Source!I241,7)</f>
        <v>69.936239999999998</v>
      </c>
      <c r="CY223">
        <f t="shared" si="103"/>
        <v>13.39</v>
      </c>
      <c r="CZ223">
        <f t="shared" si="104"/>
        <v>1.35</v>
      </c>
      <c r="DA223">
        <f t="shared" si="105"/>
        <v>9.92</v>
      </c>
      <c r="DB223">
        <f t="shared" si="106"/>
        <v>7.27</v>
      </c>
      <c r="DC223">
        <f t="shared" si="107"/>
        <v>0</v>
      </c>
      <c r="DD223" t="s">
        <v>6</v>
      </c>
      <c r="DE223" t="s">
        <v>6</v>
      </c>
      <c r="DF223">
        <f t="shared" si="108"/>
        <v>909</v>
      </c>
      <c r="DG223">
        <f t="shared" si="109"/>
        <v>0</v>
      </c>
      <c r="DH223">
        <f t="shared" si="110"/>
        <v>0</v>
      </c>
      <c r="DI223">
        <f t="shared" si="101"/>
        <v>0</v>
      </c>
      <c r="DJ223">
        <f t="shared" si="111"/>
        <v>909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ROW(Source!A241)</f>
        <v>241</v>
      </c>
      <c r="B224">
        <v>92798599</v>
      </c>
      <c r="C224">
        <v>92799495</v>
      </c>
      <c r="D224">
        <v>0</v>
      </c>
      <c r="E224">
        <v>1</v>
      </c>
      <c r="F224">
        <v>1</v>
      </c>
      <c r="G224">
        <v>1</v>
      </c>
      <c r="H224">
        <v>3</v>
      </c>
      <c r="I224" t="s">
        <v>80</v>
      </c>
      <c r="J224" t="s">
        <v>83</v>
      </c>
      <c r="K224" t="s">
        <v>81</v>
      </c>
      <c r="L224">
        <v>1035</v>
      </c>
      <c r="N224">
        <v>1013</v>
      </c>
      <c r="O224" t="s">
        <v>82</v>
      </c>
      <c r="P224" t="s">
        <v>82</v>
      </c>
      <c r="Q224">
        <v>1</v>
      </c>
      <c r="W224">
        <v>0</v>
      </c>
      <c r="X224">
        <v>-1233260292</v>
      </c>
      <c r="Y224">
        <f t="shared" si="102"/>
        <v>2.7041602500000002</v>
      </c>
      <c r="AA224">
        <v>445.29</v>
      </c>
      <c r="AB224">
        <v>0</v>
      </c>
      <c r="AC224">
        <v>0</v>
      </c>
      <c r="AD224">
        <v>0</v>
      </c>
      <c r="AE224">
        <v>472.36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6</v>
      </c>
      <c r="AT224">
        <v>2.7041602500000002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ROUND(Y224*Source!I241,7)</f>
        <v>35.1</v>
      </c>
      <c r="CY224">
        <f t="shared" si="103"/>
        <v>445.29</v>
      </c>
      <c r="CZ224">
        <f t="shared" si="104"/>
        <v>472.36</v>
      </c>
      <c r="DA224">
        <f t="shared" si="105"/>
        <v>9.92</v>
      </c>
      <c r="DB224">
        <f t="shared" si="106"/>
        <v>1277.3399999999999</v>
      </c>
      <c r="DC224">
        <f t="shared" si="107"/>
        <v>0</v>
      </c>
      <c r="DD224" t="s">
        <v>6</v>
      </c>
      <c r="DE224" t="s">
        <v>6</v>
      </c>
      <c r="DF224">
        <f t="shared" si="108"/>
        <v>164479</v>
      </c>
      <c r="DG224">
        <f t="shared" si="109"/>
        <v>0</v>
      </c>
      <c r="DH224">
        <f t="shared" si="110"/>
        <v>0</v>
      </c>
      <c r="DI224">
        <f t="shared" si="101"/>
        <v>0</v>
      </c>
      <c r="DJ224">
        <f t="shared" si="111"/>
        <v>164479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ROW(Source!A241)</f>
        <v>241</v>
      </c>
      <c r="B225">
        <v>92798599</v>
      </c>
      <c r="C225">
        <v>92799495</v>
      </c>
      <c r="D225">
        <v>0</v>
      </c>
      <c r="E225">
        <v>1</v>
      </c>
      <c r="F225">
        <v>1</v>
      </c>
      <c r="G225">
        <v>1</v>
      </c>
      <c r="H225">
        <v>3</v>
      </c>
      <c r="I225" t="s">
        <v>80</v>
      </c>
      <c r="J225" t="s">
        <v>83</v>
      </c>
      <c r="K225" t="s">
        <v>86</v>
      </c>
      <c r="L225">
        <v>1035</v>
      </c>
      <c r="N225">
        <v>1013</v>
      </c>
      <c r="O225" t="s">
        <v>82</v>
      </c>
      <c r="P225" t="s">
        <v>82</v>
      </c>
      <c r="Q225">
        <v>1</v>
      </c>
      <c r="W225">
        <v>0</v>
      </c>
      <c r="X225">
        <v>-785801096</v>
      </c>
      <c r="Y225">
        <f t="shared" si="102"/>
        <v>2.7041602500000002</v>
      </c>
      <c r="AA225">
        <v>402.62</v>
      </c>
      <c r="AB225">
        <v>0</v>
      </c>
      <c r="AC225">
        <v>0</v>
      </c>
      <c r="AD225">
        <v>0</v>
      </c>
      <c r="AE225">
        <v>427.09000000000003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4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6</v>
      </c>
      <c r="AT225">
        <v>2.7041602500000002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ROUND(Y225*Source!I241,7)</f>
        <v>35.1</v>
      </c>
      <c r="CY225">
        <f t="shared" si="103"/>
        <v>402.62</v>
      </c>
      <c r="CZ225">
        <f t="shared" si="104"/>
        <v>427.09000000000003</v>
      </c>
      <c r="DA225">
        <f t="shared" si="105"/>
        <v>9.92</v>
      </c>
      <c r="DB225">
        <f t="shared" si="106"/>
        <v>1154.92</v>
      </c>
      <c r="DC225">
        <f t="shared" si="107"/>
        <v>0</v>
      </c>
      <c r="DD225" t="s">
        <v>6</v>
      </c>
      <c r="DE225" t="s">
        <v>6</v>
      </c>
      <c r="DF225">
        <f t="shared" si="108"/>
        <v>148719</v>
      </c>
      <c r="DG225">
        <f t="shared" si="109"/>
        <v>0</v>
      </c>
      <c r="DH225">
        <f t="shared" si="110"/>
        <v>0</v>
      </c>
      <c r="DI225">
        <f t="shared" si="101"/>
        <v>0</v>
      </c>
      <c r="DJ225">
        <f t="shared" si="111"/>
        <v>148719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ROW(Source!A241)</f>
        <v>241</v>
      </c>
      <c r="B226">
        <v>92798599</v>
      </c>
      <c r="C226">
        <v>92799495</v>
      </c>
      <c r="D226">
        <v>0</v>
      </c>
      <c r="E226">
        <v>1</v>
      </c>
      <c r="F226">
        <v>1</v>
      </c>
      <c r="G226">
        <v>1</v>
      </c>
      <c r="H226">
        <v>3</v>
      </c>
      <c r="I226" t="s">
        <v>89</v>
      </c>
      <c r="J226" t="s">
        <v>6</v>
      </c>
      <c r="K226" t="s">
        <v>90</v>
      </c>
      <c r="L226">
        <v>1339</v>
      </c>
      <c r="N226">
        <v>1007</v>
      </c>
      <c r="O226" t="s">
        <v>38</v>
      </c>
      <c r="P226" t="s">
        <v>38</v>
      </c>
      <c r="Q226">
        <v>1</v>
      </c>
      <c r="W226">
        <v>0</v>
      </c>
      <c r="X226">
        <v>814177750</v>
      </c>
      <c r="Y226">
        <f t="shared" si="102"/>
        <v>2.7444144800000001</v>
      </c>
      <c r="AA226">
        <v>5983.61</v>
      </c>
      <c r="AB226">
        <v>0</v>
      </c>
      <c r="AC226">
        <v>0</v>
      </c>
      <c r="AD226">
        <v>0</v>
      </c>
      <c r="AE226">
        <v>6103.28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6</v>
      </c>
      <c r="AT226">
        <v>2.7444144800000001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ROUND(Y226*Source!I241,7)</f>
        <v>35.622500000000002</v>
      </c>
      <c r="CY226">
        <f t="shared" si="103"/>
        <v>5983.61</v>
      </c>
      <c r="CZ226">
        <f t="shared" si="104"/>
        <v>6103.28</v>
      </c>
      <c r="DA226">
        <f t="shared" si="105"/>
        <v>9.92</v>
      </c>
      <c r="DB226">
        <f t="shared" si="106"/>
        <v>16749.93</v>
      </c>
      <c r="DC226">
        <f t="shared" si="107"/>
        <v>0</v>
      </c>
      <c r="DD226" t="s">
        <v>6</v>
      </c>
      <c r="DE226" t="s">
        <v>6</v>
      </c>
      <c r="DF226">
        <f t="shared" si="108"/>
        <v>2156764</v>
      </c>
      <c r="DG226">
        <f t="shared" si="109"/>
        <v>0</v>
      </c>
      <c r="DH226">
        <f t="shared" si="110"/>
        <v>0</v>
      </c>
      <c r="DI226">
        <f t="shared" si="101"/>
        <v>0</v>
      </c>
      <c r="DJ226">
        <f t="shared" si="111"/>
        <v>2156764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ROW(Source!A286)</f>
        <v>286</v>
      </c>
      <c r="B227">
        <v>92798599</v>
      </c>
      <c r="C227">
        <v>92799525</v>
      </c>
      <c r="D227">
        <v>48043803</v>
      </c>
      <c r="E227">
        <v>68</v>
      </c>
      <c r="F227">
        <v>1</v>
      </c>
      <c r="G227">
        <v>1</v>
      </c>
      <c r="H227">
        <v>1</v>
      </c>
      <c r="I227" t="s">
        <v>470</v>
      </c>
      <c r="J227" t="s">
        <v>6</v>
      </c>
      <c r="K227" t="s">
        <v>471</v>
      </c>
      <c r="L227">
        <v>1191</v>
      </c>
      <c r="N227">
        <v>1013</v>
      </c>
      <c r="O227" t="s">
        <v>472</v>
      </c>
      <c r="P227" t="s">
        <v>472</v>
      </c>
      <c r="Q227">
        <v>1</v>
      </c>
      <c r="W227">
        <v>0</v>
      </c>
      <c r="X227">
        <v>2031828327</v>
      </c>
      <c r="Y227">
        <f>(AT227*ROUND(1.05,7))</f>
        <v>17.4405</v>
      </c>
      <c r="AA227">
        <v>0</v>
      </c>
      <c r="AB227">
        <v>0</v>
      </c>
      <c r="AC227">
        <v>0</v>
      </c>
      <c r="AD227">
        <v>349.83</v>
      </c>
      <c r="AE227">
        <v>0</v>
      </c>
      <c r="AF227">
        <v>0</v>
      </c>
      <c r="AG227">
        <v>0</v>
      </c>
      <c r="AH227">
        <v>7.8</v>
      </c>
      <c r="AI227">
        <v>1</v>
      </c>
      <c r="AJ227">
        <v>1</v>
      </c>
      <c r="AK227">
        <v>1</v>
      </c>
      <c r="AL227">
        <v>44.85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16.61</v>
      </c>
      <c r="AU227" t="s">
        <v>27</v>
      </c>
      <c r="AV227">
        <v>1</v>
      </c>
      <c r="AW227">
        <v>2</v>
      </c>
      <c r="AX227">
        <v>92799536</v>
      </c>
      <c r="AY227">
        <v>1</v>
      </c>
      <c r="AZ227">
        <v>0</v>
      </c>
      <c r="BA227">
        <v>171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ROUND(AT227*Source!I286*AH227*AL227,0)</f>
        <v>261817</v>
      </c>
      <c r="CV227">
        <f>ROUND(Y227*Source!I286,7)</f>
        <v>785.83404900000005</v>
      </c>
      <c r="CW227">
        <v>0</v>
      </c>
      <c r="CX227">
        <f>ROUND(Y227*Source!I286,7)</f>
        <v>785.83404900000005</v>
      </c>
      <c r="CY227">
        <f>AD227</f>
        <v>349.83</v>
      </c>
      <c r="CZ227">
        <f>AH227</f>
        <v>7.8</v>
      </c>
      <c r="DA227">
        <f>AL227</f>
        <v>44.85</v>
      </c>
      <c r="DB227">
        <f>ROUND((ROUND(AT227*CZ227,2)*ROUND(1.05,7)),2)</f>
        <v>136.04</v>
      </c>
      <c r="DC227">
        <f>ROUND((ROUND(AT227*AG227,2)*ROUND(1.05,7)),2)</f>
        <v>0</v>
      </c>
      <c r="DD227" t="s">
        <v>6</v>
      </c>
      <c r="DE227" t="s">
        <v>6</v>
      </c>
      <c r="DF227">
        <f t="shared" ref="DF227:DF232" si="112">ROUND(ROUND(AE227,0)*CX227,0)</f>
        <v>0</v>
      </c>
      <c r="DG227">
        <f t="shared" si="109"/>
        <v>0</v>
      </c>
      <c r="DH227">
        <f t="shared" si="110"/>
        <v>0</v>
      </c>
      <c r="DI227">
        <f>ROUND(ROUND(AH227*AL227,0)*CX227,0)</f>
        <v>275042</v>
      </c>
      <c r="DJ227">
        <f>DI227</f>
        <v>275042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ROW(Source!A286)</f>
        <v>286</v>
      </c>
      <c r="B228">
        <v>92798599</v>
      </c>
      <c r="C228">
        <v>92799525</v>
      </c>
      <c r="D228">
        <v>48044033</v>
      </c>
      <c r="E228">
        <v>68</v>
      </c>
      <c r="F228">
        <v>1</v>
      </c>
      <c r="G228">
        <v>1</v>
      </c>
      <c r="H228">
        <v>1</v>
      </c>
      <c r="I228" t="s">
        <v>473</v>
      </c>
      <c r="J228" t="s">
        <v>6</v>
      </c>
      <c r="K228" t="s">
        <v>474</v>
      </c>
      <c r="L228">
        <v>1191</v>
      </c>
      <c r="N228">
        <v>1013</v>
      </c>
      <c r="O228" t="s">
        <v>472</v>
      </c>
      <c r="P228" t="s">
        <v>472</v>
      </c>
      <c r="Q228">
        <v>1</v>
      </c>
      <c r="W228">
        <v>0</v>
      </c>
      <c r="X228">
        <v>-1417349443</v>
      </c>
      <c r="Y228">
        <f>(AT228*ROUND(1.12,7))</f>
        <v>6.2608000000000006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5.59</v>
      </c>
      <c r="AU228" t="s">
        <v>26</v>
      </c>
      <c r="AV228">
        <v>2</v>
      </c>
      <c r="AW228">
        <v>2</v>
      </c>
      <c r="AX228">
        <v>92799537</v>
      </c>
      <c r="AY228">
        <v>1</v>
      </c>
      <c r="AZ228">
        <v>0</v>
      </c>
      <c r="BA228">
        <v>172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ROUND(Y228*Source!I286,7)</f>
        <v>282.09912639999999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ROUND((ROUND(AT228*CZ228,2)*ROUND(1.12,7)),2)</f>
        <v>0</v>
      </c>
      <c r="DC228">
        <f>ROUND((ROUND(AT228*AG228,2)*ROUND(1.12,7)),2)</f>
        <v>0</v>
      </c>
      <c r="DD228" t="s">
        <v>6</v>
      </c>
      <c r="DE228" t="s">
        <v>6</v>
      </c>
      <c r="DF228">
        <f t="shared" si="112"/>
        <v>0</v>
      </c>
      <c r="DG228">
        <f t="shared" si="109"/>
        <v>0</v>
      </c>
      <c r="DH228">
        <f>ROUND(ROUND(AG228*AK228,0)*CX228,0)</f>
        <v>0</v>
      </c>
      <c r="DI228">
        <f t="shared" ref="DI228:DI236" si="113">ROUND(ROUND(AH228,0)*CX228,0)</f>
        <v>0</v>
      </c>
      <c r="DJ228">
        <f>DI228</f>
        <v>0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ROW(Source!A286)</f>
        <v>286</v>
      </c>
      <c r="B229">
        <v>92798599</v>
      </c>
      <c r="C229">
        <v>92799525</v>
      </c>
      <c r="D229">
        <v>48205516</v>
      </c>
      <c r="E229">
        <v>1</v>
      </c>
      <c r="F229">
        <v>1</v>
      </c>
      <c r="G229">
        <v>1</v>
      </c>
      <c r="H229">
        <v>2</v>
      </c>
      <c r="I229" t="s">
        <v>475</v>
      </c>
      <c r="J229" t="s">
        <v>476</v>
      </c>
      <c r="K229" t="s">
        <v>477</v>
      </c>
      <c r="L229">
        <v>1367</v>
      </c>
      <c r="N229">
        <v>1011</v>
      </c>
      <c r="O229" t="s">
        <v>128</v>
      </c>
      <c r="P229" t="s">
        <v>128</v>
      </c>
      <c r="Q229">
        <v>1</v>
      </c>
      <c r="W229">
        <v>0</v>
      </c>
      <c r="X229">
        <v>1227913401</v>
      </c>
      <c r="Y229">
        <f>(AT229*ROUND(1.12,7))</f>
        <v>3.3600000000000003</v>
      </c>
      <c r="AA229">
        <v>0</v>
      </c>
      <c r="AB229">
        <v>1358.21</v>
      </c>
      <c r="AC229">
        <v>605.48</v>
      </c>
      <c r="AD229">
        <v>0</v>
      </c>
      <c r="AE229">
        <v>0</v>
      </c>
      <c r="AF229">
        <v>86.4</v>
      </c>
      <c r="AG229">
        <v>13.5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3</v>
      </c>
      <c r="AU229" t="s">
        <v>26</v>
      </c>
      <c r="AV229">
        <v>0</v>
      </c>
      <c r="AW229">
        <v>2</v>
      </c>
      <c r="AX229">
        <v>92799538</v>
      </c>
      <c r="AY229">
        <v>1</v>
      </c>
      <c r="AZ229">
        <v>0</v>
      </c>
      <c r="BA229">
        <v>173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ROUND(Y229*Source!I286*DO229,7)</f>
        <v>0</v>
      </c>
      <c r="CX229">
        <f>ROUND(Y229*Source!I286,7)</f>
        <v>151.39488</v>
      </c>
      <c r="CY229">
        <f>AB229</f>
        <v>1358.21</v>
      </c>
      <c r="CZ229">
        <f>AF229</f>
        <v>86.4</v>
      </c>
      <c r="DA229">
        <f>AJ229</f>
        <v>15.72</v>
      </c>
      <c r="DB229">
        <f>ROUND((ROUND(AT229*CZ229,2)*ROUND(1.12,7)),2)</f>
        <v>290.3</v>
      </c>
      <c r="DC229">
        <f>ROUND((ROUND(AT229*AG229,2)*ROUND(1.12,7)),2)</f>
        <v>45.36</v>
      </c>
      <c r="DD229" t="s">
        <v>6</v>
      </c>
      <c r="DE229" t="s">
        <v>6</v>
      </c>
      <c r="DF229">
        <f t="shared" si="112"/>
        <v>0</v>
      </c>
      <c r="DG229">
        <f>ROUND(ROUND(AF229*AJ229,0)*CX229,0)</f>
        <v>205594</v>
      </c>
      <c r="DH229">
        <f>ROUND(ROUND(AG229*AK229,0)*CX229,0)</f>
        <v>91594</v>
      </c>
      <c r="DI229">
        <f t="shared" si="113"/>
        <v>0</v>
      </c>
      <c r="DJ229">
        <f>DG229</f>
        <v>205594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ROW(Source!A286)</f>
        <v>286</v>
      </c>
      <c r="B230">
        <v>92798599</v>
      </c>
      <c r="C230">
        <v>92799525</v>
      </c>
      <c r="D230">
        <v>48205574</v>
      </c>
      <c r="E230">
        <v>1</v>
      </c>
      <c r="F230">
        <v>1</v>
      </c>
      <c r="G230">
        <v>1</v>
      </c>
      <c r="H230">
        <v>2</v>
      </c>
      <c r="I230" t="s">
        <v>478</v>
      </c>
      <c r="J230" t="s">
        <v>479</v>
      </c>
      <c r="K230" t="s">
        <v>480</v>
      </c>
      <c r="L230">
        <v>1367</v>
      </c>
      <c r="N230">
        <v>1011</v>
      </c>
      <c r="O230" t="s">
        <v>128</v>
      </c>
      <c r="P230" t="s">
        <v>128</v>
      </c>
      <c r="Q230">
        <v>1</v>
      </c>
      <c r="W230">
        <v>0</v>
      </c>
      <c r="X230">
        <v>-296520070</v>
      </c>
      <c r="Y230">
        <f>(AT230*ROUND(1.12,7))</f>
        <v>0.49280000000000007</v>
      </c>
      <c r="AA230">
        <v>0</v>
      </c>
      <c r="AB230">
        <v>1814.09</v>
      </c>
      <c r="AC230">
        <v>605.48</v>
      </c>
      <c r="AD230">
        <v>0</v>
      </c>
      <c r="AE230">
        <v>0</v>
      </c>
      <c r="AF230">
        <v>115.4</v>
      </c>
      <c r="AG230">
        <v>13.5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0.44</v>
      </c>
      <c r="AU230" t="s">
        <v>26</v>
      </c>
      <c r="AV230">
        <v>0</v>
      </c>
      <c r="AW230">
        <v>2</v>
      </c>
      <c r="AX230">
        <v>92799539</v>
      </c>
      <c r="AY230">
        <v>1</v>
      </c>
      <c r="AZ230">
        <v>0</v>
      </c>
      <c r="BA230">
        <v>174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ROUND(Y230*Source!I286*DO230,7)</f>
        <v>0</v>
      </c>
      <c r="CX230">
        <f>ROUND(Y230*Source!I286,7)</f>
        <v>22.2045824</v>
      </c>
      <c r="CY230">
        <f>AB230</f>
        <v>1814.09</v>
      </c>
      <c r="CZ230">
        <f>AF230</f>
        <v>115.4</v>
      </c>
      <c r="DA230">
        <f>AJ230</f>
        <v>15.72</v>
      </c>
      <c r="DB230">
        <f>ROUND((ROUND(AT230*CZ230,2)*ROUND(1.12,7)),2)</f>
        <v>56.87</v>
      </c>
      <c r="DC230">
        <f>ROUND((ROUND(AT230*AG230,2)*ROUND(1.12,7)),2)</f>
        <v>6.65</v>
      </c>
      <c r="DD230" t="s">
        <v>6</v>
      </c>
      <c r="DE230" t="s">
        <v>6</v>
      </c>
      <c r="DF230">
        <f t="shared" si="112"/>
        <v>0</v>
      </c>
      <c r="DG230">
        <f>ROUND(ROUND(AF230*AJ230,0)*CX230,0)</f>
        <v>40279</v>
      </c>
      <c r="DH230">
        <f>ROUND(ROUND(AG230*AK230,0)*CX230,0)</f>
        <v>13434</v>
      </c>
      <c r="DI230">
        <f t="shared" si="113"/>
        <v>0</v>
      </c>
      <c r="DJ230">
        <f>DG230</f>
        <v>40279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ROW(Source!A286)</f>
        <v>286</v>
      </c>
      <c r="B231">
        <v>92798599</v>
      </c>
      <c r="C231">
        <v>92799525</v>
      </c>
      <c r="D231">
        <v>48205771</v>
      </c>
      <c r="E231">
        <v>1</v>
      </c>
      <c r="F231">
        <v>1</v>
      </c>
      <c r="G231">
        <v>1</v>
      </c>
      <c r="H231">
        <v>2</v>
      </c>
      <c r="I231" t="s">
        <v>481</v>
      </c>
      <c r="J231" t="s">
        <v>482</v>
      </c>
      <c r="K231" t="s">
        <v>483</v>
      </c>
      <c r="L231">
        <v>1367</v>
      </c>
      <c r="N231">
        <v>1011</v>
      </c>
      <c r="O231" t="s">
        <v>128</v>
      </c>
      <c r="P231" t="s">
        <v>128</v>
      </c>
      <c r="Q231">
        <v>1</v>
      </c>
      <c r="W231">
        <v>0</v>
      </c>
      <c r="X231">
        <v>386001913</v>
      </c>
      <c r="Y231">
        <f>(AT231*ROUND(1.12,7))</f>
        <v>1.7920000000000003</v>
      </c>
      <c r="AA231">
        <v>0</v>
      </c>
      <c r="AB231">
        <v>814.3</v>
      </c>
      <c r="AC231">
        <v>605.48</v>
      </c>
      <c r="AD231">
        <v>0</v>
      </c>
      <c r="AE231">
        <v>0</v>
      </c>
      <c r="AF231">
        <v>51.8</v>
      </c>
      <c r="AG231">
        <v>13.5</v>
      </c>
      <c r="AH231">
        <v>0</v>
      </c>
      <c r="AI231">
        <v>1</v>
      </c>
      <c r="AJ231">
        <v>15.72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1.6</v>
      </c>
      <c r="AU231" t="s">
        <v>26</v>
      </c>
      <c r="AV231">
        <v>0</v>
      </c>
      <c r="AW231">
        <v>2</v>
      </c>
      <c r="AX231">
        <v>92799540</v>
      </c>
      <c r="AY231">
        <v>1</v>
      </c>
      <c r="AZ231">
        <v>0</v>
      </c>
      <c r="BA231">
        <v>175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ROUND(Y231*Source!I286*DO231,7)</f>
        <v>0</v>
      </c>
      <c r="CX231">
        <f>ROUND(Y231*Source!I286,7)</f>
        <v>80.743936000000005</v>
      </c>
      <c r="CY231">
        <f>AB231</f>
        <v>814.3</v>
      </c>
      <c r="CZ231">
        <f>AF231</f>
        <v>51.8</v>
      </c>
      <c r="DA231">
        <f>AJ231</f>
        <v>15.72</v>
      </c>
      <c r="DB231">
        <f>ROUND((ROUND(AT231*CZ231,2)*ROUND(1.12,7)),2)</f>
        <v>92.83</v>
      </c>
      <c r="DC231">
        <f>ROUND((ROUND(AT231*AG231,2)*ROUND(1.12,7)),2)</f>
        <v>24.19</v>
      </c>
      <c r="DD231" t="s">
        <v>6</v>
      </c>
      <c r="DE231" t="s">
        <v>6</v>
      </c>
      <c r="DF231">
        <f t="shared" si="112"/>
        <v>0</v>
      </c>
      <c r="DG231">
        <f>ROUND(ROUND(AF231*AJ231,0)*CX231,0)</f>
        <v>65726</v>
      </c>
      <c r="DH231">
        <f>ROUND(ROUND(AG231*AK231,0)*CX231,0)</f>
        <v>48850</v>
      </c>
      <c r="DI231">
        <f t="shared" si="113"/>
        <v>0</v>
      </c>
      <c r="DJ231">
        <f>DG231</f>
        <v>65726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ROW(Source!A286)</f>
        <v>286</v>
      </c>
      <c r="B232">
        <v>92798599</v>
      </c>
      <c r="C232">
        <v>92799525</v>
      </c>
      <c r="D232">
        <v>48206504</v>
      </c>
      <c r="E232">
        <v>1</v>
      </c>
      <c r="F232">
        <v>1</v>
      </c>
      <c r="G232">
        <v>1</v>
      </c>
      <c r="H232">
        <v>2</v>
      </c>
      <c r="I232" t="s">
        <v>484</v>
      </c>
      <c r="J232" t="s">
        <v>485</v>
      </c>
      <c r="K232" t="s">
        <v>486</v>
      </c>
      <c r="L232">
        <v>1367</v>
      </c>
      <c r="N232">
        <v>1011</v>
      </c>
      <c r="O232" t="s">
        <v>128</v>
      </c>
      <c r="P232" t="s">
        <v>128</v>
      </c>
      <c r="Q232">
        <v>1</v>
      </c>
      <c r="W232">
        <v>0</v>
      </c>
      <c r="X232">
        <v>2001246382</v>
      </c>
      <c r="Y232">
        <f>(AT232*ROUND(1.12,7))</f>
        <v>0.6160000000000001</v>
      </c>
      <c r="AA232">
        <v>0</v>
      </c>
      <c r="AB232">
        <v>1032.96</v>
      </c>
      <c r="AC232">
        <v>520.26</v>
      </c>
      <c r="AD232">
        <v>0</v>
      </c>
      <c r="AE232">
        <v>0</v>
      </c>
      <c r="AF232">
        <v>65.709999999999994</v>
      </c>
      <c r="AG232">
        <v>11.6</v>
      </c>
      <c r="AH232">
        <v>0</v>
      </c>
      <c r="AI232">
        <v>1</v>
      </c>
      <c r="AJ232">
        <v>15.72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0.55000000000000004</v>
      </c>
      <c r="AU232" t="s">
        <v>26</v>
      </c>
      <c r="AV232">
        <v>0</v>
      </c>
      <c r="AW232">
        <v>2</v>
      </c>
      <c r="AX232">
        <v>92799541</v>
      </c>
      <c r="AY232">
        <v>1</v>
      </c>
      <c r="AZ232">
        <v>0</v>
      </c>
      <c r="BA232">
        <v>176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ROUND(Y232*Source!I286*DO232,7)</f>
        <v>0</v>
      </c>
      <c r="CX232">
        <f>ROUND(Y232*Source!I286,7)</f>
        <v>27.755728000000001</v>
      </c>
      <c r="CY232">
        <f>AB232</f>
        <v>1032.96</v>
      </c>
      <c r="CZ232">
        <f>AF232</f>
        <v>65.709999999999994</v>
      </c>
      <c r="DA232">
        <f>AJ232</f>
        <v>15.72</v>
      </c>
      <c r="DB232">
        <f>ROUND((ROUND(AT232*CZ232,2)*ROUND(1.12,7)),2)</f>
        <v>40.479999999999997</v>
      </c>
      <c r="DC232">
        <f>ROUND((ROUND(AT232*AG232,2)*ROUND(1.12,7)),2)</f>
        <v>7.15</v>
      </c>
      <c r="DD232" t="s">
        <v>6</v>
      </c>
      <c r="DE232" t="s">
        <v>6</v>
      </c>
      <c r="DF232">
        <f t="shared" si="112"/>
        <v>0</v>
      </c>
      <c r="DG232">
        <f>ROUND(ROUND(AF232*AJ232,0)*CX232,0)</f>
        <v>28672</v>
      </c>
      <c r="DH232">
        <f>ROUND(ROUND(AG232*AK232,0)*CX232,0)</f>
        <v>14433</v>
      </c>
      <c r="DI232">
        <f t="shared" si="113"/>
        <v>0</v>
      </c>
      <c r="DJ232">
        <f>DG232</f>
        <v>28672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ROW(Source!A286)</f>
        <v>286</v>
      </c>
      <c r="B233">
        <v>92798599</v>
      </c>
      <c r="C233">
        <v>92799525</v>
      </c>
      <c r="D233">
        <v>48058795</v>
      </c>
      <c r="E233">
        <v>1</v>
      </c>
      <c r="F233">
        <v>1</v>
      </c>
      <c r="G233">
        <v>1</v>
      </c>
      <c r="H233">
        <v>3</v>
      </c>
      <c r="I233" t="s">
        <v>41</v>
      </c>
      <c r="J233" t="s">
        <v>44</v>
      </c>
      <c r="K233" t="s">
        <v>42</v>
      </c>
      <c r="L233">
        <v>1348</v>
      </c>
      <c r="N233">
        <v>1009</v>
      </c>
      <c r="O233" t="s">
        <v>43</v>
      </c>
      <c r="P233" t="s">
        <v>43</v>
      </c>
      <c r="Q233">
        <v>1000</v>
      </c>
      <c r="W233">
        <v>1</v>
      </c>
      <c r="X233">
        <v>1580588808</v>
      </c>
      <c r="Y233">
        <f>AT233</f>
        <v>-6.0000000000000001E-3</v>
      </c>
      <c r="AA233">
        <v>118821.75999999999</v>
      </c>
      <c r="AB233">
        <v>0</v>
      </c>
      <c r="AC233">
        <v>0</v>
      </c>
      <c r="AD233">
        <v>0</v>
      </c>
      <c r="AE233">
        <v>11978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-6.0000000000000001E-3</v>
      </c>
      <c r="AU233" t="s">
        <v>6</v>
      </c>
      <c r="AV233">
        <v>0</v>
      </c>
      <c r="AW233">
        <v>2</v>
      </c>
      <c r="AX233">
        <v>92799542</v>
      </c>
      <c r="AY233">
        <v>1</v>
      </c>
      <c r="AZ233">
        <v>6144</v>
      </c>
      <c r="BA233">
        <v>177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ROUND(Y233*Source!I286,7)</f>
        <v>-0.27034799999999998</v>
      </c>
      <c r="CY233">
        <f>AA233</f>
        <v>118821.75999999999</v>
      </c>
      <c r="CZ233">
        <f>AE233</f>
        <v>11978</v>
      </c>
      <c r="DA233">
        <f>AI233</f>
        <v>9.92</v>
      </c>
      <c r="DB233">
        <f>ROUND(ROUND(AT233*CZ233,2),2)</f>
        <v>-71.87</v>
      </c>
      <c r="DC233">
        <f>ROUND(ROUND(AT233*AG233,2),2)</f>
        <v>0</v>
      </c>
      <c r="DD233" t="s">
        <v>6</v>
      </c>
      <c r="DE233" t="s">
        <v>6</v>
      </c>
      <c r="DF233">
        <f>ROUND(ROUND(AE233*AI233,0)*CX233,0)</f>
        <v>-32123</v>
      </c>
      <c r="DG233">
        <f t="shared" ref="DG233:DG238" si="114">ROUND(ROUND(AF233,0)*CX233,0)</f>
        <v>0</v>
      </c>
      <c r="DH233">
        <f>ROUND(ROUND(AG233,0)*CX233,0)</f>
        <v>0</v>
      </c>
      <c r="DI233">
        <f t="shared" si="113"/>
        <v>0</v>
      </c>
      <c r="DJ233">
        <f>DF233</f>
        <v>-32123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ROW(Source!A286)</f>
        <v>286</v>
      </c>
      <c r="B234">
        <v>92798599</v>
      </c>
      <c r="C234">
        <v>92799525</v>
      </c>
      <c r="D234">
        <v>49525587</v>
      </c>
      <c r="E234">
        <v>1</v>
      </c>
      <c r="F234">
        <v>1</v>
      </c>
      <c r="G234">
        <v>1</v>
      </c>
      <c r="H234">
        <v>3</v>
      </c>
      <c r="I234" t="s">
        <v>41</v>
      </c>
      <c r="J234" t="s">
        <v>44</v>
      </c>
      <c r="K234" t="s">
        <v>42</v>
      </c>
      <c r="L234">
        <v>1348</v>
      </c>
      <c r="N234">
        <v>1009</v>
      </c>
      <c r="O234" t="s">
        <v>43</v>
      </c>
      <c r="P234" t="s">
        <v>43</v>
      </c>
      <c r="Q234">
        <v>1000</v>
      </c>
      <c r="W234">
        <v>0</v>
      </c>
      <c r="X234">
        <v>-45966985</v>
      </c>
      <c r="Y234">
        <f>AT234</f>
        <v>2.6499999999999999E-4</v>
      </c>
      <c r="AA234">
        <v>118821.75999999999</v>
      </c>
      <c r="AB234">
        <v>0</v>
      </c>
      <c r="AC234">
        <v>0</v>
      </c>
      <c r="AD234">
        <v>0</v>
      </c>
      <c r="AE234">
        <v>11978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6</v>
      </c>
      <c r="AT234">
        <v>2.6499999999999999E-4</v>
      </c>
      <c r="AU234" t="s">
        <v>6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ROUND(Y234*Source!I286,7)</f>
        <v>1.19404E-2</v>
      </c>
      <c r="CY234">
        <f>AA234</f>
        <v>118821.75999999999</v>
      </c>
      <c r="CZ234">
        <f>AE234</f>
        <v>11978</v>
      </c>
      <c r="DA234">
        <f>AI234</f>
        <v>9.92</v>
      </c>
      <c r="DB234">
        <f>ROUND(ROUND(AT234*CZ234,2),2)</f>
        <v>3.17</v>
      </c>
      <c r="DC234">
        <f>ROUND(ROUND(AT234*AG234,2),2)</f>
        <v>0</v>
      </c>
      <c r="DD234" t="s">
        <v>6</v>
      </c>
      <c r="DE234" t="s">
        <v>6</v>
      </c>
      <c r="DF234">
        <f>ROUND(ROUND(AE234*AI234,0)*CX234,0)</f>
        <v>1419</v>
      </c>
      <c r="DG234">
        <f t="shared" si="114"/>
        <v>0</v>
      </c>
      <c r="DH234">
        <f>ROUND(ROUND(AG234,0)*CX234,0)</f>
        <v>0</v>
      </c>
      <c r="DI234">
        <f t="shared" si="113"/>
        <v>0</v>
      </c>
      <c r="DJ234">
        <f>DF234</f>
        <v>1419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ROW(Source!A286)</f>
        <v>286</v>
      </c>
      <c r="B235">
        <v>92798599</v>
      </c>
      <c r="C235">
        <v>92799525</v>
      </c>
      <c r="D235">
        <v>49546640</v>
      </c>
      <c r="E235">
        <v>1</v>
      </c>
      <c r="F235">
        <v>1</v>
      </c>
      <c r="G235">
        <v>1</v>
      </c>
      <c r="H235">
        <v>3</v>
      </c>
      <c r="I235" t="s">
        <v>36</v>
      </c>
      <c r="J235" t="s">
        <v>39</v>
      </c>
      <c r="K235" t="s">
        <v>37</v>
      </c>
      <c r="L235">
        <v>1339</v>
      </c>
      <c r="N235">
        <v>1007</v>
      </c>
      <c r="O235" t="s">
        <v>38</v>
      </c>
      <c r="P235" t="s">
        <v>38</v>
      </c>
      <c r="Q235">
        <v>1</v>
      </c>
      <c r="W235">
        <v>0</v>
      </c>
      <c r="X235">
        <v>319708776</v>
      </c>
      <c r="Y235">
        <f>AT235</f>
        <v>8.9999999999999993E-3</v>
      </c>
      <c r="AA235">
        <v>21387.52</v>
      </c>
      <c r="AB235">
        <v>0</v>
      </c>
      <c r="AC235">
        <v>0</v>
      </c>
      <c r="AD235">
        <v>0</v>
      </c>
      <c r="AE235">
        <v>2156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0</v>
      </c>
      <c r="AP235">
        <v>1</v>
      </c>
      <c r="AQ235">
        <v>0</v>
      </c>
      <c r="AR235">
        <v>0</v>
      </c>
      <c r="AS235" t="s">
        <v>6</v>
      </c>
      <c r="AT235">
        <v>8.9999999999999993E-3</v>
      </c>
      <c r="AU235" t="s">
        <v>6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ROUND(Y235*Source!I286,7)</f>
        <v>0.40552199999999999</v>
      </c>
      <c r="CY235">
        <f>AA235</f>
        <v>21387.52</v>
      </c>
      <c r="CZ235">
        <f>AE235</f>
        <v>2156</v>
      </c>
      <c r="DA235">
        <f>AI235</f>
        <v>9.92</v>
      </c>
      <c r="DB235">
        <f>ROUND(ROUND(AT235*CZ235,2),2)</f>
        <v>19.399999999999999</v>
      </c>
      <c r="DC235">
        <f>ROUND(ROUND(AT235*AG235,2),2)</f>
        <v>0</v>
      </c>
      <c r="DD235" t="s">
        <v>6</v>
      </c>
      <c r="DE235" t="s">
        <v>6</v>
      </c>
      <c r="DF235">
        <f>ROUND(ROUND(AE235*AI235,0)*CX235,0)</f>
        <v>8673</v>
      </c>
      <c r="DG235">
        <f t="shared" si="114"/>
        <v>0</v>
      </c>
      <c r="DH235">
        <f>ROUND(ROUND(AG235,0)*CX235,0)</f>
        <v>0</v>
      </c>
      <c r="DI235">
        <f t="shared" si="113"/>
        <v>0</v>
      </c>
      <c r="DJ235">
        <f>DF235</f>
        <v>8673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ROW(Source!A286)</f>
        <v>286</v>
      </c>
      <c r="B236">
        <v>92798599</v>
      </c>
      <c r="C236">
        <v>92799525</v>
      </c>
      <c r="D236">
        <v>48079949</v>
      </c>
      <c r="E236">
        <v>1</v>
      </c>
      <c r="F236">
        <v>1</v>
      </c>
      <c r="G236">
        <v>1</v>
      </c>
      <c r="H236">
        <v>3</v>
      </c>
      <c r="I236" t="s">
        <v>47</v>
      </c>
      <c r="J236" t="s">
        <v>49</v>
      </c>
      <c r="K236" t="s">
        <v>48</v>
      </c>
      <c r="L236">
        <v>1339</v>
      </c>
      <c r="N236">
        <v>1007</v>
      </c>
      <c r="O236" t="s">
        <v>38</v>
      </c>
      <c r="P236" t="s">
        <v>38</v>
      </c>
      <c r="Q236">
        <v>1</v>
      </c>
      <c r="W236">
        <v>1</v>
      </c>
      <c r="X236">
        <v>1039103978</v>
      </c>
      <c r="Y236">
        <f>AT236</f>
        <v>-3.7999999999999999E-2</v>
      </c>
      <c r="AA236">
        <v>10912</v>
      </c>
      <c r="AB236">
        <v>0</v>
      </c>
      <c r="AC236">
        <v>0</v>
      </c>
      <c r="AD236">
        <v>0</v>
      </c>
      <c r="AE236">
        <v>1100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-3.7999999999999999E-2</v>
      </c>
      <c r="AU236" t="s">
        <v>6</v>
      </c>
      <c r="AV236">
        <v>0</v>
      </c>
      <c r="AW236">
        <v>2</v>
      </c>
      <c r="AX236">
        <v>92799543</v>
      </c>
      <c r="AY236">
        <v>1</v>
      </c>
      <c r="AZ236">
        <v>6144</v>
      </c>
      <c r="BA236">
        <v>178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ROUND(Y236*Source!I286,7)</f>
        <v>-1.7122040000000001</v>
      </c>
      <c r="CY236">
        <f>AA236</f>
        <v>10912</v>
      </c>
      <c r="CZ236">
        <f>AE236</f>
        <v>1100</v>
      </c>
      <c r="DA236">
        <f>AI236</f>
        <v>9.92</v>
      </c>
      <c r="DB236">
        <f>ROUND(ROUND(AT236*CZ236,2),2)</f>
        <v>-41.8</v>
      </c>
      <c r="DC236">
        <f>ROUND(ROUND(AT236*AG236,2),2)</f>
        <v>0</v>
      </c>
      <c r="DD236" t="s">
        <v>6</v>
      </c>
      <c r="DE236" t="s">
        <v>6</v>
      </c>
      <c r="DF236">
        <f>ROUND(ROUND(AE236*AI236,0)*CX236,0)</f>
        <v>-18684</v>
      </c>
      <c r="DG236">
        <f t="shared" si="114"/>
        <v>0</v>
      </c>
      <c r="DH236">
        <f>ROUND(ROUND(AG236,0)*CX236,0)</f>
        <v>0</v>
      </c>
      <c r="DI236">
        <f t="shared" si="113"/>
        <v>0</v>
      </c>
      <c r="DJ236">
        <f>DF236</f>
        <v>-18684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ROW(Source!A291)</f>
        <v>291</v>
      </c>
      <c r="B237">
        <v>92798599</v>
      </c>
      <c r="C237">
        <v>92799548</v>
      </c>
      <c r="D237">
        <v>49510681</v>
      </c>
      <c r="E237">
        <v>70</v>
      </c>
      <c r="F237">
        <v>1</v>
      </c>
      <c r="G237">
        <v>1</v>
      </c>
      <c r="H237">
        <v>1</v>
      </c>
      <c r="I237" t="s">
        <v>470</v>
      </c>
      <c r="J237" t="s">
        <v>6</v>
      </c>
      <c r="K237" t="s">
        <v>471</v>
      </c>
      <c r="L237">
        <v>1191</v>
      </c>
      <c r="N237">
        <v>1013</v>
      </c>
      <c r="O237" t="s">
        <v>472</v>
      </c>
      <c r="P237" t="s">
        <v>472</v>
      </c>
      <c r="Q237">
        <v>1</v>
      </c>
      <c r="W237">
        <v>0</v>
      </c>
      <c r="X237">
        <v>2031828327</v>
      </c>
      <c r="Y237">
        <f>(AT237*ROUND((0.75*1.05),7))</f>
        <v>13.080374999999998</v>
      </c>
      <c r="AA237">
        <v>0</v>
      </c>
      <c r="AB237">
        <v>0</v>
      </c>
      <c r="AC237">
        <v>0</v>
      </c>
      <c r="AD237">
        <v>349.83</v>
      </c>
      <c r="AE237">
        <v>0</v>
      </c>
      <c r="AF237">
        <v>0</v>
      </c>
      <c r="AG237">
        <v>0</v>
      </c>
      <c r="AH237">
        <v>7.8</v>
      </c>
      <c r="AI237">
        <v>1</v>
      </c>
      <c r="AJ237">
        <v>1</v>
      </c>
      <c r="AK237">
        <v>1</v>
      </c>
      <c r="AL237">
        <v>44.85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16.61</v>
      </c>
      <c r="AU237" t="s">
        <v>195</v>
      </c>
      <c r="AV237">
        <v>1</v>
      </c>
      <c r="AW237">
        <v>2</v>
      </c>
      <c r="AX237">
        <v>92799559</v>
      </c>
      <c r="AY237">
        <v>1</v>
      </c>
      <c r="AZ237">
        <v>0</v>
      </c>
      <c r="BA237">
        <v>179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ROUND(AT237*Source!I291*AH237*AL237,0)</f>
        <v>39001</v>
      </c>
      <c r="CV237">
        <f>ROUND(Y237*Source!I291,7)</f>
        <v>87.795477000000005</v>
      </c>
      <c r="CW237">
        <v>0</v>
      </c>
      <c r="CX237">
        <f>ROUND(Y237*Source!I291,7)</f>
        <v>87.795477000000005</v>
      </c>
      <c r="CY237">
        <f>AD237</f>
        <v>349.83</v>
      </c>
      <c r="CZ237">
        <f>AH237</f>
        <v>7.8</v>
      </c>
      <c r="DA237">
        <f>AL237</f>
        <v>44.85</v>
      </c>
      <c r="DB237">
        <f>ROUND((ROUND(AT237*CZ237,2)*ROUND((0.75*1.05),7)),2)</f>
        <v>102.03</v>
      </c>
      <c r="DC237">
        <f>ROUND((ROUND(AT237*AG237,2)*ROUND((0.75*1.05),7)),2)</f>
        <v>0</v>
      </c>
      <c r="DD237" t="s">
        <v>6</v>
      </c>
      <c r="DE237" t="s">
        <v>6</v>
      </c>
      <c r="DF237">
        <f t="shared" ref="DF237:DF242" si="115">ROUND(ROUND(AE237,0)*CX237,0)</f>
        <v>0</v>
      </c>
      <c r="DG237">
        <f t="shared" si="114"/>
        <v>0</v>
      </c>
      <c r="DH237">
        <f>ROUND(ROUND(AG237,0)*CX237,0)</f>
        <v>0</v>
      </c>
      <c r="DI237">
        <f>ROUND(ROUND(AH237*AL237,0)*CX237,0)</f>
        <v>30728</v>
      </c>
      <c r="DJ237">
        <f>DI237</f>
        <v>30728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ROW(Source!A291)</f>
        <v>291</v>
      </c>
      <c r="B238">
        <v>92798599</v>
      </c>
      <c r="C238">
        <v>92799548</v>
      </c>
      <c r="D238">
        <v>49510905</v>
      </c>
      <c r="E238">
        <v>70</v>
      </c>
      <c r="F238">
        <v>1</v>
      </c>
      <c r="G238">
        <v>1</v>
      </c>
      <c r="H238">
        <v>1</v>
      </c>
      <c r="I238" t="s">
        <v>473</v>
      </c>
      <c r="J238" t="s">
        <v>6</v>
      </c>
      <c r="K238" t="s">
        <v>474</v>
      </c>
      <c r="L238">
        <v>1191</v>
      </c>
      <c r="N238">
        <v>1013</v>
      </c>
      <c r="O238" t="s">
        <v>472</v>
      </c>
      <c r="P238" t="s">
        <v>472</v>
      </c>
      <c r="Q238">
        <v>1</v>
      </c>
      <c r="W238">
        <v>0</v>
      </c>
      <c r="X238">
        <v>-1417349443</v>
      </c>
      <c r="Y238">
        <f>(AT238*ROUND((0.8*1.12),7))</f>
        <v>5.0086399999999998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5.59</v>
      </c>
      <c r="AU238" t="s">
        <v>194</v>
      </c>
      <c r="AV238">
        <v>2</v>
      </c>
      <c r="AW238">
        <v>2</v>
      </c>
      <c r="AX238">
        <v>92799560</v>
      </c>
      <c r="AY238">
        <v>1</v>
      </c>
      <c r="AZ238">
        <v>0</v>
      </c>
      <c r="BA238">
        <v>180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ROUND(Y238*Source!I291,7)</f>
        <v>33.617991699999997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ROUND((ROUND(AT238*CZ238,2)*ROUND((0.8*1.12),7)),2)</f>
        <v>0</v>
      </c>
      <c r="DC238">
        <f>ROUND((ROUND(AT238*AG238,2)*ROUND((0.8*1.12),7)),2)</f>
        <v>0</v>
      </c>
      <c r="DD238" t="s">
        <v>6</v>
      </c>
      <c r="DE238" t="s">
        <v>6</v>
      </c>
      <c r="DF238">
        <f t="shared" si="115"/>
        <v>0</v>
      </c>
      <c r="DG238">
        <f t="shared" si="114"/>
        <v>0</v>
      </c>
      <c r="DH238">
        <f>ROUND(ROUND(AG238*AK238,0)*CX238,0)</f>
        <v>0</v>
      </c>
      <c r="DI238">
        <f t="shared" ref="DI238:DI246" si="116">ROUND(ROUND(AH238,0)*CX238,0)</f>
        <v>0</v>
      </c>
      <c r="DJ238">
        <f>DI238</f>
        <v>0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ROW(Source!A291)</f>
        <v>291</v>
      </c>
      <c r="B239">
        <v>92798599</v>
      </c>
      <c r="C239">
        <v>92799548</v>
      </c>
      <c r="D239">
        <v>49672515</v>
      </c>
      <c r="E239">
        <v>1</v>
      </c>
      <c r="F239">
        <v>1</v>
      </c>
      <c r="G239">
        <v>1</v>
      </c>
      <c r="H239">
        <v>2</v>
      </c>
      <c r="I239" t="s">
        <v>475</v>
      </c>
      <c r="J239" t="s">
        <v>476</v>
      </c>
      <c r="K239" t="s">
        <v>477</v>
      </c>
      <c r="L239">
        <v>1367</v>
      </c>
      <c r="N239">
        <v>1011</v>
      </c>
      <c r="O239" t="s">
        <v>128</v>
      </c>
      <c r="P239" t="s">
        <v>128</v>
      </c>
      <c r="Q239">
        <v>1</v>
      </c>
      <c r="W239">
        <v>0</v>
      </c>
      <c r="X239">
        <v>-130837057</v>
      </c>
      <c r="Y239">
        <f>(AT239*ROUND((0.8*1.12),7))</f>
        <v>2.6880000000000002</v>
      </c>
      <c r="AA239">
        <v>0</v>
      </c>
      <c r="AB239">
        <v>1358.21</v>
      </c>
      <c r="AC239">
        <v>605.48</v>
      </c>
      <c r="AD239">
        <v>0</v>
      </c>
      <c r="AE239">
        <v>0</v>
      </c>
      <c r="AF239">
        <v>86.4</v>
      </c>
      <c r="AG239">
        <v>13.5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3</v>
      </c>
      <c r="AU239" t="s">
        <v>194</v>
      </c>
      <c r="AV239">
        <v>0</v>
      </c>
      <c r="AW239">
        <v>2</v>
      </c>
      <c r="AX239">
        <v>92799561</v>
      </c>
      <c r="AY239">
        <v>1</v>
      </c>
      <c r="AZ239">
        <v>0</v>
      </c>
      <c r="BA239">
        <v>181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ROUND(Y239*Source!I291*DO239,7)</f>
        <v>0</v>
      </c>
      <c r="CX239">
        <f>ROUND(Y239*Source!I291,7)</f>
        <v>18.041855999999999</v>
      </c>
      <c r="CY239">
        <f>AB239</f>
        <v>1358.21</v>
      </c>
      <c r="CZ239">
        <f>AF239</f>
        <v>86.4</v>
      </c>
      <c r="DA239">
        <f>AJ239</f>
        <v>15.72</v>
      </c>
      <c r="DB239">
        <f>ROUND((ROUND(AT239*CZ239,2)*ROUND((0.8*1.12),7)),2)</f>
        <v>232.24</v>
      </c>
      <c r="DC239">
        <f>ROUND((ROUND(AT239*AG239,2)*ROUND((0.8*1.12),7)),2)</f>
        <v>36.29</v>
      </c>
      <c r="DD239" t="s">
        <v>6</v>
      </c>
      <c r="DE239" t="s">
        <v>6</v>
      </c>
      <c r="DF239">
        <f t="shared" si="115"/>
        <v>0</v>
      </c>
      <c r="DG239">
        <f>ROUND(ROUND(AF239*AJ239,0)*CX239,0)</f>
        <v>24501</v>
      </c>
      <c r="DH239">
        <f>ROUND(ROUND(AG239*AK239,0)*CX239,0)</f>
        <v>10915</v>
      </c>
      <c r="DI239">
        <f t="shared" si="116"/>
        <v>0</v>
      </c>
      <c r="DJ239">
        <f>DG239</f>
        <v>24501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ROW(Source!A291)</f>
        <v>291</v>
      </c>
      <c r="B240">
        <v>92798599</v>
      </c>
      <c r="C240">
        <v>92799548</v>
      </c>
      <c r="D240">
        <v>49672573</v>
      </c>
      <c r="E240">
        <v>1</v>
      </c>
      <c r="F240">
        <v>1</v>
      </c>
      <c r="G240">
        <v>1</v>
      </c>
      <c r="H240">
        <v>2</v>
      </c>
      <c r="I240" t="s">
        <v>478</v>
      </c>
      <c r="J240" t="s">
        <v>479</v>
      </c>
      <c r="K240" t="s">
        <v>480</v>
      </c>
      <c r="L240">
        <v>1367</v>
      </c>
      <c r="N240">
        <v>1011</v>
      </c>
      <c r="O240" t="s">
        <v>128</v>
      </c>
      <c r="P240" t="s">
        <v>128</v>
      </c>
      <c r="Q240">
        <v>1</v>
      </c>
      <c r="W240">
        <v>0</v>
      </c>
      <c r="X240">
        <v>-430484415</v>
      </c>
      <c r="Y240">
        <f>(AT240*ROUND((0.8*1.12),7))</f>
        <v>0.39424000000000003</v>
      </c>
      <c r="AA240">
        <v>0</v>
      </c>
      <c r="AB240">
        <v>1814.09</v>
      </c>
      <c r="AC240">
        <v>605.48</v>
      </c>
      <c r="AD240">
        <v>0</v>
      </c>
      <c r="AE240">
        <v>0</v>
      </c>
      <c r="AF240">
        <v>115.4</v>
      </c>
      <c r="AG240">
        <v>13.5</v>
      </c>
      <c r="AH240">
        <v>0</v>
      </c>
      <c r="AI240">
        <v>1</v>
      </c>
      <c r="AJ240">
        <v>15.72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0.44</v>
      </c>
      <c r="AU240" t="s">
        <v>194</v>
      </c>
      <c r="AV240">
        <v>0</v>
      </c>
      <c r="AW240">
        <v>2</v>
      </c>
      <c r="AX240">
        <v>92799562</v>
      </c>
      <c r="AY240">
        <v>1</v>
      </c>
      <c r="AZ240">
        <v>0</v>
      </c>
      <c r="BA240">
        <v>182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ROUND(Y240*Source!I291*DO240,7)</f>
        <v>0</v>
      </c>
      <c r="CX240">
        <f>ROUND(Y240*Source!I291,7)</f>
        <v>2.6461389</v>
      </c>
      <c r="CY240">
        <f>AB240</f>
        <v>1814.09</v>
      </c>
      <c r="CZ240">
        <f>AF240</f>
        <v>115.4</v>
      </c>
      <c r="DA240">
        <f>AJ240</f>
        <v>15.72</v>
      </c>
      <c r="DB240">
        <f>ROUND((ROUND(AT240*CZ240,2)*ROUND((0.8*1.12),7)),2)</f>
        <v>45.5</v>
      </c>
      <c r="DC240">
        <f>ROUND((ROUND(AT240*AG240,2)*ROUND((0.8*1.12),7)),2)</f>
        <v>5.32</v>
      </c>
      <c r="DD240" t="s">
        <v>6</v>
      </c>
      <c r="DE240" t="s">
        <v>6</v>
      </c>
      <c r="DF240">
        <f t="shared" si="115"/>
        <v>0</v>
      </c>
      <c r="DG240">
        <f>ROUND(ROUND(AF240*AJ240,0)*CX240,0)</f>
        <v>4800</v>
      </c>
      <c r="DH240">
        <f>ROUND(ROUND(AG240*AK240,0)*CX240,0)</f>
        <v>1601</v>
      </c>
      <c r="DI240">
        <f t="shared" si="116"/>
        <v>0</v>
      </c>
      <c r="DJ240">
        <f>DG240</f>
        <v>4800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ROW(Source!A291)</f>
        <v>291</v>
      </c>
      <c r="B241">
        <v>92798599</v>
      </c>
      <c r="C241">
        <v>92799548</v>
      </c>
      <c r="D241">
        <v>49672770</v>
      </c>
      <c r="E241">
        <v>1</v>
      </c>
      <c r="F241">
        <v>1</v>
      </c>
      <c r="G241">
        <v>1</v>
      </c>
      <c r="H241">
        <v>2</v>
      </c>
      <c r="I241" t="s">
        <v>481</v>
      </c>
      <c r="J241" t="s">
        <v>482</v>
      </c>
      <c r="K241" t="s">
        <v>483</v>
      </c>
      <c r="L241">
        <v>1367</v>
      </c>
      <c r="N241">
        <v>1011</v>
      </c>
      <c r="O241" t="s">
        <v>128</v>
      </c>
      <c r="P241" t="s">
        <v>128</v>
      </c>
      <c r="Q241">
        <v>1</v>
      </c>
      <c r="W241">
        <v>0</v>
      </c>
      <c r="X241">
        <v>520473026</v>
      </c>
      <c r="Y241">
        <f>(AT241*ROUND((0.8*1.12),7))</f>
        <v>1.4336000000000002</v>
      </c>
      <c r="AA241">
        <v>0</v>
      </c>
      <c r="AB241">
        <v>814.3</v>
      </c>
      <c r="AC241">
        <v>605.48</v>
      </c>
      <c r="AD241">
        <v>0</v>
      </c>
      <c r="AE241">
        <v>0</v>
      </c>
      <c r="AF241">
        <v>51.8</v>
      </c>
      <c r="AG241">
        <v>13.5</v>
      </c>
      <c r="AH241">
        <v>0</v>
      </c>
      <c r="AI241">
        <v>1</v>
      </c>
      <c r="AJ241">
        <v>15.72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1.6</v>
      </c>
      <c r="AU241" t="s">
        <v>194</v>
      </c>
      <c r="AV241">
        <v>0</v>
      </c>
      <c r="AW241">
        <v>2</v>
      </c>
      <c r="AX241">
        <v>92799563</v>
      </c>
      <c r="AY241">
        <v>1</v>
      </c>
      <c r="AZ241">
        <v>0</v>
      </c>
      <c r="BA241">
        <v>183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ROUND(Y241*Source!I291*DO241,7)</f>
        <v>0</v>
      </c>
      <c r="CX241">
        <f>ROUND(Y241*Source!I291,7)</f>
        <v>9.6223232000000003</v>
      </c>
      <c r="CY241">
        <f>AB241</f>
        <v>814.3</v>
      </c>
      <c r="CZ241">
        <f>AF241</f>
        <v>51.8</v>
      </c>
      <c r="DA241">
        <f>AJ241</f>
        <v>15.72</v>
      </c>
      <c r="DB241">
        <f>ROUND((ROUND(AT241*CZ241,2)*ROUND((0.8*1.12),7)),2)</f>
        <v>74.260000000000005</v>
      </c>
      <c r="DC241">
        <f>ROUND((ROUND(AT241*AG241,2)*ROUND((0.8*1.12),7)),2)</f>
        <v>19.350000000000001</v>
      </c>
      <c r="DD241" t="s">
        <v>6</v>
      </c>
      <c r="DE241" t="s">
        <v>6</v>
      </c>
      <c r="DF241">
        <f t="shared" si="115"/>
        <v>0</v>
      </c>
      <c r="DG241">
        <f>ROUND(ROUND(AF241*AJ241,0)*CX241,0)</f>
        <v>7833</v>
      </c>
      <c r="DH241">
        <f>ROUND(ROUND(AG241*AK241,0)*CX241,0)</f>
        <v>5822</v>
      </c>
      <c r="DI241">
        <f t="shared" si="116"/>
        <v>0</v>
      </c>
      <c r="DJ241">
        <f>DG241</f>
        <v>7833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ROW(Source!A291)</f>
        <v>291</v>
      </c>
      <c r="B242">
        <v>92798599</v>
      </c>
      <c r="C242">
        <v>92799548</v>
      </c>
      <c r="D242">
        <v>49673503</v>
      </c>
      <c r="E242">
        <v>1</v>
      </c>
      <c r="F242">
        <v>1</v>
      </c>
      <c r="G242">
        <v>1</v>
      </c>
      <c r="H242">
        <v>2</v>
      </c>
      <c r="I242" t="s">
        <v>484</v>
      </c>
      <c r="J242" t="s">
        <v>485</v>
      </c>
      <c r="K242" t="s">
        <v>486</v>
      </c>
      <c r="L242">
        <v>1367</v>
      </c>
      <c r="N242">
        <v>1011</v>
      </c>
      <c r="O242" t="s">
        <v>128</v>
      </c>
      <c r="P242" t="s">
        <v>128</v>
      </c>
      <c r="Q242">
        <v>1</v>
      </c>
      <c r="W242">
        <v>0</v>
      </c>
      <c r="X242">
        <v>509054691</v>
      </c>
      <c r="Y242">
        <f>(AT242*ROUND((0.8*1.12),7))</f>
        <v>0.49280000000000007</v>
      </c>
      <c r="AA242">
        <v>0</v>
      </c>
      <c r="AB242">
        <v>1032.96</v>
      </c>
      <c r="AC242">
        <v>520.26</v>
      </c>
      <c r="AD242">
        <v>0</v>
      </c>
      <c r="AE242">
        <v>0</v>
      </c>
      <c r="AF242">
        <v>65.709999999999994</v>
      </c>
      <c r="AG242">
        <v>11.6</v>
      </c>
      <c r="AH242">
        <v>0</v>
      </c>
      <c r="AI242">
        <v>1</v>
      </c>
      <c r="AJ242">
        <v>15.72</v>
      </c>
      <c r="AK242">
        <v>44.85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0.55000000000000004</v>
      </c>
      <c r="AU242" t="s">
        <v>194</v>
      </c>
      <c r="AV242">
        <v>0</v>
      </c>
      <c r="AW242">
        <v>2</v>
      </c>
      <c r="AX242">
        <v>92799564</v>
      </c>
      <c r="AY242">
        <v>1</v>
      </c>
      <c r="AZ242">
        <v>0</v>
      </c>
      <c r="BA242">
        <v>184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ROUND(Y242*Source!I291*DO242,7)</f>
        <v>0</v>
      </c>
      <c r="CX242">
        <f>ROUND(Y242*Source!I291,7)</f>
        <v>3.3076736000000002</v>
      </c>
      <c r="CY242">
        <f>AB242</f>
        <v>1032.96</v>
      </c>
      <c r="CZ242">
        <f>AF242</f>
        <v>65.709999999999994</v>
      </c>
      <c r="DA242">
        <f>AJ242</f>
        <v>15.72</v>
      </c>
      <c r="DB242">
        <f>ROUND((ROUND(AT242*CZ242,2)*ROUND((0.8*1.12),7)),2)</f>
        <v>32.380000000000003</v>
      </c>
      <c r="DC242">
        <f>ROUND((ROUND(AT242*AG242,2)*ROUND((0.8*1.12),7)),2)</f>
        <v>5.72</v>
      </c>
      <c r="DD242" t="s">
        <v>6</v>
      </c>
      <c r="DE242" t="s">
        <v>6</v>
      </c>
      <c r="DF242">
        <f t="shared" si="115"/>
        <v>0</v>
      </c>
      <c r="DG242">
        <f>ROUND(ROUND(AF242*AJ242,0)*CX242,0)</f>
        <v>3417</v>
      </c>
      <c r="DH242">
        <f>ROUND(ROUND(AG242*AK242,0)*CX242,0)</f>
        <v>1720</v>
      </c>
      <c r="DI242">
        <f t="shared" si="116"/>
        <v>0</v>
      </c>
      <c r="DJ242">
        <f>DG242</f>
        <v>3417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ROW(Source!A291)</f>
        <v>291</v>
      </c>
      <c r="B243">
        <v>92798599</v>
      </c>
      <c r="C243">
        <v>92799548</v>
      </c>
      <c r="D243">
        <v>49525587</v>
      </c>
      <c r="E243">
        <v>1</v>
      </c>
      <c r="F243">
        <v>1</v>
      </c>
      <c r="G243">
        <v>1</v>
      </c>
      <c r="H243">
        <v>3</v>
      </c>
      <c r="I243" t="s">
        <v>41</v>
      </c>
      <c r="J243" t="s">
        <v>44</v>
      </c>
      <c r="K243" t="s">
        <v>42</v>
      </c>
      <c r="L243">
        <v>1348</v>
      </c>
      <c r="N243">
        <v>1009</v>
      </c>
      <c r="O243" t="s">
        <v>43</v>
      </c>
      <c r="P243" t="s">
        <v>43</v>
      </c>
      <c r="Q243">
        <v>1000</v>
      </c>
      <c r="W243">
        <v>1</v>
      </c>
      <c r="X243">
        <v>-45966985</v>
      </c>
      <c r="Y243">
        <f>AT243</f>
        <v>-6.0000000000000001E-3</v>
      </c>
      <c r="AA243">
        <v>118821.75999999999</v>
      </c>
      <c r="AB243">
        <v>0</v>
      </c>
      <c r="AC243">
        <v>0</v>
      </c>
      <c r="AD243">
        <v>0</v>
      </c>
      <c r="AE243">
        <v>11978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-6.0000000000000001E-3</v>
      </c>
      <c r="AU243" t="s">
        <v>6</v>
      </c>
      <c r="AV243">
        <v>0</v>
      </c>
      <c r="AW243">
        <v>2</v>
      </c>
      <c r="AX243">
        <v>92799565</v>
      </c>
      <c r="AY243">
        <v>1</v>
      </c>
      <c r="AZ243">
        <v>6144</v>
      </c>
      <c r="BA243">
        <v>185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ROUND(Y243*Source!I291,7)</f>
        <v>-4.0272000000000002E-2</v>
      </c>
      <c r="CY243">
        <f>AA243</f>
        <v>118821.75999999999</v>
      </c>
      <c r="CZ243">
        <f>AE243</f>
        <v>11978</v>
      </c>
      <c r="DA243">
        <f>AI243</f>
        <v>9.92</v>
      </c>
      <c r="DB243">
        <f>ROUND(ROUND(AT243*CZ243,2),2)</f>
        <v>-71.87</v>
      </c>
      <c r="DC243">
        <f>ROUND(ROUND(AT243*AG243,2),2)</f>
        <v>0</v>
      </c>
      <c r="DD243" t="s">
        <v>6</v>
      </c>
      <c r="DE243" t="s">
        <v>6</v>
      </c>
      <c r="DF243">
        <f>ROUND(ROUND(AE243*AI243,0)*CX243,0)</f>
        <v>-4785</v>
      </c>
      <c r="DG243">
        <f t="shared" ref="DG243:DG248" si="117">ROUND(ROUND(AF243,0)*CX243,0)</f>
        <v>0</v>
      </c>
      <c r="DH243">
        <f>ROUND(ROUND(AG243,0)*CX243,0)</f>
        <v>0</v>
      </c>
      <c r="DI243">
        <f t="shared" si="116"/>
        <v>0</v>
      </c>
      <c r="DJ243">
        <f>DF243</f>
        <v>-4785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ROW(Source!A291)</f>
        <v>291</v>
      </c>
      <c r="B244">
        <v>92798599</v>
      </c>
      <c r="C244">
        <v>92799548</v>
      </c>
      <c r="D244">
        <v>48058890</v>
      </c>
      <c r="E244">
        <v>1</v>
      </c>
      <c r="F244">
        <v>1</v>
      </c>
      <c r="G244">
        <v>1</v>
      </c>
      <c r="H244">
        <v>3</v>
      </c>
      <c r="I244" t="s">
        <v>200</v>
      </c>
      <c r="J244" t="s">
        <v>203</v>
      </c>
      <c r="K244" t="s">
        <v>201</v>
      </c>
      <c r="L244">
        <v>1455</v>
      </c>
      <c r="N244">
        <v>1013</v>
      </c>
      <c r="O244" t="s">
        <v>202</v>
      </c>
      <c r="P244" t="s">
        <v>202</v>
      </c>
      <c r="Q244">
        <v>1</v>
      </c>
      <c r="W244">
        <v>0</v>
      </c>
      <c r="X244">
        <v>-1555749647</v>
      </c>
      <c r="Y244">
        <f>AT244</f>
        <v>9</v>
      </c>
      <c r="AA244">
        <v>65.67</v>
      </c>
      <c r="AB244">
        <v>0</v>
      </c>
      <c r="AC244">
        <v>0</v>
      </c>
      <c r="AD244">
        <v>0</v>
      </c>
      <c r="AE244">
        <v>6.62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6</v>
      </c>
      <c r="AT244">
        <v>9</v>
      </c>
      <c r="AU244" t="s">
        <v>6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ROUND(Y244*Source!I291,7)</f>
        <v>60.408000000000001</v>
      </c>
      <c r="CY244">
        <f>AA244</f>
        <v>65.67</v>
      </c>
      <c r="CZ244">
        <f>AE244</f>
        <v>6.62</v>
      </c>
      <c r="DA244">
        <f>AI244</f>
        <v>9.92</v>
      </c>
      <c r="DB244">
        <f>ROUND(ROUND(AT244*CZ244,2),2)</f>
        <v>59.58</v>
      </c>
      <c r="DC244">
        <f>ROUND(ROUND(AT244*AG244,2),2)</f>
        <v>0</v>
      </c>
      <c r="DD244" t="s">
        <v>6</v>
      </c>
      <c r="DE244" t="s">
        <v>6</v>
      </c>
      <c r="DF244">
        <f>ROUND(ROUND(AE244*AI244,0)*CX244,0)</f>
        <v>3987</v>
      </c>
      <c r="DG244">
        <f t="shared" si="117"/>
        <v>0</v>
      </c>
      <c r="DH244">
        <f>ROUND(ROUND(AG244,0)*CX244,0)</f>
        <v>0</v>
      </c>
      <c r="DI244">
        <f t="shared" si="116"/>
        <v>0</v>
      </c>
      <c r="DJ244">
        <f>DF244</f>
        <v>3987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ROW(Source!A291)</f>
        <v>291</v>
      </c>
      <c r="B245">
        <v>92798599</v>
      </c>
      <c r="C245">
        <v>92799548</v>
      </c>
      <c r="D245">
        <v>49546813</v>
      </c>
      <c r="E245">
        <v>1</v>
      </c>
      <c r="F245">
        <v>1</v>
      </c>
      <c r="G245">
        <v>1</v>
      </c>
      <c r="H245">
        <v>3</v>
      </c>
      <c r="I245" t="s">
        <v>47</v>
      </c>
      <c r="J245" t="s">
        <v>49</v>
      </c>
      <c r="K245" t="s">
        <v>48</v>
      </c>
      <c r="L245">
        <v>1339</v>
      </c>
      <c r="N245">
        <v>1007</v>
      </c>
      <c r="O245" t="s">
        <v>38</v>
      </c>
      <c r="P245" t="s">
        <v>38</v>
      </c>
      <c r="Q245">
        <v>1</v>
      </c>
      <c r="W245">
        <v>1</v>
      </c>
      <c r="X245">
        <v>-896765309</v>
      </c>
      <c r="Y245">
        <f>AT245</f>
        <v>-3.7999999999999999E-2</v>
      </c>
      <c r="AA245">
        <v>10912</v>
      </c>
      <c r="AB245">
        <v>0</v>
      </c>
      <c r="AC245">
        <v>0</v>
      </c>
      <c r="AD245">
        <v>0</v>
      </c>
      <c r="AE245">
        <v>1100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-3.7999999999999999E-2</v>
      </c>
      <c r="AU245" t="s">
        <v>6</v>
      </c>
      <c r="AV245">
        <v>0</v>
      </c>
      <c r="AW245">
        <v>2</v>
      </c>
      <c r="AX245">
        <v>92799566</v>
      </c>
      <c r="AY245">
        <v>1</v>
      </c>
      <c r="AZ245">
        <v>6144</v>
      </c>
      <c r="BA245">
        <v>186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ROUND(Y245*Source!I291,7)</f>
        <v>-0.255056</v>
      </c>
      <c r="CY245">
        <f>AA245</f>
        <v>10912</v>
      </c>
      <c r="CZ245">
        <f>AE245</f>
        <v>1100</v>
      </c>
      <c r="DA245">
        <f>AI245</f>
        <v>9.92</v>
      </c>
      <c r="DB245">
        <f>ROUND(ROUND(AT245*CZ245,2),2)</f>
        <v>-41.8</v>
      </c>
      <c r="DC245">
        <f>ROUND(ROUND(AT245*AG245,2),2)</f>
        <v>0</v>
      </c>
      <c r="DD245" t="s">
        <v>6</v>
      </c>
      <c r="DE245" t="s">
        <v>6</v>
      </c>
      <c r="DF245">
        <f>ROUND(ROUND(AE245*AI245,0)*CX245,0)</f>
        <v>-2783</v>
      </c>
      <c r="DG245">
        <f t="shared" si="117"/>
        <v>0</v>
      </c>
      <c r="DH245">
        <f>ROUND(ROUND(AG245,0)*CX245,0)</f>
        <v>0</v>
      </c>
      <c r="DI245">
        <f t="shared" si="116"/>
        <v>0</v>
      </c>
      <c r="DJ245">
        <f>DF245</f>
        <v>-2783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ROW(Source!A291)</f>
        <v>291</v>
      </c>
      <c r="B246">
        <v>92798599</v>
      </c>
      <c r="C246">
        <v>92799548</v>
      </c>
      <c r="D246">
        <v>48083473</v>
      </c>
      <c r="E246">
        <v>1</v>
      </c>
      <c r="F246">
        <v>1</v>
      </c>
      <c r="G246">
        <v>1</v>
      </c>
      <c r="H246">
        <v>3</v>
      </c>
      <c r="I246" t="s">
        <v>209</v>
      </c>
      <c r="J246" t="s">
        <v>211</v>
      </c>
      <c r="K246" t="s">
        <v>210</v>
      </c>
      <c r="L246">
        <v>1339</v>
      </c>
      <c r="N246">
        <v>1007</v>
      </c>
      <c r="O246" t="s">
        <v>38</v>
      </c>
      <c r="P246" t="s">
        <v>38</v>
      </c>
      <c r="Q246">
        <v>1</v>
      </c>
      <c r="W246">
        <v>0</v>
      </c>
      <c r="X246">
        <v>723052406</v>
      </c>
      <c r="Y246">
        <f>AT246</f>
        <v>0.33616299999999999</v>
      </c>
      <c r="AA246">
        <v>14070.63</v>
      </c>
      <c r="AB246">
        <v>0</v>
      </c>
      <c r="AC246">
        <v>0</v>
      </c>
      <c r="AD246">
        <v>0</v>
      </c>
      <c r="AE246">
        <v>1418.41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6</v>
      </c>
      <c r="AT246">
        <v>0.33616299999999999</v>
      </c>
      <c r="AU246" t="s">
        <v>6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ROUND(Y246*Source!I291,7)</f>
        <v>2.2563260999999999</v>
      </c>
      <c r="CY246">
        <f>AA246</f>
        <v>14070.63</v>
      </c>
      <c r="CZ246">
        <f>AE246</f>
        <v>1418.41</v>
      </c>
      <c r="DA246">
        <f>AI246</f>
        <v>9.92</v>
      </c>
      <c r="DB246">
        <f>ROUND(ROUND(AT246*CZ246,2),2)</f>
        <v>476.82</v>
      </c>
      <c r="DC246">
        <f>ROUND(ROUND(AT246*AG246,2),2)</f>
        <v>0</v>
      </c>
      <c r="DD246" t="s">
        <v>6</v>
      </c>
      <c r="DE246" t="s">
        <v>6</v>
      </c>
      <c r="DF246">
        <f>ROUND(ROUND(AE246*AI246,0)*CX246,0)</f>
        <v>31749</v>
      </c>
      <c r="DG246">
        <f t="shared" si="117"/>
        <v>0</v>
      </c>
      <c r="DH246">
        <f>ROUND(ROUND(AG246,0)*CX246,0)</f>
        <v>0</v>
      </c>
      <c r="DI246">
        <f t="shared" si="116"/>
        <v>0</v>
      </c>
      <c r="DJ246">
        <f>DF246</f>
        <v>31749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ROW(Source!A296)</f>
        <v>296</v>
      </c>
      <c r="B247">
        <v>92798599</v>
      </c>
      <c r="C247">
        <v>92799571</v>
      </c>
      <c r="D247">
        <v>48043811</v>
      </c>
      <c r="E247">
        <v>68</v>
      </c>
      <c r="F247">
        <v>1</v>
      </c>
      <c r="G247">
        <v>1</v>
      </c>
      <c r="H247">
        <v>1</v>
      </c>
      <c r="I247" t="s">
        <v>487</v>
      </c>
      <c r="J247" t="s">
        <v>6</v>
      </c>
      <c r="K247" t="s">
        <v>488</v>
      </c>
      <c r="L247">
        <v>1191</v>
      </c>
      <c r="N247">
        <v>1013</v>
      </c>
      <c r="O247" t="s">
        <v>472</v>
      </c>
      <c r="P247" t="s">
        <v>472</v>
      </c>
      <c r="Q247">
        <v>1</v>
      </c>
      <c r="W247">
        <v>0</v>
      </c>
      <c r="X247">
        <v>-366857280</v>
      </c>
      <c r="Y247">
        <f>(AT247*ROUND(1.05,7))</f>
        <v>48.762</v>
      </c>
      <c r="AA247">
        <v>0</v>
      </c>
      <c r="AB247">
        <v>0</v>
      </c>
      <c r="AC247">
        <v>0</v>
      </c>
      <c r="AD247">
        <v>356.11</v>
      </c>
      <c r="AE247">
        <v>0</v>
      </c>
      <c r="AF247">
        <v>0</v>
      </c>
      <c r="AG247">
        <v>0</v>
      </c>
      <c r="AH247">
        <v>7.94</v>
      </c>
      <c r="AI247">
        <v>1</v>
      </c>
      <c r="AJ247">
        <v>1</v>
      </c>
      <c r="AK247">
        <v>1</v>
      </c>
      <c r="AL247">
        <v>44.85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46.44</v>
      </c>
      <c r="AU247" t="s">
        <v>27</v>
      </c>
      <c r="AV247">
        <v>1</v>
      </c>
      <c r="AW247">
        <v>2</v>
      </c>
      <c r="AX247">
        <v>92799580</v>
      </c>
      <c r="AY247">
        <v>1</v>
      </c>
      <c r="AZ247">
        <v>0</v>
      </c>
      <c r="BA247">
        <v>187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ROUND(AT247*Source!I296*AH247*AL247,0)</f>
        <v>8600</v>
      </c>
      <c r="CV247">
        <f>ROUND(Y247*Source!I296,7)</f>
        <v>25.35624</v>
      </c>
      <c r="CW247">
        <v>0</v>
      </c>
      <c r="CX247">
        <f>ROUND(Y247*Source!I296,7)</f>
        <v>25.35624</v>
      </c>
      <c r="CY247">
        <f>AD247</f>
        <v>356.11</v>
      </c>
      <c r="CZ247">
        <f>AH247</f>
        <v>7.94</v>
      </c>
      <c r="DA247">
        <f>AL247</f>
        <v>44.85</v>
      </c>
      <c r="DB247">
        <f>ROUND((ROUND(AT247*CZ247,2)*ROUND(1.05,7)),2)</f>
        <v>387.17</v>
      </c>
      <c r="DC247">
        <f>ROUND((ROUND(AT247*AG247,2)*ROUND(1.05,7)),2)</f>
        <v>0</v>
      </c>
      <c r="DD247" t="s">
        <v>6</v>
      </c>
      <c r="DE247" t="s">
        <v>6</v>
      </c>
      <c r="DF247">
        <f>ROUND(ROUND(AE247,0)*CX247,0)</f>
        <v>0</v>
      </c>
      <c r="DG247">
        <f t="shared" si="117"/>
        <v>0</v>
      </c>
      <c r="DH247">
        <f>ROUND(ROUND(AG247,0)*CX247,0)</f>
        <v>0</v>
      </c>
      <c r="DI247">
        <f>ROUND(ROUND(AH247*AL247,0)*CX247,0)</f>
        <v>9027</v>
      </c>
      <c r="DJ247">
        <f>DI247</f>
        <v>9027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ROW(Source!A296)</f>
        <v>296</v>
      </c>
      <c r="B248">
        <v>92798599</v>
      </c>
      <c r="C248">
        <v>92799571</v>
      </c>
      <c r="D248">
        <v>48044033</v>
      </c>
      <c r="E248">
        <v>68</v>
      </c>
      <c r="F248">
        <v>1</v>
      </c>
      <c r="G248">
        <v>1</v>
      </c>
      <c r="H248">
        <v>1</v>
      </c>
      <c r="I248" t="s">
        <v>473</v>
      </c>
      <c r="J248" t="s">
        <v>6</v>
      </c>
      <c r="K248" t="s">
        <v>474</v>
      </c>
      <c r="L248">
        <v>1191</v>
      </c>
      <c r="N248">
        <v>1013</v>
      </c>
      <c r="O248" t="s">
        <v>472</v>
      </c>
      <c r="P248" t="s">
        <v>472</v>
      </c>
      <c r="Q248">
        <v>1</v>
      </c>
      <c r="W248">
        <v>0</v>
      </c>
      <c r="X248">
        <v>-1417349443</v>
      </c>
      <c r="Y248">
        <f>(AT248*ROUND(1.12,7))</f>
        <v>0.67200000000000004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44.85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0.6</v>
      </c>
      <c r="AU248" t="s">
        <v>26</v>
      </c>
      <c r="AV248">
        <v>2</v>
      </c>
      <c r="AW248">
        <v>2</v>
      </c>
      <c r="AX248">
        <v>92799581</v>
      </c>
      <c r="AY248">
        <v>1</v>
      </c>
      <c r="AZ248">
        <v>0</v>
      </c>
      <c r="BA248">
        <v>188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ROUND(Y248*Source!I296,7)</f>
        <v>0.34943999999999997</v>
      </c>
      <c r="CY248">
        <f>AD248</f>
        <v>0</v>
      </c>
      <c r="CZ248">
        <f>AH248</f>
        <v>0</v>
      </c>
      <c r="DA248">
        <f>AL248</f>
        <v>1</v>
      </c>
      <c r="DB248">
        <f>ROUND((ROUND(AT248*CZ248,2)*ROUND(1.12,7)),2)</f>
        <v>0</v>
      </c>
      <c r="DC248">
        <f>ROUND((ROUND(AT248*AG248,2)*ROUND(1.12,7)),2)</f>
        <v>0</v>
      </c>
      <c r="DD248" t="s">
        <v>6</v>
      </c>
      <c r="DE248" t="s">
        <v>6</v>
      </c>
      <c r="DF248">
        <f>ROUND(ROUND(AE248,0)*CX248,0)</f>
        <v>0</v>
      </c>
      <c r="DG248">
        <f t="shared" si="117"/>
        <v>0</v>
      </c>
      <c r="DH248">
        <f>ROUND(ROUND(AG248*AK248,0)*CX248,0)</f>
        <v>0</v>
      </c>
      <c r="DI248">
        <f t="shared" ref="DI248:DI254" si="118">ROUND(ROUND(AH248,0)*CX248,0)</f>
        <v>0</v>
      </c>
      <c r="DJ248">
        <f>DI248</f>
        <v>0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ROW(Source!A296)</f>
        <v>296</v>
      </c>
      <c r="B249">
        <v>92798599</v>
      </c>
      <c r="C249">
        <v>92799571</v>
      </c>
      <c r="D249">
        <v>48205516</v>
      </c>
      <c r="E249">
        <v>1</v>
      </c>
      <c r="F249">
        <v>1</v>
      </c>
      <c r="G249">
        <v>1</v>
      </c>
      <c r="H249">
        <v>2</v>
      </c>
      <c r="I249" t="s">
        <v>475</v>
      </c>
      <c r="J249" t="s">
        <v>476</v>
      </c>
      <c r="K249" t="s">
        <v>477</v>
      </c>
      <c r="L249">
        <v>1367</v>
      </c>
      <c r="N249">
        <v>1011</v>
      </c>
      <c r="O249" t="s">
        <v>128</v>
      </c>
      <c r="P249" t="s">
        <v>128</v>
      </c>
      <c r="Q249">
        <v>1</v>
      </c>
      <c r="W249">
        <v>0</v>
      </c>
      <c r="X249">
        <v>1227913401</v>
      </c>
      <c r="Y249">
        <f>(AT249*ROUND(1.12,7))</f>
        <v>0.4032</v>
      </c>
      <c r="AA249">
        <v>0</v>
      </c>
      <c r="AB249">
        <v>1358.21</v>
      </c>
      <c r="AC249">
        <v>605.48</v>
      </c>
      <c r="AD249">
        <v>0</v>
      </c>
      <c r="AE249">
        <v>0</v>
      </c>
      <c r="AF249">
        <v>86.4</v>
      </c>
      <c r="AG249">
        <v>13.5</v>
      </c>
      <c r="AH249">
        <v>0</v>
      </c>
      <c r="AI249">
        <v>1</v>
      </c>
      <c r="AJ249">
        <v>15.72</v>
      </c>
      <c r="AK249">
        <v>44.85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0.36</v>
      </c>
      <c r="AU249" t="s">
        <v>26</v>
      </c>
      <c r="AV249">
        <v>0</v>
      </c>
      <c r="AW249">
        <v>2</v>
      </c>
      <c r="AX249">
        <v>92799582</v>
      </c>
      <c r="AY249">
        <v>1</v>
      </c>
      <c r="AZ249">
        <v>0</v>
      </c>
      <c r="BA249">
        <v>189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ROUND(Y249*Source!I296*DO249,7)</f>
        <v>0</v>
      </c>
      <c r="CX249">
        <f>ROUND(Y249*Source!I296,7)</f>
        <v>0.20966399999999999</v>
      </c>
      <c r="CY249">
        <f>AB249</f>
        <v>1358.21</v>
      </c>
      <c r="CZ249">
        <f>AF249</f>
        <v>86.4</v>
      </c>
      <c r="DA249">
        <f>AJ249</f>
        <v>15.72</v>
      </c>
      <c r="DB249">
        <f>ROUND((ROUND(AT249*CZ249,2)*ROUND(1.12,7)),2)</f>
        <v>34.83</v>
      </c>
      <c r="DC249">
        <f>ROUND((ROUND(AT249*AG249,2)*ROUND(1.12,7)),2)</f>
        <v>5.44</v>
      </c>
      <c r="DD249" t="s">
        <v>6</v>
      </c>
      <c r="DE249" t="s">
        <v>6</v>
      </c>
      <c r="DF249">
        <f>ROUND(ROUND(AE249,0)*CX249,0)</f>
        <v>0</v>
      </c>
      <c r="DG249">
        <f>ROUND(ROUND(AF249*AJ249,0)*CX249,0)</f>
        <v>285</v>
      </c>
      <c r="DH249">
        <f>ROUND(ROUND(AG249*AK249,0)*CX249,0)</f>
        <v>127</v>
      </c>
      <c r="DI249">
        <f t="shared" si="118"/>
        <v>0</v>
      </c>
      <c r="DJ249">
        <f>DG249</f>
        <v>285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ROW(Source!A296)</f>
        <v>296</v>
      </c>
      <c r="B250">
        <v>92798599</v>
      </c>
      <c r="C250">
        <v>92799571</v>
      </c>
      <c r="D250">
        <v>48205574</v>
      </c>
      <c r="E250">
        <v>1</v>
      </c>
      <c r="F250">
        <v>1</v>
      </c>
      <c r="G250">
        <v>1</v>
      </c>
      <c r="H250">
        <v>2</v>
      </c>
      <c r="I250" t="s">
        <v>478</v>
      </c>
      <c r="J250" t="s">
        <v>479</v>
      </c>
      <c r="K250" t="s">
        <v>480</v>
      </c>
      <c r="L250">
        <v>1367</v>
      </c>
      <c r="N250">
        <v>1011</v>
      </c>
      <c r="O250" t="s">
        <v>128</v>
      </c>
      <c r="P250" t="s">
        <v>128</v>
      </c>
      <c r="Q250">
        <v>1</v>
      </c>
      <c r="W250">
        <v>0</v>
      </c>
      <c r="X250">
        <v>-296520070</v>
      </c>
      <c r="Y250">
        <f>(AT250*ROUND(1.12,7))</f>
        <v>0.11200000000000002</v>
      </c>
      <c r="AA250">
        <v>0</v>
      </c>
      <c r="AB250">
        <v>1814.09</v>
      </c>
      <c r="AC250">
        <v>605.48</v>
      </c>
      <c r="AD250">
        <v>0</v>
      </c>
      <c r="AE250">
        <v>0</v>
      </c>
      <c r="AF250">
        <v>115.4</v>
      </c>
      <c r="AG250">
        <v>13.5</v>
      </c>
      <c r="AH250">
        <v>0</v>
      </c>
      <c r="AI250">
        <v>1</v>
      </c>
      <c r="AJ250">
        <v>15.72</v>
      </c>
      <c r="AK250">
        <v>44.85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0.1</v>
      </c>
      <c r="AU250" t="s">
        <v>26</v>
      </c>
      <c r="AV250">
        <v>0</v>
      </c>
      <c r="AW250">
        <v>2</v>
      </c>
      <c r="AX250">
        <v>92799583</v>
      </c>
      <c r="AY250">
        <v>1</v>
      </c>
      <c r="AZ250">
        <v>0</v>
      </c>
      <c r="BA250">
        <v>190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ROUND(Y250*Source!I296*DO250,7)</f>
        <v>0</v>
      </c>
      <c r="CX250">
        <f>ROUND(Y250*Source!I296,7)</f>
        <v>5.824E-2</v>
      </c>
      <c r="CY250">
        <f>AB250</f>
        <v>1814.09</v>
      </c>
      <c r="CZ250">
        <f>AF250</f>
        <v>115.4</v>
      </c>
      <c r="DA250">
        <f>AJ250</f>
        <v>15.72</v>
      </c>
      <c r="DB250">
        <f>ROUND((ROUND(AT250*CZ250,2)*ROUND(1.12,7)),2)</f>
        <v>12.92</v>
      </c>
      <c r="DC250">
        <f>ROUND((ROUND(AT250*AG250,2)*ROUND(1.12,7)),2)</f>
        <v>1.51</v>
      </c>
      <c r="DD250" t="s">
        <v>6</v>
      </c>
      <c r="DE250" t="s">
        <v>6</v>
      </c>
      <c r="DF250">
        <f>ROUND(ROUND(AE250,0)*CX250,0)</f>
        <v>0</v>
      </c>
      <c r="DG250">
        <f>ROUND(ROUND(AF250*AJ250,0)*CX250,0)</f>
        <v>106</v>
      </c>
      <c r="DH250">
        <f>ROUND(ROUND(AG250*AK250,0)*CX250,0)</f>
        <v>35</v>
      </c>
      <c r="DI250">
        <f t="shared" si="118"/>
        <v>0</v>
      </c>
      <c r="DJ250">
        <f>DG250</f>
        <v>106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ROW(Source!A296)</f>
        <v>296</v>
      </c>
      <c r="B251">
        <v>92798599</v>
      </c>
      <c r="C251">
        <v>92799571</v>
      </c>
      <c r="D251">
        <v>48206504</v>
      </c>
      <c r="E251">
        <v>1</v>
      </c>
      <c r="F251">
        <v>1</v>
      </c>
      <c r="G251">
        <v>1</v>
      </c>
      <c r="H251">
        <v>2</v>
      </c>
      <c r="I251" t="s">
        <v>484</v>
      </c>
      <c r="J251" t="s">
        <v>485</v>
      </c>
      <c r="K251" t="s">
        <v>486</v>
      </c>
      <c r="L251">
        <v>1367</v>
      </c>
      <c r="N251">
        <v>1011</v>
      </c>
      <c r="O251" t="s">
        <v>128</v>
      </c>
      <c r="P251" t="s">
        <v>128</v>
      </c>
      <c r="Q251">
        <v>1</v>
      </c>
      <c r="W251">
        <v>0</v>
      </c>
      <c r="X251">
        <v>2001246382</v>
      </c>
      <c r="Y251">
        <f>(AT251*ROUND(1.12,7))</f>
        <v>0.15680000000000002</v>
      </c>
      <c r="AA251">
        <v>0</v>
      </c>
      <c r="AB251">
        <v>1032.96</v>
      </c>
      <c r="AC251">
        <v>520.26</v>
      </c>
      <c r="AD251">
        <v>0</v>
      </c>
      <c r="AE251">
        <v>0</v>
      </c>
      <c r="AF251">
        <v>65.709999999999994</v>
      </c>
      <c r="AG251">
        <v>11.6</v>
      </c>
      <c r="AH251">
        <v>0</v>
      </c>
      <c r="AI251">
        <v>1</v>
      </c>
      <c r="AJ251">
        <v>15.72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0.14000000000000001</v>
      </c>
      <c r="AU251" t="s">
        <v>26</v>
      </c>
      <c r="AV251">
        <v>0</v>
      </c>
      <c r="AW251">
        <v>2</v>
      </c>
      <c r="AX251">
        <v>92799584</v>
      </c>
      <c r="AY251">
        <v>1</v>
      </c>
      <c r="AZ251">
        <v>0</v>
      </c>
      <c r="BA251">
        <v>191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ROUND(Y251*Source!I296*DO251,7)</f>
        <v>0</v>
      </c>
      <c r="CX251">
        <f>ROUND(Y251*Source!I296,7)</f>
        <v>8.1535999999999997E-2</v>
      </c>
      <c r="CY251">
        <f>AB251</f>
        <v>1032.96</v>
      </c>
      <c r="CZ251">
        <f>AF251</f>
        <v>65.709999999999994</v>
      </c>
      <c r="DA251">
        <f>AJ251</f>
        <v>15.72</v>
      </c>
      <c r="DB251">
        <f>ROUND((ROUND(AT251*CZ251,2)*ROUND(1.12,7)),2)</f>
        <v>10.3</v>
      </c>
      <c r="DC251">
        <f>ROUND((ROUND(AT251*AG251,2)*ROUND(1.12,7)),2)</f>
        <v>1.81</v>
      </c>
      <c r="DD251" t="s">
        <v>6</v>
      </c>
      <c r="DE251" t="s">
        <v>6</v>
      </c>
      <c r="DF251">
        <f>ROUND(ROUND(AE251,0)*CX251,0)</f>
        <v>0</v>
      </c>
      <c r="DG251">
        <f>ROUND(ROUND(AF251*AJ251,0)*CX251,0)</f>
        <v>84</v>
      </c>
      <c r="DH251">
        <f>ROUND(ROUND(AG251*AK251,0)*CX251,0)</f>
        <v>42</v>
      </c>
      <c r="DI251">
        <f t="shared" si="118"/>
        <v>0</v>
      </c>
      <c r="DJ251">
        <f>DG251</f>
        <v>84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ROW(Source!A296)</f>
        <v>296</v>
      </c>
      <c r="B252">
        <v>92798599</v>
      </c>
      <c r="C252">
        <v>92799571</v>
      </c>
      <c r="D252">
        <v>49542609</v>
      </c>
      <c r="E252">
        <v>1</v>
      </c>
      <c r="F252">
        <v>1</v>
      </c>
      <c r="G252">
        <v>1</v>
      </c>
      <c r="H252">
        <v>3</v>
      </c>
      <c r="I252" t="s">
        <v>489</v>
      </c>
      <c r="J252" t="s">
        <v>490</v>
      </c>
      <c r="K252" t="s">
        <v>491</v>
      </c>
      <c r="L252">
        <v>1348</v>
      </c>
      <c r="N252">
        <v>1009</v>
      </c>
      <c r="O252" t="s">
        <v>43</v>
      </c>
      <c r="P252" t="s">
        <v>43</v>
      </c>
      <c r="Q252">
        <v>1000</v>
      </c>
      <c r="W252">
        <v>0</v>
      </c>
      <c r="X252">
        <v>2041074766</v>
      </c>
      <c r="Y252">
        <f>AT252</f>
        <v>6.0000000000000001E-3</v>
      </c>
      <c r="AA252">
        <v>101184</v>
      </c>
      <c r="AB252">
        <v>0</v>
      </c>
      <c r="AC252">
        <v>0</v>
      </c>
      <c r="AD252">
        <v>0</v>
      </c>
      <c r="AE252">
        <v>10200</v>
      </c>
      <c r="AF252">
        <v>0</v>
      </c>
      <c r="AG252">
        <v>0</v>
      </c>
      <c r="AH252">
        <v>0</v>
      </c>
      <c r="AI252">
        <v>9.92</v>
      </c>
      <c r="AJ252">
        <v>1</v>
      </c>
      <c r="AK252">
        <v>1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6.0000000000000001E-3</v>
      </c>
      <c r="AU252" t="s">
        <v>6</v>
      </c>
      <c r="AV252">
        <v>0</v>
      </c>
      <c r="AW252">
        <v>2</v>
      </c>
      <c r="AX252">
        <v>92799585</v>
      </c>
      <c r="AY252">
        <v>1</v>
      </c>
      <c r="AZ252">
        <v>0</v>
      </c>
      <c r="BA252">
        <v>192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ROUND(Y252*Source!I296,7)</f>
        <v>3.1199999999999999E-3</v>
      </c>
      <c r="CY252">
        <f>AA252</f>
        <v>101184</v>
      </c>
      <c r="CZ252">
        <f>AE252</f>
        <v>10200</v>
      </c>
      <c r="DA252">
        <f>AI252</f>
        <v>9.92</v>
      </c>
      <c r="DB252">
        <f>ROUND(ROUND(AT252*CZ252,2),2)</f>
        <v>61.2</v>
      </c>
      <c r="DC252">
        <f>ROUND(ROUND(AT252*AG252,2),2)</f>
        <v>0</v>
      </c>
      <c r="DD252" t="s">
        <v>6</v>
      </c>
      <c r="DE252" t="s">
        <v>6</v>
      </c>
      <c r="DF252">
        <f>ROUND(ROUND(AE252*AI252,0)*CX252,0)</f>
        <v>316</v>
      </c>
      <c r="DG252">
        <f>ROUND(ROUND(AF252,0)*CX252,0)</f>
        <v>0</v>
      </c>
      <c r="DH252">
        <f>ROUND(ROUND(AG252,0)*CX252,0)</f>
        <v>0</v>
      </c>
      <c r="DI252">
        <f t="shared" si="118"/>
        <v>0</v>
      </c>
      <c r="DJ252">
        <f>DF252</f>
        <v>316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ROW(Source!A296)</f>
        <v>296</v>
      </c>
      <c r="B253">
        <v>92798599</v>
      </c>
      <c r="C253">
        <v>92799571</v>
      </c>
      <c r="D253">
        <v>49543538</v>
      </c>
      <c r="E253">
        <v>1</v>
      </c>
      <c r="F253">
        <v>1</v>
      </c>
      <c r="G253">
        <v>1</v>
      </c>
      <c r="H253">
        <v>3</v>
      </c>
      <c r="I253" t="s">
        <v>62</v>
      </c>
      <c r="J253" t="s">
        <v>64</v>
      </c>
      <c r="K253" t="s">
        <v>217</v>
      </c>
      <c r="L253">
        <v>1348</v>
      </c>
      <c r="N253">
        <v>1009</v>
      </c>
      <c r="O253" t="s">
        <v>43</v>
      </c>
      <c r="P253" t="s">
        <v>43</v>
      </c>
      <c r="Q253">
        <v>1000</v>
      </c>
      <c r="W253">
        <v>0</v>
      </c>
      <c r="X253">
        <v>-295914174</v>
      </c>
      <c r="Y253">
        <f>AT253</f>
        <v>1</v>
      </c>
      <c r="AA253">
        <v>66723.710000000006</v>
      </c>
      <c r="AB253">
        <v>0</v>
      </c>
      <c r="AC253">
        <v>0</v>
      </c>
      <c r="AD253">
        <v>0</v>
      </c>
      <c r="AE253">
        <v>6726.18</v>
      </c>
      <c r="AF253">
        <v>0</v>
      </c>
      <c r="AG253">
        <v>0</v>
      </c>
      <c r="AH253">
        <v>0</v>
      </c>
      <c r="AI253">
        <v>9.92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6</v>
      </c>
      <c r="AT253">
        <v>1</v>
      </c>
      <c r="AU253" t="s">
        <v>6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ROUND(Y253*Source!I296,7)</f>
        <v>0.52</v>
      </c>
      <c r="CY253">
        <f>AA253</f>
        <v>66723.710000000006</v>
      </c>
      <c r="CZ253">
        <f>AE253</f>
        <v>6726.18</v>
      </c>
      <c r="DA253">
        <f>AI253</f>
        <v>9.92</v>
      </c>
      <c r="DB253">
        <f>ROUND(ROUND(AT253*CZ253,2),2)</f>
        <v>6726.18</v>
      </c>
      <c r="DC253">
        <f>ROUND(ROUND(AT253*AG253,2),2)</f>
        <v>0</v>
      </c>
      <c r="DD253" t="s">
        <v>6</v>
      </c>
      <c r="DE253" t="s">
        <v>6</v>
      </c>
      <c r="DF253">
        <f>ROUND(ROUND(AE253*AI253,0)*CX253,0)</f>
        <v>34696</v>
      </c>
      <c r="DG253">
        <f>ROUND(ROUND(AF253,0)*CX253,0)</f>
        <v>0</v>
      </c>
      <c r="DH253">
        <f>ROUND(ROUND(AG253,0)*CX253,0)</f>
        <v>0</v>
      </c>
      <c r="DI253">
        <f t="shared" si="118"/>
        <v>0</v>
      </c>
      <c r="DJ253">
        <f>DF253</f>
        <v>34696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ROW(Source!A296)</f>
        <v>296</v>
      </c>
      <c r="B254">
        <v>92798599</v>
      </c>
      <c r="C254">
        <v>92799571</v>
      </c>
      <c r="D254">
        <v>0</v>
      </c>
      <c r="E254">
        <v>0</v>
      </c>
      <c r="F254">
        <v>1</v>
      </c>
      <c r="G254">
        <v>1</v>
      </c>
      <c r="H254">
        <v>3</v>
      </c>
      <c r="I254" t="s">
        <v>55</v>
      </c>
      <c r="J254" t="s">
        <v>57</v>
      </c>
      <c r="K254" t="s">
        <v>214</v>
      </c>
      <c r="L254">
        <v>1348</v>
      </c>
      <c r="N254">
        <v>1009</v>
      </c>
      <c r="O254" t="s">
        <v>43</v>
      </c>
      <c r="P254" t="s">
        <v>43</v>
      </c>
      <c r="Q254">
        <v>1000</v>
      </c>
      <c r="W254">
        <v>0</v>
      </c>
      <c r="X254">
        <v>-1779938562</v>
      </c>
      <c r="Y254">
        <f>AT254</f>
        <v>1</v>
      </c>
      <c r="AA254">
        <v>65699.039999999994</v>
      </c>
      <c r="AB254">
        <v>0</v>
      </c>
      <c r="AC254">
        <v>0</v>
      </c>
      <c r="AD254">
        <v>0</v>
      </c>
      <c r="AE254">
        <v>68839.45</v>
      </c>
      <c r="AF254">
        <v>0</v>
      </c>
      <c r="AG254">
        <v>0</v>
      </c>
      <c r="AH254">
        <v>0</v>
      </c>
      <c r="AI254">
        <v>9.92</v>
      </c>
      <c r="AJ254">
        <v>1</v>
      </c>
      <c r="AK254">
        <v>1</v>
      </c>
      <c r="AL254">
        <v>1</v>
      </c>
      <c r="AM254">
        <v>4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6</v>
      </c>
      <c r="AT254">
        <v>1</v>
      </c>
      <c r="AU254" t="s">
        <v>6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ROUND(Y254*Source!I296,7)</f>
        <v>0.52</v>
      </c>
      <c r="CY254">
        <f>AA254</f>
        <v>65699.039999999994</v>
      </c>
      <c r="CZ254">
        <f>AE254</f>
        <v>68839.45</v>
      </c>
      <c r="DA254">
        <f>AI254</f>
        <v>9.92</v>
      </c>
      <c r="DB254">
        <f>ROUND(ROUND(AT254*CZ254,2),2)</f>
        <v>68839.45</v>
      </c>
      <c r="DC254">
        <f>ROUND(ROUND(AT254*AG254,2),2)</f>
        <v>0</v>
      </c>
      <c r="DD254" t="s">
        <v>6</v>
      </c>
      <c r="DE254" t="s">
        <v>6</v>
      </c>
      <c r="DF254">
        <f>ROUND(ROUND(AE254*AI254,0)*CX254,0)</f>
        <v>355101</v>
      </c>
      <c r="DG254">
        <f>ROUND(ROUND(AF254,0)*CX254,0)</f>
        <v>0</v>
      </c>
      <c r="DH254">
        <f>ROUND(ROUND(AG254,0)*CX254,0)</f>
        <v>0</v>
      </c>
      <c r="DI254">
        <f t="shared" si="118"/>
        <v>0</v>
      </c>
      <c r="DJ254">
        <f>DF254</f>
        <v>355101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ROW(Source!A299)</f>
        <v>299</v>
      </c>
      <c r="B255">
        <v>92798599</v>
      </c>
      <c r="C255">
        <v>92799589</v>
      </c>
      <c r="D255">
        <v>48043811</v>
      </c>
      <c r="E255">
        <v>68</v>
      </c>
      <c r="F255">
        <v>1</v>
      </c>
      <c r="G255">
        <v>1</v>
      </c>
      <c r="H255">
        <v>1</v>
      </c>
      <c r="I255" t="s">
        <v>487</v>
      </c>
      <c r="J255" t="s">
        <v>6</v>
      </c>
      <c r="K255" t="s">
        <v>488</v>
      </c>
      <c r="L255">
        <v>1191</v>
      </c>
      <c r="N255">
        <v>1013</v>
      </c>
      <c r="O255" t="s">
        <v>472</v>
      </c>
      <c r="P255" t="s">
        <v>472</v>
      </c>
      <c r="Q255">
        <v>1</v>
      </c>
      <c r="W255">
        <v>0</v>
      </c>
      <c r="X255">
        <v>-366857280</v>
      </c>
      <c r="Y255">
        <f>(AT255*ROUND(1.05,7))</f>
        <v>25.326000000000001</v>
      </c>
      <c r="AA255">
        <v>0</v>
      </c>
      <c r="AB255">
        <v>0</v>
      </c>
      <c r="AC255">
        <v>0</v>
      </c>
      <c r="AD255">
        <v>356.11</v>
      </c>
      <c r="AE255">
        <v>0</v>
      </c>
      <c r="AF255">
        <v>0</v>
      </c>
      <c r="AG255">
        <v>0</v>
      </c>
      <c r="AH255">
        <v>7.94</v>
      </c>
      <c r="AI255">
        <v>1</v>
      </c>
      <c r="AJ255">
        <v>1</v>
      </c>
      <c r="AK255">
        <v>1</v>
      </c>
      <c r="AL255">
        <v>44.85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24.12</v>
      </c>
      <c r="AU255" t="s">
        <v>27</v>
      </c>
      <c r="AV255">
        <v>1</v>
      </c>
      <c r="AW255">
        <v>2</v>
      </c>
      <c r="AX255">
        <v>92799598</v>
      </c>
      <c r="AY255">
        <v>1</v>
      </c>
      <c r="AZ255">
        <v>0</v>
      </c>
      <c r="BA255">
        <v>194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ROUND(AT255*Source!I299*AH255*AL255,0)</f>
        <v>103931</v>
      </c>
      <c r="CV255">
        <f>ROUND(Y255*Source!I299,7)</f>
        <v>306.44459999999998</v>
      </c>
      <c r="CW255">
        <v>0</v>
      </c>
      <c r="CX255">
        <f>ROUND(Y255*Source!I299,7)</f>
        <v>306.44459999999998</v>
      </c>
      <c r="CY255">
        <f>AD255</f>
        <v>356.11</v>
      </c>
      <c r="CZ255">
        <f>AH255</f>
        <v>7.94</v>
      </c>
      <c r="DA255">
        <f>AL255</f>
        <v>44.85</v>
      </c>
      <c r="DB255">
        <f>ROUND((ROUND(AT255*CZ255,2)*ROUND(1.05,7)),2)</f>
        <v>201.09</v>
      </c>
      <c r="DC255">
        <f>ROUND((ROUND(AT255*AG255,2)*ROUND(1.05,7)),2)</f>
        <v>0</v>
      </c>
      <c r="DD255" t="s">
        <v>6</v>
      </c>
      <c r="DE255" t="s">
        <v>6</v>
      </c>
      <c r="DF255">
        <f>ROUND(ROUND(AE255,0)*CX255,0)</f>
        <v>0</v>
      </c>
      <c r="DG255">
        <f>ROUND(ROUND(AF255,0)*CX255,0)</f>
        <v>0</v>
      </c>
      <c r="DH255">
        <f>ROUND(ROUND(AG255,0)*CX255,0)</f>
        <v>0</v>
      </c>
      <c r="DI255">
        <f>ROUND(ROUND(AH255*AL255,0)*CX255,0)</f>
        <v>109094</v>
      </c>
      <c r="DJ255">
        <f>DI255</f>
        <v>109094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ROW(Source!A299)</f>
        <v>299</v>
      </c>
      <c r="B256">
        <v>92798599</v>
      </c>
      <c r="C256">
        <v>92799589</v>
      </c>
      <c r="D256">
        <v>48044033</v>
      </c>
      <c r="E256">
        <v>68</v>
      </c>
      <c r="F256">
        <v>1</v>
      </c>
      <c r="G256">
        <v>1</v>
      </c>
      <c r="H256">
        <v>1</v>
      </c>
      <c r="I256" t="s">
        <v>473</v>
      </c>
      <c r="J256" t="s">
        <v>6</v>
      </c>
      <c r="K256" t="s">
        <v>474</v>
      </c>
      <c r="L256">
        <v>1191</v>
      </c>
      <c r="N256">
        <v>1013</v>
      </c>
      <c r="O256" t="s">
        <v>472</v>
      </c>
      <c r="P256" t="s">
        <v>472</v>
      </c>
      <c r="Q256">
        <v>1</v>
      </c>
      <c r="W256">
        <v>0</v>
      </c>
      <c r="X256">
        <v>-1417349443</v>
      </c>
      <c r="Y256">
        <f>(AT256*ROUND(1.12,7))</f>
        <v>0.64960000000000007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0.57999999999999996</v>
      </c>
      <c r="AU256" t="s">
        <v>26</v>
      </c>
      <c r="AV256">
        <v>2</v>
      </c>
      <c r="AW256">
        <v>2</v>
      </c>
      <c r="AX256">
        <v>92799599</v>
      </c>
      <c r="AY256">
        <v>1</v>
      </c>
      <c r="AZ256">
        <v>0</v>
      </c>
      <c r="BA256">
        <v>195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ROUND(Y256*Source!I299,7)</f>
        <v>7.8601599999999996</v>
      </c>
      <c r="CY256">
        <f>AD256</f>
        <v>0</v>
      </c>
      <c r="CZ256">
        <f>AH256</f>
        <v>0</v>
      </c>
      <c r="DA256">
        <f>AL256</f>
        <v>1</v>
      </c>
      <c r="DB256">
        <f>ROUND((ROUND(AT256*CZ256,2)*ROUND(1.12,7)),2)</f>
        <v>0</v>
      </c>
      <c r="DC256">
        <f>ROUND((ROUND(AT256*AG256,2)*ROUND(1.12,7)),2)</f>
        <v>0</v>
      </c>
      <c r="DD256" t="s">
        <v>6</v>
      </c>
      <c r="DE256" t="s">
        <v>6</v>
      </c>
      <c r="DF256">
        <f>ROUND(ROUND(AE256,0)*CX256,0)</f>
        <v>0</v>
      </c>
      <c r="DG256">
        <f>ROUND(ROUND(AF256,0)*CX256,0)</f>
        <v>0</v>
      </c>
      <c r="DH256">
        <f>ROUND(ROUND(AG256*AK256,0)*CX256,0)</f>
        <v>0</v>
      </c>
      <c r="DI256">
        <f t="shared" ref="DI256:DI262" si="119">ROUND(ROUND(AH256,0)*CX256,0)</f>
        <v>0</v>
      </c>
      <c r="DJ256">
        <f>DI256</f>
        <v>0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ROW(Source!A299)</f>
        <v>299</v>
      </c>
      <c r="B257">
        <v>92798599</v>
      </c>
      <c r="C257">
        <v>92799589</v>
      </c>
      <c r="D257">
        <v>48205516</v>
      </c>
      <c r="E257">
        <v>1</v>
      </c>
      <c r="F257">
        <v>1</v>
      </c>
      <c r="G257">
        <v>1</v>
      </c>
      <c r="H257">
        <v>2</v>
      </c>
      <c r="I257" t="s">
        <v>475</v>
      </c>
      <c r="J257" t="s">
        <v>476</v>
      </c>
      <c r="K257" t="s">
        <v>477</v>
      </c>
      <c r="L257">
        <v>1367</v>
      </c>
      <c r="N257">
        <v>1011</v>
      </c>
      <c r="O257" t="s">
        <v>128</v>
      </c>
      <c r="P257" t="s">
        <v>128</v>
      </c>
      <c r="Q257">
        <v>1</v>
      </c>
      <c r="W257">
        <v>0</v>
      </c>
      <c r="X257">
        <v>1227913401</v>
      </c>
      <c r="Y257">
        <f>(AT257*ROUND(1.12,7))</f>
        <v>0.4032</v>
      </c>
      <c r="AA257">
        <v>0</v>
      </c>
      <c r="AB257">
        <v>1358.21</v>
      </c>
      <c r="AC257">
        <v>605.48</v>
      </c>
      <c r="AD257">
        <v>0</v>
      </c>
      <c r="AE257">
        <v>0</v>
      </c>
      <c r="AF257">
        <v>86.4</v>
      </c>
      <c r="AG257">
        <v>13.5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0.36</v>
      </c>
      <c r="AU257" t="s">
        <v>26</v>
      </c>
      <c r="AV257">
        <v>0</v>
      </c>
      <c r="AW257">
        <v>2</v>
      </c>
      <c r="AX257">
        <v>92799600</v>
      </c>
      <c r="AY257">
        <v>1</v>
      </c>
      <c r="AZ257">
        <v>0</v>
      </c>
      <c r="BA257">
        <v>196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ROUND(Y257*Source!I299*DO257,7)</f>
        <v>0</v>
      </c>
      <c r="CX257">
        <f>ROUND(Y257*Source!I299,7)</f>
        <v>4.8787200000000004</v>
      </c>
      <c r="CY257">
        <f>AB257</f>
        <v>1358.21</v>
      </c>
      <c r="CZ257">
        <f>AF257</f>
        <v>86.4</v>
      </c>
      <c r="DA257">
        <f>AJ257</f>
        <v>15.72</v>
      </c>
      <c r="DB257">
        <f>ROUND((ROUND(AT257*CZ257,2)*ROUND(1.12,7)),2)</f>
        <v>34.83</v>
      </c>
      <c r="DC257">
        <f>ROUND((ROUND(AT257*AG257,2)*ROUND(1.12,7)),2)</f>
        <v>5.44</v>
      </c>
      <c r="DD257" t="s">
        <v>6</v>
      </c>
      <c r="DE257" t="s">
        <v>6</v>
      </c>
      <c r="DF257">
        <f>ROUND(ROUND(AE257,0)*CX257,0)</f>
        <v>0</v>
      </c>
      <c r="DG257">
        <f>ROUND(ROUND(AF257*AJ257,0)*CX257,0)</f>
        <v>6625</v>
      </c>
      <c r="DH257">
        <f>ROUND(ROUND(AG257*AK257,0)*CX257,0)</f>
        <v>2952</v>
      </c>
      <c r="DI257">
        <f t="shared" si="119"/>
        <v>0</v>
      </c>
      <c r="DJ257">
        <f>DG257</f>
        <v>6625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ROW(Source!A299)</f>
        <v>299</v>
      </c>
      <c r="B258">
        <v>92798599</v>
      </c>
      <c r="C258">
        <v>92799589</v>
      </c>
      <c r="D258">
        <v>48205574</v>
      </c>
      <c r="E258">
        <v>1</v>
      </c>
      <c r="F258">
        <v>1</v>
      </c>
      <c r="G258">
        <v>1</v>
      </c>
      <c r="H258">
        <v>2</v>
      </c>
      <c r="I258" t="s">
        <v>478</v>
      </c>
      <c r="J258" t="s">
        <v>479</v>
      </c>
      <c r="K258" t="s">
        <v>480</v>
      </c>
      <c r="L258">
        <v>1367</v>
      </c>
      <c r="N258">
        <v>1011</v>
      </c>
      <c r="O258" t="s">
        <v>128</v>
      </c>
      <c r="P258" t="s">
        <v>128</v>
      </c>
      <c r="Q258">
        <v>1</v>
      </c>
      <c r="W258">
        <v>0</v>
      </c>
      <c r="X258">
        <v>-296520070</v>
      </c>
      <c r="Y258">
        <f>(AT258*ROUND(1.12,7))</f>
        <v>0.1008</v>
      </c>
      <c r="AA258">
        <v>0</v>
      </c>
      <c r="AB258">
        <v>1814.09</v>
      </c>
      <c r="AC258">
        <v>605.48</v>
      </c>
      <c r="AD258">
        <v>0</v>
      </c>
      <c r="AE258">
        <v>0</v>
      </c>
      <c r="AF258">
        <v>115.4</v>
      </c>
      <c r="AG258">
        <v>13.5</v>
      </c>
      <c r="AH258">
        <v>0</v>
      </c>
      <c r="AI258">
        <v>1</v>
      </c>
      <c r="AJ258">
        <v>15.72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0.09</v>
      </c>
      <c r="AU258" t="s">
        <v>26</v>
      </c>
      <c r="AV258">
        <v>0</v>
      </c>
      <c r="AW258">
        <v>2</v>
      </c>
      <c r="AX258">
        <v>92799601</v>
      </c>
      <c r="AY258">
        <v>1</v>
      </c>
      <c r="AZ258">
        <v>0</v>
      </c>
      <c r="BA258">
        <v>197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ROUND(Y258*Source!I299*DO258,7)</f>
        <v>0</v>
      </c>
      <c r="CX258">
        <f>ROUND(Y258*Source!I299,7)</f>
        <v>1.2196800000000001</v>
      </c>
      <c r="CY258">
        <f>AB258</f>
        <v>1814.09</v>
      </c>
      <c r="CZ258">
        <f>AF258</f>
        <v>115.4</v>
      </c>
      <c r="DA258">
        <f>AJ258</f>
        <v>15.72</v>
      </c>
      <c r="DB258">
        <f>ROUND((ROUND(AT258*CZ258,2)*ROUND(1.12,7)),2)</f>
        <v>11.64</v>
      </c>
      <c r="DC258">
        <f>ROUND((ROUND(AT258*AG258,2)*ROUND(1.12,7)),2)</f>
        <v>1.37</v>
      </c>
      <c r="DD258" t="s">
        <v>6</v>
      </c>
      <c r="DE258" t="s">
        <v>6</v>
      </c>
      <c r="DF258">
        <f>ROUND(ROUND(AE258,0)*CX258,0)</f>
        <v>0</v>
      </c>
      <c r="DG258">
        <f>ROUND(ROUND(AF258*AJ258,0)*CX258,0)</f>
        <v>2212</v>
      </c>
      <c r="DH258">
        <f>ROUND(ROUND(AG258*AK258,0)*CX258,0)</f>
        <v>738</v>
      </c>
      <c r="DI258">
        <f t="shared" si="119"/>
        <v>0</v>
      </c>
      <c r="DJ258">
        <f>DG258</f>
        <v>2212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ROW(Source!A299)</f>
        <v>299</v>
      </c>
      <c r="B259">
        <v>92798599</v>
      </c>
      <c r="C259">
        <v>92799589</v>
      </c>
      <c r="D259">
        <v>48206504</v>
      </c>
      <c r="E259">
        <v>1</v>
      </c>
      <c r="F259">
        <v>1</v>
      </c>
      <c r="G259">
        <v>1</v>
      </c>
      <c r="H259">
        <v>2</v>
      </c>
      <c r="I259" t="s">
        <v>484</v>
      </c>
      <c r="J259" t="s">
        <v>485</v>
      </c>
      <c r="K259" t="s">
        <v>486</v>
      </c>
      <c r="L259">
        <v>1367</v>
      </c>
      <c r="N259">
        <v>1011</v>
      </c>
      <c r="O259" t="s">
        <v>128</v>
      </c>
      <c r="P259" t="s">
        <v>128</v>
      </c>
      <c r="Q259">
        <v>1</v>
      </c>
      <c r="W259">
        <v>0</v>
      </c>
      <c r="X259">
        <v>2001246382</v>
      </c>
      <c r="Y259">
        <f>(AT259*ROUND(1.12,7))</f>
        <v>0.14560000000000001</v>
      </c>
      <c r="AA259">
        <v>0</v>
      </c>
      <c r="AB259">
        <v>1032.96</v>
      </c>
      <c r="AC259">
        <v>520.26</v>
      </c>
      <c r="AD259">
        <v>0</v>
      </c>
      <c r="AE259">
        <v>0</v>
      </c>
      <c r="AF259">
        <v>65.709999999999994</v>
      </c>
      <c r="AG259">
        <v>11.6</v>
      </c>
      <c r="AH259">
        <v>0</v>
      </c>
      <c r="AI259">
        <v>1</v>
      </c>
      <c r="AJ259">
        <v>15.72</v>
      </c>
      <c r="AK259">
        <v>44.85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0.13</v>
      </c>
      <c r="AU259" t="s">
        <v>26</v>
      </c>
      <c r="AV259">
        <v>0</v>
      </c>
      <c r="AW259">
        <v>2</v>
      </c>
      <c r="AX259">
        <v>92799602</v>
      </c>
      <c r="AY259">
        <v>1</v>
      </c>
      <c r="AZ259">
        <v>0</v>
      </c>
      <c r="BA259">
        <v>198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ROUND(Y259*Source!I299*DO259,7)</f>
        <v>0</v>
      </c>
      <c r="CX259">
        <f>ROUND(Y259*Source!I299,7)</f>
        <v>1.76176</v>
      </c>
      <c r="CY259">
        <f>AB259</f>
        <v>1032.96</v>
      </c>
      <c r="CZ259">
        <f>AF259</f>
        <v>65.709999999999994</v>
      </c>
      <c r="DA259">
        <f>AJ259</f>
        <v>15.72</v>
      </c>
      <c r="DB259">
        <f>ROUND((ROUND(AT259*CZ259,2)*ROUND(1.12,7)),2)</f>
        <v>9.56</v>
      </c>
      <c r="DC259">
        <f>ROUND((ROUND(AT259*AG259,2)*ROUND(1.12,7)),2)</f>
        <v>1.69</v>
      </c>
      <c r="DD259" t="s">
        <v>6</v>
      </c>
      <c r="DE259" t="s">
        <v>6</v>
      </c>
      <c r="DF259">
        <f>ROUND(ROUND(AE259,0)*CX259,0)</f>
        <v>0</v>
      </c>
      <c r="DG259">
        <f>ROUND(ROUND(AF259*AJ259,0)*CX259,0)</f>
        <v>1820</v>
      </c>
      <c r="DH259">
        <f>ROUND(ROUND(AG259*AK259,0)*CX259,0)</f>
        <v>916</v>
      </c>
      <c r="DI259">
        <f t="shared" si="119"/>
        <v>0</v>
      </c>
      <c r="DJ259">
        <f>DG259</f>
        <v>1820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ROW(Source!A299)</f>
        <v>299</v>
      </c>
      <c r="B260">
        <v>92798599</v>
      </c>
      <c r="C260">
        <v>92799589</v>
      </c>
      <c r="D260">
        <v>49542609</v>
      </c>
      <c r="E260">
        <v>1</v>
      </c>
      <c r="F260">
        <v>1</v>
      </c>
      <c r="G260">
        <v>1</v>
      </c>
      <c r="H260">
        <v>3</v>
      </c>
      <c r="I260" t="s">
        <v>489</v>
      </c>
      <c r="J260" t="s">
        <v>490</v>
      </c>
      <c r="K260" t="s">
        <v>491</v>
      </c>
      <c r="L260">
        <v>1348</v>
      </c>
      <c r="N260">
        <v>1009</v>
      </c>
      <c r="O260" t="s">
        <v>43</v>
      </c>
      <c r="P260" t="s">
        <v>43</v>
      </c>
      <c r="Q260">
        <v>1000</v>
      </c>
      <c r="W260">
        <v>0</v>
      </c>
      <c r="X260">
        <v>2041074766</v>
      </c>
      <c r="Y260">
        <f>AT260</f>
        <v>5.0000000000000001E-3</v>
      </c>
      <c r="AA260">
        <v>101184</v>
      </c>
      <c r="AB260">
        <v>0</v>
      </c>
      <c r="AC260">
        <v>0</v>
      </c>
      <c r="AD260">
        <v>0</v>
      </c>
      <c r="AE260">
        <v>10200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5.0000000000000001E-3</v>
      </c>
      <c r="AU260" t="s">
        <v>6</v>
      </c>
      <c r="AV260">
        <v>0</v>
      </c>
      <c r="AW260">
        <v>2</v>
      </c>
      <c r="AX260">
        <v>92799603</v>
      </c>
      <c r="AY260">
        <v>1</v>
      </c>
      <c r="AZ260">
        <v>0</v>
      </c>
      <c r="BA260">
        <v>199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ROUND(Y260*Source!I299,7)</f>
        <v>6.0499999999999998E-2</v>
      </c>
      <c r="CY260">
        <f>AA260</f>
        <v>101184</v>
      </c>
      <c r="CZ260">
        <f>AE260</f>
        <v>10200</v>
      </c>
      <c r="DA260">
        <f>AI260</f>
        <v>9.92</v>
      </c>
      <c r="DB260">
        <f>ROUND(ROUND(AT260*CZ260,2),2)</f>
        <v>51</v>
      </c>
      <c r="DC260">
        <f>ROUND(ROUND(AT260*AG260,2),2)</f>
        <v>0</v>
      </c>
      <c r="DD260" t="s">
        <v>6</v>
      </c>
      <c r="DE260" t="s">
        <v>6</v>
      </c>
      <c r="DF260">
        <f>ROUND(ROUND(AE260*AI260,0)*CX260,0)</f>
        <v>6122</v>
      </c>
      <c r="DG260">
        <f>ROUND(ROUND(AF260,0)*CX260,0)</f>
        <v>0</v>
      </c>
      <c r="DH260">
        <f>ROUND(ROUND(AG260,0)*CX260,0)</f>
        <v>0</v>
      </c>
      <c r="DI260">
        <f t="shared" si="119"/>
        <v>0</v>
      </c>
      <c r="DJ260">
        <f>DF260</f>
        <v>6122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ROW(Source!A299)</f>
        <v>299</v>
      </c>
      <c r="B261">
        <v>92798599</v>
      </c>
      <c r="C261">
        <v>92799589</v>
      </c>
      <c r="D261">
        <v>49543553</v>
      </c>
      <c r="E261">
        <v>1</v>
      </c>
      <c r="F261">
        <v>1</v>
      </c>
      <c r="G261">
        <v>1</v>
      </c>
      <c r="H261">
        <v>3</v>
      </c>
      <c r="I261" t="s">
        <v>72</v>
      </c>
      <c r="J261" t="s">
        <v>74</v>
      </c>
      <c r="K261" t="s">
        <v>221</v>
      </c>
      <c r="L261">
        <v>1348</v>
      </c>
      <c r="N261">
        <v>1009</v>
      </c>
      <c r="O261" t="s">
        <v>43</v>
      </c>
      <c r="P261" t="s">
        <v>43</v>
      </c>
      <c r="Q261">
        <v>1000</v>
      </c>
      <c r="W261">
        <v>0</v>
      </c>
      <c r="X261">
        <v>1336292980</v>
      </c>
      <c r="Y261">
        <f>AT261</f>
        <v>1</v>
      </c>
      <c r="AA261">
        <v>54447.8</v>
      </c>
      <c r="AB261">
        <v>0</v>
      </c>
      <c r="AC261">
        <v>0</v>
      </c>
      <c r="AD261">
        <v>0</v>
      </c>
      <c r="AE261">
        <v>5488.69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6</v>
      </c>
      <c r="AT261">
        <v>1</v>
      </c>
      <c r="AU261" t="s">
        <v>6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ROUND(Y261*Source!I299,7)</f>
        <v>12.1</v>
      </c>
      <c r="CY261">
        <f>AA261</f>
        <v>54447.8</v>
      </c>
      <c r="CZ261">
        <f>AE261</f>
        <v>5488.69</v>
      </c>
      <c r="DA261">
        <f>AI261</f>
        <v>9.92</v>
      </c>
      <c r="DB261">
        <f>ROUND(ROUND(AT261*CZ261,2),2)</f>
        <v>5488.69</v>
      </c>
      <c r="DC261">
        <f>ROUND(ROUND(AT261*AG261,2),2)</f>
        <v>0</v>
      </c>
      <c r="DD261" t="s">
        <v>6</v>
      </c>
      <c r="DE261" t="s">
        <v>6</v>
      </c>
      <c r="DF261">
        <f>ROUND(ROUND(AE261*AI261,0)*CX261,0)</f>
        <v>658821</v>
      </c>
      <c r="DG261">
        <f>ROUND(ROUND(AF261,0)*CX261,0)</f>
        <v>0</v>
      </c>
      <c r="DH261">
        <f>ROUND(ROUND(AG261,0)*CX261,0)</f>
        <v>0</v>
      </c>
      <c r="DI261">
        <f t="shared" si="119"/>
        <v>0</v>
      </c>
      <c r="DJ261">
        <f>DF261</f>
        <v>658821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ROW(Source!A299)</f>
        <v>299</v>
      </c>
      <c r="B262">
        <v>92798599</v>
      </c>
      <c r="C262">
        <v>92799589</v>
      </c>
      <c r="D262">
        <v>0</v>
      </c>
      <c r="E262">
        <v>0</v>
      </c>
      <c r="F262">
        <v>1</v>
      </c>
      <c r="G262">
        <v>1</v>
      </c>
      <c r="H262">
        <v>3</v>
      </c>
      <c r="I262" t="s">
        <v>55</v>
      </c>
      <c r="J262" t="s">
        <v>57</v>
      </c>
      <c r="K262" t="s">
        <v>214</v>
      </c>
      <c r="L262">
        <v>1348</v>
      </c>
      <c r="N262">
        <v>1009</v>
      </c>
      <c r="O262" t="s">
        <v>43</v>
      </c>
      <c r="P262" t="s">
        <v>43</v>
      </c>
      <c r="Q262">
        <v>1000</v>
      </c>
      <c r="W262">
        <v>0</v>
      </c>
      <c r="X262">
        <v>-1779938562</v>
      </c>
      <c r="Y262">
        <f>AT262</f>
        <v>1</v>
      </c>
      <c r="AA262">
        <v>65699.039999999994</v>
      </c>
      <c r="AB262">
        <v>0</v>
      </c>
      <c r="AC262">
        <v>0</v>
      </c>
      <c r="AD262">
        <v>0</v>
      </c>
      <c r="AE262">
        <v>68839.45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1</v>
      </c>
      <c r="AU262" t="s">
        <v>6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ROUND(Y262*Source!I299,7)</f>
        <v>12.1</v>
      </c>
      <c r="CY262">
        <f>AA262</f>
        <v>65699.039999999994</v>
      </c>
      <c r="CZ262">
        <f>AE262</f>
        <v>68839.45</v>
      </c>
      <c r="DA262">
        <f>AI262</f>
        <v>9.92</v>
      </c>
      <c r="DB262">
        <f>ROUND(ROUND(AT262*CZ262,2),2)</f>
        <v>68839.45</v>
      </c>
      <c r="DC262">
        <f>ROUND(ROUND(AT262*AG262,2),2)</f>
        <v>0</v>
      </c>
      <c r="DD262" t="s">
        <v>6</v>
      </c>
      <c r="DE262" t="s">
        <v>6</v>
      </c>
      <c r="DF262">
        <f>ROUND(ROUND(AE262*AI262,0)*CX262,0)</f>
        <v>8262933</v>
      </c>
      <c r="DG262">
        <f>ROUND(ROUND(AF262,0)*CX262,0)</f>
        <v>0</v>
      </c>
      <c r="DH262">
        <f>ROUND(ROUND(AG262,0)*CX262,0)</f>
        <v>0</v>
      </c>
      <c r="DI262">
        <f t="shared" si="119"/>
        <v>0</v>
      </c>
      <c r="DJ262">
        <f>DF262</f>
        <v>8262933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ROW(Source!A302)</f>
        <v>302</v>
      </c>
      <c r="B263">
        <v>92798599</v>
      </c>
      <c r="C263">
        <v>92799607</v>
      </c>
      <c r="D263">
        <v>48043839</v>
      </c>
      <c r="E263">
        <v>68</v>
      </c>
      <c r="F263">
        <v>1</v>
      </c>
      <c r="G263">
        <v>1</v>
      </c>
      <c r="H263">
        <v>1</v>
      </c>
      <c r="I263" t="s">
        <v>492</v>
      </c>
      <c r="J263" t="s">
        <v>6</v>
      </c>
      <c r="K263" t="s">
        <v>493</v>
      </c>
      <c r="L263">
        <v>1191</v>
      </c>
      <c r="N263">
        <v>1013</v>
      </c>
      <c r="O263" t="s">
        <v>472</v>
      </c>
      <c r="P263" t="s">
        <v>472</v>
      </c>
      <c r="Q263">
        <v>1</v>
      </c>
      <c r="W263">
        <v>0</v>
      </c>
      <c r="X263">
        <v>-983457869</v>
      </c>
      <c r="Y263">
        <f>(AT263*ROUND(1.05,7))</f>
        <v>4.4205000000000005</v>
      </c>
      <c r="AA263">
        <v>0</v>
      </c>
      <c r="AB263">
        <v>0</v>
      </c>
      <c r="AC263">
        <v>0</v>
      </c>
      <c r="AD263">
        <v>387.5</v>
      </c>
      <c r="AE263">
        <v>0</v>
      </c>
      <c r="AF263">
        <v>0</v>
      </c>
      <c r="AG263">
        <v>0</v>
      </c>
      <c r="AH263">
        <v>8.64</v>
      </c>
      <c r="AI263">
        <v>1</v>
      </c>
      <c r="AJ263">
        <v>1</v>
      </c>
      <c r="AK263">
        <v>1</v>
      </c>
      <c r="AL263">
        <v>44.85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4.21</v>
      </c>
      <c r="AU263" t="s">
        <v>27</v>
      </c>
      <c r="AV263">
        <v>1</v>
      </c>
      <c r="AW263">
        <v>2</v>
      </c>
      <c r="AX263">
        <v>92799621</v>
      </c>
      <c r="AY263">
        <v>1</v>
      </c>
      <c r="AZ263">
        <v>0</v>
      </c>
      <c r="BA263">
        <v>201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ROUND(AT263*Source!I302*AH263*AL263,0)</f>
        <v>84457</v>
      </c>
      <c r="CV263">
        <f>ROUND(Y263*Source!I302,7)</f>
        <v>228.84928500000001</v>
      </c>
      <c r="CW263">
        <v>0</v>
      </c>
      <c r="CX263">
        <f>ROUND(Y263*Source!I302,7)</f>
        <v>228.84928500000001</v>
      </c>
      <c r="CY263">
        <f>AD263</f>
        <v>387.5</v>
      </c>
      <c r="CZ263">
        <f>AH263</f>
        <v>8.64</v>
      </c>
      <c r="DA263">
        <f>AL263</f>
        <v>44.85</v>
      </c>
      <c r="DB263">
        <f>ROUND((ROUND(AT263*CZ263,2)*ROUND(1.05,7)),2)</f>
        <v>38.19</v>
      </c>
      <c r="DC263">
        <f>ROUND((ROUND(AT263*AG263,2)*ROUND(1.05,7)),2)</f>
        <v>0</v>
      </c>
      <c r="DD263" t="s">
        <v>6</v>
      </c>
      <c r="DE263" t="s">
        <v>6</v>
      </c>
      <c r="DF263">
        <f>ROUND(ROUND(AE263,0)*CX263,0)</f>
        <v>0</v>
      </c>
      <c r="DG263">
        <f>ROUND(ROUND(AF263,0)*CX263,0)</f>
        <v>0</v>
      </c>
      <c r="DH263">
        <f>ROUND(ROUND(AG263,0)*CX263,0)</f>
        <v>0</v>
      </c>
      <c r="DI263">
        <f>ROUND(ROUND(AH263*AL263,0)*CX263,0)</f>
        <v>88794</v>
      </c>
      <c r="DJ263">
        <f>DI263</f>
        <v>88794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ROW(Source!A302)</f>
        <v>302</v>
      </c>
      <c r="B264">
        <v>92798599</v>
      </c>
      <c r="C264">
        <v>92799607</v>
      </c>
      <c r="D264">
        <v>48044033</v>
      </c>
      <c r="E264">
        <v>68</v>
      </c>
      <c r="F264">
        <v>1</v>
      </c>
      <c r="G264">
        <v>1</v>
      </c>
      <c r="H264">
        <v>1</v>
      </c>
      <c r="I264" t="s">
        <v>473</v>
      </c>
      <c r="J264" t="s">
        <v>6</v>
      </c>
      <c r="K264" t="s">
        <v>474</v>
      </c>
      <c r="L264">
        <v>1191</v>
      </c>
      <c r="N264">
        <v>1013</v>
      </c>
      <c r="O264" t="s">
        <v>472</v>
      </c>
      <c r="P264" t="s">
        <v>472</v>
      </c>
      <c r="Q264">
        <v>1</v>
      </c>
      <c r="W264">
        <v>0</v>
      </c>
      <c r="X264">
        <v>-1417349443</v>
      </c>
      <c r="Y264">
        <f>(AT264*ROUND(1.12,7))</f>
        <v>1.8480000000000001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44.85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1.65</v>
      </c>
      <c r="AU264" t="s">
        <v>26</v>
      </c>
      <c r="AV264">
        <v>2</v>
      </c>
      <c r="AW264">
        <v>2</v>
      </c>
      <c r="AX264">
        <v>92799622</v>
      </c>
      <c r="AY264">
        <v>1</v>
      </c>
      <c r="AZ264">
        <v>0</v>
      </c>
      <c r="BA264">
        <v>202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ROUND(Y264*Source!I302,7)</f>
        <v>95.670959999999994</v>
      </c>
      <c r="CY264">
        <f>AD264</f>
        <v>0</v>
      </c>
      <c r="CZ264">
        <f>AH264</f>
        <v>0</v>
      </c>
      <c r="DA264">
        <f>AL264</f>
        <v>1</v>
      </c>
      <c r="DB264">
        <f>ROUND((ROUND(AT264*CZ264,2)*ROUND(1.12,7)),2)</f>
        <v>0</v>
      </c>
      <c r="DC264">
        <f>ROUND((ROUND(AT264*AG264,2)*ROUND(1.12,7)),2)</f>
        <v>0</v>
      </c>
      <c r="DD264" t="s">
        <v>6</v>
      </c>
      <c r="DE264" t="s">
        <v>6</v>
      </c>
      <c r="DF264">
        <f>ROUND(ROUND(AE264,0)*CX264,0)</f>
        <v>0</v>
      </c>
      <c r="DG264">
        <f>ROUND(ROUND(AF264,0)*CX264,0)</f>
        <v>0</v>
      </c>
      <c r="DH264">
        <f>ROUND(ROUND(AG264*AK264,0)*CX264,0)</f>
        <v>0</v>
      </c>
      <c r="DI264">
        <f t="shared" ref="DI264:DI275" si="120">ROUND(ROUND(AH264,0)*CX264,0)</f>
        <v>0</v>
      </c>
      <c r="DJ264">
        <f>DI264</f>
        <v>0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ROW(Source!A302)</f>
        <v>302</v>
      </c>
      <c r="B265">
        <v>92798599</v>
      </c>
      <c r="C265">
        <v>92799607</v>
      </c>
      <c r="D265">
        <v>48205516</v>
      </c>
      <c r="E265">
        <v>1</v>
      </c>
      <c r="F265">
        <v>1</v>
      </c>
      <c r="G265">
        <v>1</v>
      </c>
      <c r="H265">
        <v>2</v>
      </c>
      <c r="I265" t="s">
        <v>475</v>
      </c>
      <c r="J265" t="s">
        <v>476</v>
      </c>
      <c r="K265" t="s">
        <v>477</v>
      </c>
      <c r="L265">
        <v>1367</v>
      </c>
      <c r="N265">
        <v>1011</v>
      </c>
      <c r="O265" t="s">
        <v>128</v>
      </c>
      <c r="P265" t="s">
        <v>128</v>
      </c>
      <c r="Q265">
        <v>1</v>
      </c>
      <c r="W265">
        <v>0</v>
      </c>
      <c r="X265">
        <v>1227913401</v>
      </c>
      <c r="Y265">
        <f>(AT265*ROUND(1.12,7))</f>
        <v>1.8480000000000001</v>
      </c>
      <c r="AA265">
        <v>0</v>
      </c>
      <c r="AB265">
        <v>1358.21</v>
      </c>
      <c r="AC265">
        <v>605.48</v>
      </c>
      <c r="AD265">
        <v>0</v>
      </c>
      <c r="AE265">
        <v>0</v>
      </c>
      <c r="AF265">
        <v>86.4</v>
      </c>
      <c r="AG265">
        <v>13.5</v>
      </c>
      <c r="AH265">
        <v>0</v>
      </c>
      <c r="AI265">
        <v>1</v>
      </c>
      <c r="AJ265">
        <v>15.72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1.65</v>
      </c>
      <c r="AU265" t="s">
        <v>26</v>
      </c>
      <c r="AV265">
        <v>0</v>
      </c>
      <c r="AW265">
        <v>2</v>
      </c>
      <c r="AX265">
        <v>92799623</v>
      </c>
      <c r="AY265">
        <v>1</v>
      </c>
      <c r="AZ265">
        <v>0</v>
      </c>
      <c r="BA265">
        <v>203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ROUND(Y265*Source!I302*DO265,7)</f>
        <v>0</v>
      </c>
      <c r="CX265">
        <f>ROUND(Y265*Source!I302,7)</f>
        <v>95.670959999999994</v>
      </c>
      <c r="CY265">
        <f>AB265</f>
        <v>1358.21</v>
      </c>
      <c r="CZ265">
        <f>AF265</f>
        <v>86.4</v>
      </c>
      <c r="DA265">
        <f>AJ265</f>
        <v>15.72</v>
      </c>
      <c r="DB265">
        <f>ROUND((ROUND(AT265*CZ265,2)*ROUND(1.12,7)),2)</f>
        <v>159.66999999999999</v>
      </c>
      <c r="DC265">
        <f>ROUND((ROUND(AT265*AG265,2)*ROUND(1.12,7)),2)</f>
        <v>24.95</v>
      </c>
      <c r="DD265" t="s">
        <v>6</v>
      </c>
      <c r="DE265" t="s">
        <v>6</v>
      </c>
      <c r="DF265">
        <f>ROUND(ROUND(AE265,0)*CX265,0)</f>
        <v>0</v>
      </c>
      <c r="DG265">
        <f>ROUND(ROUND(AF265*AJ265,0)*CX265,0)</f>
        <v>129921</v>
      </c>
      <c r="DH265">
        <f>ROUND(ROUND(AG265*AK265,0)*CX265,0)</f>
        <v>57881</v>
      </c>
      <c r="DI265">
        <f t="shared" si="120"/>
        <v>0</v>
      </c>
      <c r="DJ265">
        <f>DG265</f>
        <v>129921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ROW(Source!A302)</f>
        <v>302</v>
      </c>
      <c r="B266">
        <v>92798599</v>
      </c>
      <c r="C266">
        <v>92799607</v>
      </c>
      <c r="D266">
        <v>48205851</v>
      </c>
      <c r="E266">
        <v>1</v>
      </c>
      <c r="F266">
        <v>1</v>
      </c>
      <c r="G266">
        <v>1</v>
      </c>
      <c r="H266">
        <v>2</v>
      </c>
      <c r="I266" t="s">
        <v>494</v>
      </c>
      <c r="J266" t="s">
        <v>495</v>
      </c>
      <c r="K266" t="s">
        <v>496</v>
      </c>
      <c r="L266">
        <v>1367</v>
      </c>
      <c r="N266">
        <v>1011</v>
      </c>
      <c r="O266" t="s">
        <v>128</v>
      </c>
      <c r="P266" t="s">
        <v>128</v>
      </c>
      <c r="Q266">
        <v>1</v>
      </c>
      <c r="W266">
        <v>0</v>
      </c>
      <c r="X266">
        <v>1242061294</v>
      </c>
      <c r="Y266">
        <f>(AT266*ROUND(1.12,7))</f>
        <v>1.7360000000000002</v>
      </c>
      <c r="AA266">
        <v>0</v>
      </c>
      <c r="AB266">
        <v>29.87</v>
      </c>
      <c r="AC266">
        <v>0</v>
      </c>
      <c r="AD266">
        <v>0</v>
      </c>
      <c r="AE266">
        <v>0</v>
      </c>
      <c r="AF266">
        <v>1.9</v>
      </c>
      <c r="AG266">
        <v>0</v>
      </c>
      <c r="AH266">
        <v>0</v>
      </c>
      <c r="AI266">
        <v>1</v>
      </c>
      <c r="AJ266">
        <v>15.72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1.55</v>
      </c>
      <c r="AU266" t="s">
        <v>26</v>
      </c>
      <c r="AV266">
        <v>0</v>
      </c>
      <c r="AW266">
        <v>2</v>
      </c>
      <c r="AX266">
        <v>92799624</v>
      </c>
      <c r="AY266">
        <v>1</v>
      </c>
      <c r="AZ266">
        <v>0</v>
      </c>
      <c r="BA266">
        <v>204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ROUND(Y266*Source!I302*DO266,7)</f>
        <v>0</v>
      </c>
      <c r="CX266">
        <f>ROUND(Y266*Source!I302,7)</f>
        <v>89.872720000000001</v>
      </c>
      <c r="CY266">
        <f>AB266</f>
        <v>29.87</v>
      </c>
      <c r="CZ266">
        <f>AF266</f>
        <v>1.9</v>
      </c>
      <c r="DA266">
        <f>AJ266</f>
        <v>15.72</v>
      </c>
      <c r="DB266">
        <f>ROUND((ROUND(AT266*CZ266,2)*ROUND(1.12,7)),2)</f>
        <v>3.3</v>
      </c>
      <c r="DC266">
        <f>ROUND((ROUND(AT266*AG266,2)*ROUND(1.12,7)),2)</f>
        <v>0</v>
      </c>
      <c r="DD266" t="s">
        <v>6</v>
      </c>
      <c r="DE266" t="s">
        <v>6</v>
      </c>
      <c r="DF266">
        <f>ROUND(ROUND(AE266,0)*CX266,0)</f>
        <v>0</v>
      </c>
      <c r="DG266">
        <f>ROUND(ROUND(AF266*AJ266,0)*CX266,0)</f>
        <v>2696</v>
      </c>
      <c r="DH266">
        <f>ROUND(ROUND(AG266*AK266,0)*CX266,0)</f>
        <v>0</v>
      </c>
      <c r="DI266">
        <f t="shared" si="120"/>
        <v>0</v>
      </c>
      <c r="DJ266">
        <f>DG266</f>
        <v>2696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ROW(Source!A302)</f>
        <v>302</v>
      </c>
      <c r="B267">
        <v>92798599</v>
      </c>
      <c r="C267">
        <v>92799607</v>
      </c>
      <c r="D267">
        <v>49521718</v>
      </c>
      <c r="E267">
        <v>1</v>
      </c>
      <c r="F267">
        <v>1</v>
      </c>
      <c r="G267">
        <v>1</v>
      </c>
      <c r="H267">
        <v>3</v>
      </c>
      <c r="I267" t="s">
        <v>497</v>
      </c>
      <c r="J267" t="s">
        <v>498</v>
      </c>
      <c r="K267" t="s">
        <v>499</v>
      </c>
      <c r="L267">
        <v>1348</v>
      </c>
      <c r="N267">
        <v>1009</v>
      </c>
      <c r="O267" t="s">
        <v>43</v>
      </c>
      <c r="P267" t="s">
        <v>43</v>
      </c>
      <c r="Q267">
        <v>1000</v>
      </c>
      <c r="W267">
        <v>0</v>
      </c>
      <c r="X267">
        <v>282659368</v>
      </c>
      <c r="Y267">
        <f t="shared" ref="Y267:Y275" si="121">AT267</f>
        <v>4.1999999999999997E-3</v>
      </c>
      <c r="AA267">
        <v>16824.419999999998</v>
      </c>
      <c r="AB267">
        <v>0</v>
      </c>
      <c r="AC267">
        <v>0</v>
      </c>
      <c r="AD267">
        <v>0</v>
      </c>
      <c r="AE267">
        <v>1696.01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4.1999999999999997E-3</v>
      </c>
      <c r="AU267" t="s">
        <v>6</v>
      </c>
      <c r="AV267">
        <v>0</v>
      </c>
      <c r="AW267">
        <v>2</v>
      </c>
      <c r="AX267">
        <v>92799625</v>
      </c>
      <c r="AY267">
        <v>1</v>
      </c>
      <c r="AZ267">
        <v>0</v>
      </c>
      <c r="BA267">
        <v>205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ROUND(Y267*Source!I302,7)</f>
        <v>0.21743399999999999</v>
      </c>
      <c r="CY267">
        <f t="shared" ref="CY267:CY275" si="122">AA267</f>
        <v>16824.419999999998</v>
      </c>
      <c r="CZ267">
        <f t="shared" ref="CZ267:CZ275" si="123">AE267</f>
        <v>1696.01</v>
      </c>
      <c r="DA267">
        <f t="shared" ref="DA267:DA275" si="124">AI267</f>
        <v>9.92</v>
      </c>
      <c r="DB267">
        <f t="shared" ref="DB267:DB275" si="125">ROUND(ROUND(AT267*CZ267,2),2)</f>
        <v>7.12</v>
      </c>
      <c r="DC267">
        <f t="shared" ref="DC267:DC275" si="126">ROUND(ROUND(AT267*AG267,2),2)</f>
        <v>0</v>
      </c>
      <c r="DD267" t="s">
        <v>6</v>
      </c>
      <c r="DE267" t="s">
        <v>6</v>
      </c>
      <c r="DF267">
        <f t="shared" ref="DF267:DF275" si="127">ROUND(ROUND(AE267*AI267,0)*CX267,0)</f>
        <v>3658</v>
      </c>
      <c r="DG267">
        <f t="shared" ref="DG267:DG277" si="128">ROUND(ROUND(AF267,0)*CX267,0)</f>
        <v>0</v>
      </c>
      <c r="DH267">
        <f t="shared" ref="DH267:DH276" si="129">ROUND(ROUND(AG267,0)*CX267,0)</f>
        <v>0</v>
      </c>
      <c r="DI267">
        <f t="shared" si="120"/>
        <v>0</v>
      </c>
      <c r="DJ267">
        <f t="shared" ref="DJ267:DJ275" si="130">DF267</f>
        <v>3658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ROW(Source!A302)</f>
        <v>302</v>
      </c>
      <c r="B268">
        <v>92798599</v>
      </c>
      <c r="C268">
        <v>92799607</v>
      </c>
      <c r="D268">
        <v>49543553</v>
      </c>
      <c r="E268">
        <v>1</v>
      </c>
      <c r="F268">
        <v>1</v>
      </c>
      <c r="G268">
        <v>1</v>
      </c>
      <c r="H268">
        <v>3</v>
      </c>
      <c r="I268" t="s">
        <v>72</v>
      </c>
      <c r="J268" t="s">
        <v>74</v>
      </c>
      <c r="K268" t="s">
        <v>112</v>
      </c>
      <c r="L268">
        <v>1348</v>
      </c>
      <c r="N268">
        <v>1009</v>
      </c>
      <c r="O268" t="s">
        <v>43</v>
      </c>
      <c r="P268" t="s">
        <v>43</v>
      </c>
      <c r="Q268">
        <v>1000</v>
      </c>
      <c r="W268">
        <v>0</v>
      </c>
      <c r="X268">
        <v>1918665227</v>
      </c>
      <c r="Y268">
        <f t="shared" si="121"/>
        <v>9.5100000000000002E-4</v>
      </c>
      <c r="AA268">
        <v>54447.8</v>
      </c>
      <c r="AB268">
        <v>0</v>
      </c>
      <c r="AC268">
        <v>0</v>
      </c>
      <c r="AD268">
        <v>0</v>
      </c>
      <c r="AE268">
        <v>5488.69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4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6</v>
      </c>
      <c r="AT268">
        <v>9.5100000000000002E-4</v>
      </c>
      <c r="AU268" t="s">
        <v>6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ROUND(Y268*Source!I302,7)</f>
        <v>4.9233300000000001E-2</v>
      </c>
      <c r="CY268">
        <f t="shared" si="122"/>
        <v>54447.8</v>
      </c>
      <c r="CZ268">
        <f t="shared" si="123"/>
        <v>5488.69</v>
      </c>
      <c r="DA268">
        <f t="shared" si="124"/>
        <v>9.92</v>
      </c>
      <c r="DB268">
        <f t="shared" si="125"/>
        <v>5.22</v>
      </c>
      <c r="DC268">
        <f t="shared" si="126"/>
        <v>0</v>
      </c>
      <c r="DD268" t="s">
        <v>6</v>
      </c>
      <c r="DE268" t="s">
        <v>6</v>
      </c>
      <c r="DF268">
        <f t="shared" si="127"/>
        <v>2681</v>
      </c>
      <c r="DG268">
        <f t="shared" si="128"/>
        <v>0</v>
      </c>
      <c r="DH268">
        <f t="shared" si="129"/>
        <v>0</v>
      </c>
      <c r="DI268">
        <f t="shared" si="120"/>
        <v>0</v>
      </c>
      <c r="DJ268">
        <f t="shared" si="130"/>
        <v>2681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ROW(Source!A302)</f>
        <v>302</v>
      </c>
      <c r="B269">
        <v>92798599</v>
      </c>
      <c r="C269">
        <v>92799607</v>
      </c>
      <c r="D269">
        <v>48081722</v>
      </c>
      <c r="E269">
        <v>1</v>
      </c>
      <c r="F269">
        <v>1</v>
      </c>
      <c r="G269">
        <v>1</v>
      </c>
      <c r="H269">
        <v>3</v>
      </c>
      <c r="I269" t="s">
        <v>99</v>
      </c>
      <c r="J269" t="s">
        <v>102</v>
      </c>
      <c r="K269" t="s">
        <v>100</v>
      </c>
      <c r="L269">
        <v>1425</v>
      </c>
      <c r="N269">
        <v>1013</v>
      </c>
      <c r="O269" t="s">
        <v>101</v>
      </c>
      <c r="P269" t="s">
        <v>101</v>
      </c>
      <c r="Q269">
        <v>1</v>
      </c>
      <c r="W269">
        <v>0</v>
      </c>
      <c r="X269">
        <v>-692906678</v>
      </c>
      <c r="Y269">
        <f t="shared" si="121"/>
        <v>0.23</v>
      </c>
      <c r="AA269">
        <v>624.96</v>
      </c>
      <c r="AB269">
        <v>0</v>
      </c>
      <c r="AC269">
        <v>0</v>
      </c>
      <c r="AD269">
        <v>0</v>
      </c>
      <c r="AE269">
        <v>63</v>
      </c>
      <c r="AF269">
        <v>0</v>
      </c>
      <c r="AG269">
        <v>0</v>
      </c>
      <c r="AH269">
        <v>0</v>
      </c>
      <c r="AI269">
        <v>9.92</v>
      </c>
      <c r="AJ269">
        <v>1</v>
      </c>
      <c r="AK269">
        <v>1</v>
      </c>
      <c r="AL269">
        <v>1</v>
      </c>
      <c r="AM269">
        <v>4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6</v>
      </c>
      <c r="AT269">
        <v>0.23</v>
      </c>
      <c r="AU269" t="s">
        <v>6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ROUND(Y269*Source!I302,7)</f>
        <v>11.9071</v>
      </c>
      <c r="CY269">
        <f t="shared" si="122"/>
        <v>624.96</v>
      </c>
      <c r="CZ269">
        <f t="shared" si="123"/>
        <v>63</v>
      </c>
      <c r="DA269">
        <f t="shared" si="124"/>
        <v>9.92</v>
      </c>
      <c r="DB269">
        <f t="shared" si="125"/>
        <v>14.49</v>
      </c>
      <c r="DC269">
        <f t="shared" si="126"/>
        <v>0</v>
      </c>
      <c r="DD269" t="s">
        <v>6</v>
      </c>
      <c r="DE269" t="s">
        <v>6</v>
      </c>
      <c r="DF269">
        <f t="shared" si="127"/>
        <v>7442</v>
      </c>
      <c r="DG269">
        <f t="shared" si="128"/>
        <v>0</v>
      </c>
      <c r="DH269">
        <f t="shared" si="129"/>
        <v>0</v>
      </c>
      <c r="DI269">
        <f t="shared" si="120"/>
        <v>0</v>
      </c>
      <c r="DJ269">
        <f t="shared" si="130"/>
        <v>7442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ROW(Source!A302)</f>
        <v>302</v>
      </c>
      <c r="B270">
        <v>92798599</v>
      </c>
      <c r="C270">
        <v>92799607</v>
      </c>
      <c r="D270">
        <v>48081743</v>
      </c>
      <c r="E270">
        <v>1</v>
      </c>
      <c r="F270">
        <v>1</v>
      </c>
      <c r="G270">
        <v>1</v>
      </c>
      <c r="H270">
        <v>3</v>
      </c>
      <c r="I270" t="s">
        <v>104</v>
      </c>
      <c r="J270" t="s">
        <v>106</v>
      </c>
      <c r="K270" t="s">
        <v>105</v>
      </c>
      <c r="L270">
        <v>1425</v>
      </c>
      <c r="N270">
        <v>1013</v>
      </c>
      <c r="O270" t="s">
        <v>101</v>
      </c>
      <c r="P270" t="s">
        <v>101</v>
      </c>
      <c r="Q270">
        <v>1</v>
      </c>
      <c r="W270">
        <v>0</v>
      </c>
      <c r="X270">
        <v>-985967048</v>
      </c>
      <c r="Y270">
        <f t="shared" si="121"/>
        <v>0.12</v>
      </c>
      <c r="AA270">
        <v>143.84</v>
      </c>
      <c r="AB270">
        <v>0</v>
      </c>
      <c r="AC270">
        <v>0</v>
      </c>
      <c r="AD270">
        <v>0</v>
      </c>
      <c r="AE270">
        <v>14.5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4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6</v>
      </c>
      <c r="AT270">
        <v>0.12</v>
      </c>
      <c r="AU270" t="s">
        <v>6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ROUND(Y270*Source!I302,7)</f>
        <v>6.2123999999999997</v>
      </c>
      <c r="CY270">
        <f t="shared" si="122"/>
        <v>143.84</v>
      </c>
      <c r="CZ270">
        <f t="shared" si="123"/>
        <v>14.5</v>
      </c>
      <c r="DA270">
        <f t="shared" si="124"/>
        <v>9.92</v>
      </c>
      <c r="DB270">
        <f t="shared" si="125"/>
        <v>1.74</v>
      </c>
      <c r="DC270">
        <f t="shared" si="126"/>
        <v>0</v>
      </c>
      <c r="DD270" t="s">
        <v>6</v>
      </c>
      <c r="DE270" t="s">
        <v>6</v>
      </c>
      <c r="DF270">
        <f t="shared" si="127"/>
        <v>895</v>
      </c>
      <c r="DG270">
        <f t="shared" si="128"/>
        <v>0</v>
      </c>
      <c r="DH270">
        <f t="shared" si="129"/>
        <v>0</v>
      </c>
      <c r="DI270">
        <f t="shared" si="120"/>
        <v>0</v>
      </c>
      <c r="DJ270">
        <f t="shared" si="130"/>
        <v>895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ROW(Source!A302)</f>
        <v>302</v>
      </c>
      <c r="B271">
        <v>92798599</v>
      </c>
      <c r="C271">
        <v>92799607</v>
      </c>
      <c r="D271">
        <v>48081744</v>
      </c>
      <c r="E271">
        <v>1</v>
      </c>
      <c r="F271">
        <v>1</v>
      </c>
      <c r="G271">
        <v>1</v>
      </c>
      <c r="H271">
        <v>3</v>
      </c>
      <c r="I271" t="s">
        <v>108</v>
      </c>
      <c r="J271" t="s">
        <v>110</v>
      </c>
      <c r="K271" t="s">
        <v>109</v>
      </c>
      <c r="L271">
        <v>1425</v>
      </c>
      <c r="N271">
        <v>1013</v>
      </c>
      <c r="O271" t="s">
        <v>101</v>
      </c>
      <c r="P271" t="s">
        <v>101</v>
      </c>
      <c r="Q271">
        <v>1</v>
      </c>
      <c r="W271">
        <v>0</v>
      </c>
      <c r="X271">
        <v>-379867011</v>
      </c>
      <c r="Y271">
        <f t="shared" si="121"/>
        <v>0.12</v>
      </c>
      <c r="AA271">
        <v>152.87</v>
      </c>
      <c r="AB271">
        <v>0</v>
      </c>
      <c r="AC271">
        <v>0</v>
      </c>
      <c r="AD271">
        <v>0</v>
      </c>
      <c r="AE271">
        <v>15.41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6</v>
      </c>
      <c r="AT271">
        <v>0.12</v>
      </c>
      <c r="AU271" t="s">
        <v>6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ROUND(Y271*Source!I302,7)</f>
        <v>6.2123999999999997</v>
      </c>
      <c r="CY271">
        <f t="shared" si="122"/>
        <v>152.87</v>
      </c>
      <c r="CZ271">
        <f t="shared" si="123"/>
        <v>15.41</v>
      </c>
      <c r="DA271">
        <f t="shared" si="124"/>
        <v>9.92</v>
      </c>
      <c r="DB271">
        <f t="shared" si="125"/>
        <v>1.85</v>
      </c>
      <c r="DC271">
        <f t="shared" si="126"/>
        <v>0</v>
      </c>
      <c r="DD271" t="s">
        <v>6</v>
      </c>
      <c r="DE271" t="s">
        <v>6</v>
      </c>
      <c r="DF271">
        <f t="shared" si="127"/>
        <v>950</v>
      </c>
      <c r="DG271">
        <f t="shared" si="128"/>
        <v>0</v>
      </c>
      <c r="DH271">
        <f t="shared" si="129"/>
        <v>0</v>
      </c>
      <c r="DI271">
        <f t="shared" si="120"/>
        <v>0</v>
      </c>
      <c r="DJ271">
        <f t="shared" si="130"/>
        <v>950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ROW(Source!A302)</f>
        <v>302</v>
      </c>
      <c r="B272">
        <v>92798599</v>
      </c>
      <c r="C272">
        <v>92799607</v>
      </c>
      <c r="D272">
        <v>48081746</v>
      </c>
      <c r="E272">
        <v>1</v>
      </c>
      <c r="F272">
        <v>1</v>
      </c>
      <c r="G272">
        <v>1</v>
      </c>
      <c r="H272">
        <v>3</v>
      </c>
      <c r="I272" t="s">
        <v>94</v>
      </c>
      <c r="J272" t="s">
        <v>97</v>
      </c>
      <c r="K272" t="s">
        <v>95</v>
      </c>
      <c r="L272">
        <v>1301</v>
      </c>
      <c r="N272">
        <v>1003</v>
      </c>
      <c r="O272" t="s">
        <v>96</v>
      </c>
      <c r="P272" t="s">
        <v>96</v>
      </c>
      <c r="Q272">
        <v>1</v>
      </c>
      <c r="W272">
        <v>0</v>
      </c>
      <c r="X272">
        <v>-279665298</v>
      </c>
      <c r="Y272">
        <f t="shared" si="121"/>
        <v>5.3879999999999999</v>
      </c>
      <c r="AA272">
        <v>13.39</v>
      </c>
      <c r="AB272">
        <v>0</v>
      </c>
      <c r="AC272">
        <v>0</v>
      </c>
      <c r="AD272">
        <v>0</v>
      </c>
      <c r="AE272">
        <v>1.35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6</v>
      </c>
      <c r="AT272">
        <v>5.3879999999999999</v>
      </c>
      <c r="AU272" t="s">
        <v>6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ROUND(Y272*Source!I302,7)</f>
        <v>278.93675999999999</v>
      </c>
      <c r="CY272">
        <f t="shared" si="122"/>
        <v>13.39</v>
      </c>
      <c r="CZ272">
        <f t="shared" si="123"/>
        <v>1.35</v>
      </c>
      <c r="DA272">
        <f t="shared" si="124"/>
        <v>9.92</v>
      </c>
      <c r="DB272">
        <f t="shared" si="125"/>
        <v>7.27</v>
      </c>
      <c r="DC272">
        <f t="shared" si="126"/>
        <v>0</v>
      </c>
      <c r="DD272" t="s">
        <v>6</v>
      </c>
      <c r="DE272" t="s">
        <v>6</v>
      </c>
      <c r="DF272">
        <f t="shared" si="127"/>
        <v>3626</v>
      </c>
      <c r="DG272">
        <f t="shared" si="128"/>
        <v>0</v>
      </c>
      <c r="DH272">
        <f t="shared" si="129"/>
        <v>0</v>
      </c>
      <c r="DI272">
        <f t="shared" si="120"/>
        <v>0</v>
      </c>
      <c r="DJ272">
        <f t="shared" si="130"/>
        <v>3626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ROW(Source!A302)</f>
        <v>302</v>
      </c>
      <c r="B273">
        <v>92798599</v>
      </c>
      <c r="C273">
        <v>92799607</v>
      </c>
      <c r="D273">
        <v>0</v>
      </c>
      <c r="E273">
        <v>1</v>
      </c>
      <c r="F273">
        <v>1</v>
      </c>
      <c r="G273">
        <v>1</v>
      </c>
      <c r="H273">
        <v>3</v>
      </c>
      <c r="I273" t="s">
        <v>80</v>
      </c>
      <c r="J273" t="s">
        <v>83</v>
      </c>
      <c r="K273" t="s">
        <v>375</v>
      </c>
      <c r="L273">
        <v>1035</v>
      </c>
      <c r="N273">
        <v>1013</v>
      </c>
      <c r="O273" t="s">
        <v>82</v>
      </c>
      <c r="P273" t="s">
        <v>82</v>
      </c>
      <c r="Q273">
        <v>1</v>
      </c>
      <c r="W273">
        <v>0</v>
      </c>
      <c r="X273">
        <v>-953646825</v>
      </c>
      <c r="Y273">
        <f t="shared" si="121"/>
        <v>1.70600734</v>
      </c>
      <c r="AA273">
        <v>445.29</v>
      </c>
      <c r="AB273">
        <v>0</v>
      </c>
      <c r="AC273">
        <v>0</v>
      </c>
      <c r="AD273">
        <v>0</v>
      </c>
      <c r="AE273">
        <v>472.36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6</v>
      </c>
      <c r="AT273">
        <v>1.70600734</v>
      </c>
      <c r="AU273" t="s">
        <v>6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ROUND(Y273*Source!I302,7)</f>
        <v>88.32</v>
      </c>
      <c r="CY273">
        <f t="shared" si="122"/>
        <v>445.29</v>
      </c>
      <c r="CZ273">
        <f t="shared" si="123"/>
        <v>472.36</v>
      </c>
      <c r="DA273">
        <f t="shared" si="124"/>
        <v>9.92</v>
      </c>
      <c r="DB273">
        <f t="shared" si="125"/>
        <v>805.85</v>
      </c>
      <c r="DC273">
        <f t="shared" si="126"/>
        <v>0</v>
      </c>
      <c r="DD273" t="s">
        <v>6</v>
      </c>
      <c r="DE273" t="s">
        <v>6</v>
      </c>
      <c r="DF273">
        <f t="shared" si="127"/>
        <v>413868</v>
      </c>
      <c r="DG273">
        <f t="shared" si="128"/>
        <v>0</v>
      </c>
      <c r="DH273">
        <f t="shared" si="129"/>
        <v>0</v>
      </c>
      <c r="DI273">
        <f t="shared" si="120"/>
        <v>0</v>
      </c>
      <c r="DJ273">
        <f t="shared" si="130"/>
        <v>413868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ROW(Source!A302)</f>
        <v>302</v>
      </c>
      <c r="B274">
        <v>92798599</v>
      </c>
      <c r="C274">
        <v>92799607</v>
      </c>
      <c r="D274">
        <v>0</v>
      </c>
      <c r="E274">
        <v>1</v>
      </c>
      <c r="F274">
        <v>1</v>
      </c>
      <c r="G274">
        <v>1</v>
      </c>
      <c r="H274">
        <v>3</v>
      </c>
      <c r="I274" t="s">
        <v>80</v>
      </c>
      <c r="J274" t="s">
        <v>83</v>
      </c>
      <c r="K274" t="s">
        <v>377</v>
      </c>
      <c r="L274">
        <v>1035</v>
      </c>
      <c r="N274">
        <v>1013</v>
      </c>
      <c r="O274" t="s">
        <v>82</v>
      </c>
      <c r="P274" t="s">
        <v>82</v>
      </c>
      <c r="Q274">
        <v>1</v>
      </c>
      <c r="W274">
        <v>0</v>
      </c>
      <c r="X274">
        <v>839307937</v>
      </c>
      <c r="Y274">
        <f t="shared" si="121"/>
        <v>1.70600734</v>
      </c>
      <c r="AA274">
        <v>402.62</v>
      </c>
      <c r="AB274">
        <v>0</v>
      </c>
      <c r="AC274">
        <v>0</v>
      </c>
      <c r="AD274">
        <v>0</v>
      </c>
      <c r="AE274">
        <v>427.09000000000003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6</v>
      </c>
      <c r="AT274">
        <v>1.70600734</v>
      </c>
      <c r="AU274" t="s">
        <v>6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ROUND(Y274*Source!I302,7)</f>
        <v>88.32</v>
      </c>
      <c r="CY274">
        <f t="shared" si="122"/>
        <v>402.62</v>
      </c>
      <c r="CZ274">
        <f t="shared" si="123"/>
        <v>427.09000000000003</v>
      </c>
      <c r="DA274">
        <f t="shared" si="124"/>
        <v>9.92</v>
      </c>
      <c r="DB274">
        <f t="shared" si="125"/>
        <v>728.62</v>
      </c>
      <c r="DC274">
        <f t="shared" si="126"/>
        <v>0</v>
      </c>
      <c r="DD274" t="s">
        <v>6</v>
      </c>
      <c r="DE274" t="s">
        <v>6</v>
      </c>
      <c r="DF274">
        <f t="shared" si="127"/>
        <v>374212</v>
      </c>
      <c r="DG274">
        <f t="shared" si="128"/>
        <v>0</v>
      </c>
      <c r="DH274">
        <f t="shared" si="129"/>
        <v>0</v>
      </c>
      <c r="DI274">
        <f t="shared" si="120"/>
        <v>0</v>
      </c>
      <c r="DJ274">
        <f t="shared" si="130"/>
        <v>374212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ROW(Source!A302)</f>
        <v>302</v>
      </c>
      <c r="B275">
        <v>92798599</v>
      </c>
      <c r="C275">
        <v>92799607</v>
      </c>
      <c r="D275">
        <v>0</v>
      </c>
      <c r="E275">
        <v>1</v>
      </c>
      <c r="F275">
        <v>1</v>
      </c>
      <c r="G275">
        <v>1</v>
      </c>
      <c r="H275">
        <v>3</v>
      </c>
      <c r="I275" t="s">
        <v>89</v>
      </c>
      <c r="J275" t="s">
        <v>6</v>
      </c>
      <c r="K275" t="s">
        <v>229</v>
      </c>
      <c r="L275">
        <v>1339</v>
      </c>
      <c r="N275">
        <v>1007</v>
      </c>
      <c r="O275" t="s">
        <v>38</v>
      </c>
      <c r="P275" t="s">
        <v>38</v>
      </c>
      <c r="Q275">
        <v>1</v>
      </c>
      <c r="W275">
        <v>0</v>
      </c>
      <c r="X275">
        <v>-853539019</v>
      </c>
      <c r="Y275">
        <f t="shared" si="121"/>
        <v>1.8398686500000001</v>
      </c>
      <c r="AA275">
        <v>6065.57</v>
      </c>
      <c r="AB275">
        <v>0</v>
      </c>
      <c r="AC275">
        <v>0</v>
      </c>
      <c r="AD275">
        <v>0</v>
      </c>
      <c r="AE275">
        <v>6186.88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6</v>
      </c>
      <c r="AT275">
        <v>1.8398686500000001</v>
      </c>
      <c r="AU275" t="s">
        <v>6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6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ROUND(Y275*Source!I302,7)</f>
        <v>95.25</v>
      </c>
      <c r="CY275">
        <f t="shared" si="122"/>
        <v>6065.57</v>
      </c>
      <c r="CZ275">
        <f t="shared" si="123"/>
        <v>6186.88</v>
      </c>
      <c r="DA275">
        <f t="shared" si="124"/>
        <v>9.92</v>
      </c>
      <c r="DB275">
        <f t="shared" si="125"/>
        <v>11383.05</v>
      </c>
      <c r="DC275">
        <f t="shared" si="126"/>
        <v>0</v>
      </c>
      <c r="DD275" t="s">
        <v>6</v>
      </c>
      <c r="DE275" t="s">
        <v>6</v>
      </c>
      <c r="DF275">
        <f t="shared" si="127"/>
        <v>5845874</v>
      </c>
      <c r="DG275">
        <f t="shared" si="128"/>
        <v>0</v>
      </c>
      <c r="DH275">
        <f t="shared" si="129"/>
        <v>0</v>
      </c>
      <c r="DI275">
        <f t="shared" si="120"/>
        <v>0</v>
      </c>
      <c r="DJ275">
        <f t="shared" si="130"/>
        <v>5845874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ROW(Source!A347)</f>
        <v>347</v>
      </c>
      <c r="B276">
        <v>92798599</v>
      </c>
      <c r="C276">
        <v>92799637</v>
      </c>
      <c r="D276">
        <v>48043803</v>
      </c>
      <c r="E276">
        <v>68</v>
      </c>
      <c r="F276">
        <v>1</v>
      </c>
      <c r="G276">
        <v>1</v>
      </c>
      <c r="H276">
        <v>1</v>
      </c>
      <c r="I276" t="s">
        <v>470</v>
      </c>
      <c r="J276" t="s">
        <v>6</v>
      </c>
      <c r="K276" t="s">
        <v>471</v>
      </c>
      <c r="L276">
        <v>1191</v>
      </c>
      <c r="N276">
        <v>1013</v>
      </c>
      <c r="O276" t="s">
        <v>472</v>
      </c>
      <c r="P276" t="s">
        <v>472</v>
      </c>
      <c r="Q276">
        <v>1</v>
      </c>
      <c r="W276">
        <v>0</v>
      </c>
      <c r="X276">
        <v>2031828327</v>
      </c>
      <c r="Y276">
        <f>(AT276*ROUND(1.05,7))</f>
        <v>6.8250000000000002</v>
      </c>
      <c r="AA276">
        <v>0</v>
      </c>
      <c r="AB276">
        <v>0</v>
      </c>
      <c r="AC276">
        <v>0</v>
      </c>
      <c r="AD276">
        <v>349.83</v>
      </c>
      <c r="AE276">
        <v>0</v>
      </c>
      <c r="AF276">
        <v>0</v>
      </c>
      <c r="AG276">
        <v>0</v>
      </c>
      <c r="AH276">
        <v>7.8</v>
      </c>
      <c r="AI276">
        <v>1</v>
      </c>
      <c r="AJ276">
        <v>1</v>
      </c>
      <c r="AK276">
        <v>1</v>
      </c>
      <c r="AL276">
        <v>44.85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6.5</v>
      </c>
      <c r="AU276" t="s">
        <v>27</v>
      </c>
      <c r="AV276">
        <v>1</v>
      </c>
      <c r="AW276">
        <v>2</v>
      </c>
      <c r="AX276">
        <v>92799649</v>
      </c>
      <c r="AY276">
        <v>1</v>
      </c>
      <c r="AZ276">
        <v>0</v>
      </c>
      <c r="BA276">
        <v>208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ROUND(AT276*Source!I347*AH276*AL276,0)</f>
        <v>239782</v>
      </c>
      <c r="CV276">
        <f>ROUND(Y276*Source!I347,7)</f>
        <v>719.69624999999996</v>
      </c>
      <c r="CW276">
        <v>0</v>
      </c>
      <c r="CX276">
        <f>ROUND(Y276*Source!I347,7)</f>
        <v>719.69624999999996</v>
      </c>
      <c r="CY276">
        <f>AD276</f>
        <v>349.83</v>
      </c>
      <c r="CZ276">
        <f>AH276</f>
        <v>7.8</v>
      </c>
      <c r="DA276">
        <f>AL276</f>
        <v>44.85</v>
      </c>
      <c r="DB276">
        <f>ROUND((ROUND(AT276*CZ276,2)*ROUND(1.05,7)),2)</f>
        <v>53.24</v>
      </c>
      <c r="DC276">
        <f>ROUND((ROUND(AT276*AG276,2)*ROUND(1.05,7)),2)</f>
        <v>0</v>
      </c>
      <c r="DD276" t="s">
        <v>6</v>
      </c>
      <c r="DE276" t="s">
        <v>6</v>
      </c>
      <c r="DF276">
        <f t="shared" ref="DF276:DF281" si="131">ROUND(ROUND(AE276,0)*CX276,0)</f>
        <v>0</v>
      </c>
      <c r="DG276">
        <f t="shared" si="128"/>
        <v>0</v>
      </c>
      <c r="DH276">
        <f t="shared" si="129"/>
        <v>0</v>
      </c>
      <c r="DI276">
        <f>ROUND(ROUND(AH276*AL276,0)*CX276,0)</f>
        <v>251894</v>
      </c>
      <c r="DJ276">
        <f>DI276</f>
        <v>251894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ROW(Source!A347)</f>
        <v>347</v>
      </c>
      <c r="B277">
        <v>92798599</v>
      </c>
      <c r="C277">
        <v>92799637</v>
      </c>
      <c r="D277">
        <v>48044033</v>
      </c>
      <c r="E277">
        <v>68</v>
      </c>
      <c r="F277">
        <v>1</v>
      </c>
      <c r="G277">
        <v>1</v>
      </c>
      <c r="H277">
        <v>1</v>
      </c>
      <c r="I277" t="s">
        <v>473</v>
      </c>
      <c r="J277" t="s">
        <v>6</v>
      </c>
      <c r="K277" t="s">
        <v>474</v>
      </c>
      <c r="L277">
        <v>1191</v>
      </c>
      <c r="N277">
        <v>1013</v>
      </c>
      <c r="O277" t="s">
        <v>472</v>
      </c>
      <c r="P277" t="s">
        <v>472</v>
      </c>
      <c r="Q277">
        <v>1</v>
      </c>
      <c r="W277">
        <v>0</v>
      </c>
      <c r="X277">
        <v>-1417349443</v>
      </c>
      <c r="Y277">
        <f>(AT277*ROUND(1.12,7))</f>
        <v>2.7440000000000007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2.4500000000000002</v>
      </c>
      <c r="AU277" t="s">
        <v>26</v>
      </c>
      <c r="AV277">
        <v>2</v>
      </c>
      <c r="AW277">
        <v>2</v>
      </c>
      <c r="AX277">
        <v>92799650</v>
      </c>
      <c r="AY277">
        <v>1</v>
      </c>
      <c r="AZ277">
        <v>0</v>
      </c>
      <c r="BA277">
        <v>209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ROUND(Y277*Source!I347,7)</f>
        <v>289.35480000000001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ROUND((ROUND(AT277*CZ277,2)*ROUND(1.12,7)),2)</f>
        <v>0</v>
      </c>
      <c r="DC277">
        <f>ROUND((ROUND(AT277*AG277,2)*ROUND(1.12,7)),2)</f>
        <v>0</v>
      </c>
      <c r="DD277" t="s">
        <v>6</v>
      </c>
      <c r="DE277" t="s">
        <v>6</v>
      </c>
      <c r="DF277">
        <f t="shared" si="131"/>
        <v>0</v>
      </c>
      <c r="DG277">
        <f t="shared" si="128"/>
        <v>0</v>
      </c>
      <c r="DH277">
        <f>ROUND(ROUND(AG277*AK277,0)*CX277,0)</f>
        <v>0</v>
      </c>
      <c r="DI277">
        <f t="shared" ref="DI277:DI286" si="132">ROUND(ROUND(AH277,0)*CX277,0)</f>
        <v>0</v>
      </c>
      <c r="DJ277">
        <f>DI277</f>
        <v>0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ROW(Source!A347)</f>
        <v>347</v>
      </c>
      <c r="B278">
        <v>92798599</v>
      </c>
      <c r="C278">
        <v>92799637</v>
      </c>
      <c r="D278">
        <v>48205516</v>
      </c>
      <c r="E278">
        <v>1</v>
      </c>
      <c r="F278">
        <v>1</v>
      </c>
      <c r="G278">
        <v>1</v>
      </c>
      <c r="H278">
        <v>2</v>
      </c>
      <c r="I278" t="s">
        <v>475</v>
      </c>
      <c r="J278" t="s">
        <v>476</v>
      </c>
      <c r="K278" t="s">
        <v>477</v>
      </c>
      <c r="L278">
        <v>1367</v>
      </c>
      <c r="N278">
        <v>1011</v>
      </c>
      <c r="O278" t="s">
        <v>128</v>
      </c>
      <c r="P278" t="s">
        <v>128</v>
      </c>
      <c r="Q278">
        <v>1</v>
      </c>
      <c r="W278">
        <v>0</v>
      </c>
      <c r="X278">
        <v>1227913401</v>
      </c>
      <c r="Y278">
        <f>(AT278*ROUND(1.12,7))</f>
        <v>1.3440000000000001</v>
      </c>
      <c r="AA278">
        <v>0</v>
      </c>
      <c r="AB278">
        <v>1358.21</v>
      </c>
      <c r="AC278">
        <v>605.48</v>
      </c>
      <c r="AD278">
        <v>0</v>
      </c>
      <c r="AE278">
        <v>0</v>
      </c>
      <c r="AF278">
        <v>86.4</v>
      </c>
      <c r="AG278">
        <v>13.5</v>
      </c>
      <c r="AH278">
        <v>0</v>
      </c>
      <c r="AI278">
        <v>1</v>
      </c>
      <c r="AJ278">
        <v>15.72</v>
      </c>
      <c r="AK278">
        <v>44.85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1.2</v>
      </c>
      <c r="AU278" t="s">
        <v>26</v>
      </c>
      <c r="AV278">
        <v>0</v>
      </c>
      <c r="AW278">
        <v>2</v>
      </c>
      <c r="AX278">
        <v>92799651</v>
      </c>
      <c r="AY278">
        <v>1</v>
      </c>
      <c r="AZ278">
        <v>0</v>
      </c>
      <c r="BA278">
        <v>210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ROUND(Y278*Source!I347*DO278,7)</f>
        <v>0</v>
      </c>
      <c r="CX278">
        <f>ROUND(Y278*Source!I347,7)</f>
        <v>141.72479999999999</v>
      </c>
      <c r="CY278">
        <f>AB278</f>
        <v>1358.21</v>
      </c>
      <c r="CZ278">
        <f>AF278</f>
        <v>86.4</v>
      </c>
      <c r="DA278">
        <f>AJ278</f>
        <v>15.72</v>
      </c>
      <c r="DB278">
        <f>ROUND((ROUND(AT278*CZ278,2)*ROUND(1.12,7)),2)</f>
        <v>116.12</v>
      </c>
      <c r="DC278">
        <f>ROUND((ROUND(AT278*AG278,2)*ROUND(1.12,7)),2)</f>
        <v>18.14</v>
      </c>
      <c r="DD278" t="s">
        <v>6</v>
      </c>
      <c r="DE278" t="s">
        <v>6</v>
      </c>
      <c r="DF278">
        <f t="shared" si="131"/>
        <v>0</v>
      </c>
      <c r="DG278">
        <f>ROUND(ROUND(AF278*AJ278,0)*CX278,0)</f>
        <v>192462</v>
      </c>
      <c r="DH278">
        <f>ROUND(ROUND(AG278*AK278,0)*CX278,0)</f>
        <v>85744</v>
      </c>
      <c r="DI278">
        <f t="shared" si="132"/>
        <v>0</v>
      </c>
      <c r="DJ278">
        <f>DG278</f>
        <v>192462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ROW(Source!A347)</f>
        <v>347</v>
      </c>
      <c r="B279">
        <v>92798599</v>
      </c>
      <c r="C279">
        <v>92799637</v>
      </c>
      <c r="D279">
        <v>48205574</v>
      </c>
      <c r="E279">
        <v>1</v>
      </c>
      <c r="F279">
        <v>1</v>
      </c>
      <c r="G279">
        <v>1</v>
      </c>
      <c r="H279">
        <v>2</v>
      </c>
      <c r="I279" t="s">
        <v>478</v>
      </c>
      <c r="J279" t="s">
        <v>479</v>
      </c>
      <c r="K279" t="s">
        <v>480</v>
      </c>
      <c r="L279">
        <v>1367</v>
      </c>
      <c r="N279">
        <v>1011</v>
      </c>
      <c r="O279" t="s">
        <v>128</v>
      </c>
      <c r="P279" t="s">
        <v>128</v>
      </c>
      <c r="Q279">
        <v>1</v>
      </c>
      <c r="W279">
        <v>0</v>
      </c>
      <c r="X279">
        <v>-296520070</v>
      </c>
      <c r="Y279">
        <f>(AT279*ROUND(1.12,7))</f>
        <v>0.24640000000000004</v>
      </c>
      <c r="AA279">
        <v>0</v>
      </c>
      <c r="AB279">
        <v>1814.09</v>
      </c>
      <c r="AC279">
        <v>605.48</v>
      </c>
      <c r="AD279">
        <v>0</v>
      </c>
      <c r="AE279">
        <v>0</v>
      </c>
      <c r="AF279">
        <v>115.4</v>
      </c>
      <c r="AG279">
        <v>13.5</v>
      </c>
      <c r="AH279">
        <v>0</v>
      </c>
      <c r="AI279">
        <v>1</v>
      </c>
      <c r="AJ279">
        <v>15.72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0.22</v>
      </c>
      <c r="AU279" t="s">
        <v>26</v>
      </c>
      <c r="AV279">
        <v>0</v>
      </c>
      <c r="AW279">
        <v>2</v>
      </c>
      <c r="AX279">
        <v>92799652</v>
      </c>
      <c r="AY279">
        <v>1</v>
      </c>
      <c r="AZ279">
        <v>0</v>
      </c>
      <c r="BA279">
        <v>211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ROUND(Y279*Source!I347*DO279,7)</f>
        <v>0</v>
      </c>
      <c r="CX279">
        <f>ROUND(Y279*Source!I347,7)</f>
        <v>25.982880000000002</v>
      </c>
      <c r="CY279">
        <f>AB279</f>
        <v>1814.09</v>
      </c>
      <c r="CZ279">
        <f>AF279</f>
        <v>115.4</v>
      </c>
      <c r="DA279">
        <f>AJ279</f>
        <v>15.72</v>
      </c>
      <c r="DB279">
        <f>ROUND((ROUND(AT279*CZ279,2)*ROUND(1.12,7)),2)</f>
        <v>28.44</v>
      </c>
      <c r="DC279">
        <f>ROUND((ROUND(AT279*AG279,2)*ROUND(1.12,7)),2)</f>
        <v>3.33</v>
      </c>
      <c r="DD279" t="s">
        <v>6</v>
      </c>
      <c r="DE279" t="s">
        <v>6</v>
      </c>
      <c r="DF279">
        <f t="shared" si="131"/>
        <v>0</v>
      </c>
      <c r="DG279">
        <f>ROUND(ROUND(AF279*AJ279,0)*CX279,0)</f>
        <v>47133</v>
      </c>
      <c r="DH279">
        <f>ROUND(ROUND(AG279*AK279,0)*CX279,0)</f>
        <v>15720</v>
      </c>
      <c r="DI279">
        <f t="shared" si="132"/>
        <v>0</v>
      </c>
      <c r="DJ279">
        <f>DG279</f>
        <v>47133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ROW(Source!A347)</f>
        <v>347</v>
      </c>
      <c r="B280">
        <v>92798599</v>
      </c>
      <c r="C280">
        <v>92799637</v>
      </c>
      <c r="D280">
        <v>48205771</v>
      </c>
      <c r="E280">
        <v>1</v>
      </c>
      <c r="F280">
        <v>1</v>
      </c>
      <c r="G280">
        <v>1</v>
      </c>
      <c r="H280">
        <v>2</v>
      </c>
      <c r="I280" t="s">
        <v>481</v>
      </c>
      <c r="J280" t="s">
        <v>482</v>
      </c>
      <c r="K280" t="s">
        <v>483</v>
      </c>
      <c r="L280">
        <v>1367</v>
      </c>
      <c r="N280">
        <v>1011</v>
      </c>
      <c r="O280" t="s">
        <v>128</v>
      </c>
      <c r="P280" t="s">
        <v>128</v>
      </c>
      <c r="Q280">
        <v>1</v>
      </c>
      <c r="W280">
        <v>0</v>
      </c>
      <c r="X280">
        <v>386001913</v>
      </c>
      <c r="Y280">
        <f>(AT280*ROUND(1.12,7))</f>
        <v>0.78400000000000003</v>
      </c>
      <c r="AA280">
        <v>0</v>
      </c>
      <c r="AB280">
        <v>814.3</v>
      </c>
      <c r="AC280">
        <v>605.48</v>
      </c>
      <c r="AD280">
        <v>0</v>
      </c>
      <c r="AE280">
        <v>0</v>
      </c>
      <c r="AF280">
        <v>51.8</v>
      </c>
      <c r="AG280">
        <v>13.5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0.7</v>
      </c>
      <c r="AU280" t="s">
        <v>26</v>
      </c>
      <c r="AV280">
        <v>0</v>
      </c>
      <c r="AW280">
        <v>2</v>
      </c>
      <c r="AX280">
        <v>92799653</v>
      </c>
      <c r="AY280">
        <v>1</v>
      </c>
      <c r="AZ280">
        <v>0</v>
      </c>
      <c r="BA280">
        <v>212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ROUND(Y280*Source!I347*DO280,7)</f>
        <v>0</v>
      </c>
      <c r="CX280">
        <f>ROUND(Y280*Source!I347,7)</f>
        <v>82.672799999999995</v>
      </c>
      <c r="CY280">
        <f>AB280</f>
        <v>814.3</v>
      </c>
      <c r="CZ280">
        <f>AF280</f>
        <v>51.8</v>
      </c>
      <c r="DA280">
        <f>AJ280</f>
        <v>15.72</v>
      </c>
      <c r="DB280">
        <f>ROUND((ROUND(AT280*CZ280,2)*ROUND(1.12,7)),2)</f>
        <v>40.61</v>
      </c>
      <c r="DC280">
        <f>ROUND((ROUND(AT280*AG280,2)*ROUND(1.12,7)),2)</f>
        <v>10.58</v>
      </c>
      <c r="DD280" t="s">
        <v>6</v>
      </c>
      <c r="DE280" t="s">
        <v>6</v>
      </c>
      <c r="DF280">
        <f t="shared" si="131"/>
        <v>0</v>
      </c>
      <c r="DG280">
        <f>ROUND(ROUND(AF280*AJ280,0)*CX280,0)</f>
        <v>67296</v>
      </c>
      <c r="DH280">
        <f>ROUND(ROUND(AG280*AK280,0)*CX280,0)</f>
        <v>50017</v>
      </c>
      <c r="DI280">
        <f t="shared" si="132"/>
        <v>0</v>
      </c>
      <c r="DJ280">
        <f>DG280</f>
        <v>67296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ROW(Source!A347)</f>
        <v>347</v>
      </c>
      <c r="B281">
        <v>92798599</v>
      </c>
      <c r="C281">
        <v>92799637</v>
      </c>
      <c r="D281">
        <v>48206504</v>
      </c>
      <c r="E281">
        <v>1</v>
      </c>
      <c r="F281">
        <v>1</v>
      </c>
      <c r="G281">
        <v>1</v>
      </c>
      <c r="H281">
        <v>2</v>
      </c>
      <c r="I281" t="s">
        <v>484</v>
      </c>
      <c r="J281" t="s">
        <v>485</v>
      </c>
      <c r="K281" t="s">
        <v>486</v>
      </c>
      <c r="L281">
        <v>1367</v>
      </c>
      <c r="N281">
        <v>1011</v>
      </c>
      <c r="O281" t="s">
        <v>128</v>
      </c>
      <c r="P281" t="s">
        <v>128</v>
      </c>
      <c r="Q281">
        <v>1</v>
      </c>
      <c r="W281">
        <v>0</v>
      </c>
      <c r="X281">
        <v>2001246382</v>
      </c>
      <c r="Y281">
        <f>(AT281*ROUND(1.12,7))</f>
        <v>0.36960000000000004</v>
      </c>
      <c r="AA281">
        <v>0</v>
      </c>
      <c r="AB281">
        <v>1032.96</v>
      </c>
      <c r="AC281">
        <v>520.26</v>
      </c>
      <c r="AD281">
        <v>0</v>
      </c>
      <c r="AE281">
        <v>0</v>
      </c>
      <c r="AF281">
        <v>65.709999999999994</v>
      </c>
      <c r="AG281">
        <v>11.6</v>
      </c>
      <c r="AH281">
        <v>0</v>
      </c>
      <c r="AI281">
        <v>1</v>
      </c>
      <c r="AJ281">
        <v>15.72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0.33</v>
      </c>
      <c r="AU281" t="s">
        <v>26</v>
      </c>
      <c r="AV281">
        <v>0</v>
      </c>
      <c r="AW281">
        <v>2</v>
      </c>
      <c r="AX281">
        <v>92799654</v>
      </c>
      <c r="AY281">
        <v>1</v>
      </c>
      <c r="AZ281">
        <v>0</v>
      </c>
      <c r="BA281">
        <v>213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ROUND(Y281*Source!I347*DO281,7)</f>
        <v>0</v>
      </c>
      <c r="CX281">
        <f>ROUND(Y281*Source!I347,7)</f>
        <v>38.974319999999999</v>
      </c>
      <c r="CY281">
        <f>AB281</f>
        <v>1032.96</v>
      </c>
      <c r="CZ281">
        <f>AF281</f>
        <v>65.709999999999994</v>
      </c>
      <c r="DA281">
        <f>AJ281</f>
        <v>15.72</v>
      </c>
      <c r="DB281">
        <f>ROUND((ROUND(AT281*CZ281,2)*ROUND(1.12,7)),2)</f>
        <v>24.28</v>
      </c>
      <c r="DC281">
        <f>ROUND((ROUND(AT281*AG281,2)*ROUND(1.12,7)),2)</f>
        <v>4.29</v>
      </c>
      <c r="DD281" t="s">
        <v>6</v>
      </c>
      <c r="DE281" t="s">
        <v>6</v>
      </c>
      <c r="DF281">
        <f t="shared" si="131"/>
        <v>0</v>
      </c>
      <c r="DG281">
        <f>ROUND(ROUND(AF281*AJ281,0)*CX281,0)</f>
        <v>40260</v>
      </c>
      <c r="DH281">
        <f>ROUND(ROUND(AG281*AK281,0)*CX281,0)</f>
        <v>20267</v>
      </c>
      <c r="DI281">
        <f t="shared" si="132"/>
        <v>0</v>
      </c>
      <c r="DJ281">
        <f>DG281</f>
        <v>40260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ROW(Source!A347)</f>
        <v>347</v>
      </c>
      <c r="B282">
        <v>92798599</v>
      </c>
      <c r="C282">
        <v>92799637</v>
      </c>
      <c r="D282">
        <v>48058795</v>
      </c>
      <c r="E282">
        <v>1</v>
      </c>
      <c r="F282">
        <v>1</v>
      </c>
      <c r="G282">
        <v>1</v>
      </c>
      <c r="H282">
        <v>3</v>
      </c>
      <c r="I282" t="s">
        <v>41</v>
      </c>
      <c r="J282" t="s">
        <v>44</v>
      </c>
      <c r="K282" t="s">
        <v>42</v>
      </c>
      <c r="L282">
        <v>1348</v>
      </c>
      <c r="N282">
        <v>1009</v>
      </c>
      <c r="O282" t="s">
        <v>43</v>
      </c>
      <c r="P282" t="s">
        <v>43</v>
      </c>
      <c r="Q282">
        <v>1000</v>
      </c>
      <c r="W282">
        <v>1</v>
      </c>
      <c r="X282">
        <v>1580588808</v>
      </c>
      <c r="Y282">
        <f>AT282</f>
        <v>-3.0000000000000001E-3</v>
      </c>
      <c r="AA282">
        <v>118821.75999999999</v>
      </c>
      <c r="AB282">
        <v>0</v>
      </c>
      <c r="AC282">
        <v>0</v>
      </c>
      <c r="AD282">
        <v>0</v>
      </c>
      <c r="AE282">
        <v>11978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-3.0000000000000001E-3</v>
      </c>
      <c r="AU282" t="s">
        <v>6</v>
      </c>
      <c r="AV282">
        <v>0</v>
      </c>
      <c r="AW282">
        <v>2</v>
      </c>
      <c r="AX282">
        <v>92799655</v>
      </c>
      <c r="AY282">
        <v>1</v>
      </c>
      <c r="AZ282">
        <v>6144</v>
      </c>
      <c r="BA282">
        <v>214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ROUND(Y282*Source!I347,7)</f>
        <v>-0.31635000000000002</v>
      </c>
      <c r="CY282">
        <f>AA282</f>
        <v>118821.75999999999</v>
      </c>
      <c r="CZ282">
        <f>AE282</f>
        <v>11978</v>
      </c>
      <c r="DA282">
        <f>AI282</f>
        <v>9.92</v>
      </c>
      <c r="DB282">
        <f>ROUND(ROUND(AT282*CZ282,2),2)</f>
        <v>-35.93</v>
      </c>
      <c r="DC282">
        <f>ROUND(ROUND(AT282*AG282,2),2)</f>
        <v>0</v>
      </c>
      <c r="DD282" t="s">
        <v>6</v>
      </c>
      <c r="DE282" t="s">
        <v>6</v>
      </c>
      <c r="DF282">
        <f>ROUND(ROUND(AE282*AI282,0)*CX282,0)</f>
        <v>-37589</v>
      </c>
      <c r="DG282">
        <f t="shared" ref="DG282:DG288" si="133">ROUND(ROUND(AF282,0)*CX282,0)</f>
        <v>0</v>
      </c>
      <c r="DH282">
        <f t="shared" ref="DH282:DH287" si="134">ROUND(ROUND(AG282,0)*CX282,0)</f>
        <v>0</v>
      </c>
      <c r="DI282">
        <f t="shared" si="132"/>
        <v>0</v>
      </c>
      <c r="DJ282">
        <f>DF282</f>
        <v>-37589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ROW(Source!A347)</f>
        <v>347</v>
      </c>
      <c r="B283">
        <v>92798599</v>
      </c>
      <c r="C283">
        <v>92799637</v>
      </c>
      <c r="D283">
        <v>49525587</v>
      </c>
      <c r="E283">
        <v>1</v>
      </c>
      <c r="F283">
        <v>1</v>
      </c>
      <c r="G283">
        <v>1</v>
      </c>
      <c r="H283">
        <v>3</v>
      </c>
      <c r="I283" t="s">
        <v>41</v>
      </c>
      <c r="J283" t="s">
        <v>44</v>
      </c>
      <c r="K283" t="s">
        <v>42</v>
      </c>
      <c r="L283">
        <v>1348</v>
      </c>
      <c r="N283">
        <v>1009</v>
      </c>
      <c r="O283" t="s">
        <v>43</v>
      </c>
      <c r="P283" t="s">
        <v>43</v>
      </c>
      <c r="Q283">
        <v>1000</v>
      </c>
      <c r="W283">
        <v>0</v>
      </c>
      <c r="X283">
        <v>-45966985</v>
      </c>
      <c r="Y283">
        <f>AT283</f>
        <v>2.6499999999999999E-4</v>
      </c>
      <c r="AA283">
        <v>118821.75999999999</v>
      </c>
      <c r="AB283">
        <v>0</v>
      </c>
      <c r="AC283">
        <v>0</v>
      </c>
      <c r="AD283">
        <v>0</v>
      </c>
      <c r="AE283">
        <v>11978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6</v>
      </c>
      <c r="AT283">
        <v>2.6499999999999999E-4</v>
      </c>
      <c r="AU283" t="s">
        <v>6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ROUND(Y283*Source!I347,7)</f>
        <v>2.7944299999999998E-2</v>
      </c>
      <c r="CY283">
        <f>AA283</f>
        <v>118821.75999999999</v>
      </c>
      <c r="CZ283">
        <f>AE283</f>
        <v>11978</v>
      </c>
      <c r="DA283">
        <f>AI283</f>
        <v>9.92</v>
      </c>
      <c r="DB283">
        <f>ROUND(ROUND(AT283*CZ283,2),2)</f>
        <v>3.17</v>
      </c>
      <c r="DC283">
        <f>ROUND(ROUND(AT283*AG283,2),2)</f>
        <v>0</v>
      </c>
      <c r="DD283" t="s">
        <v>6</v>
      </c>
      <c r="DE283" t="s">
        <v>6</v>
      </c>
      <c r="DF283">
        <f>ROUND(ROUND(AE283*AI283,0)*CX283,0)</f>
        <v>3320</v>
      </c>
      <c r="DG283">
        <f t="shared" si="133"/>
        <v>0</v>
      </c>
      <c r="DH283">
        <f t="shared" si="134"/>
        <v>0</v>
      </c>
      <c r="DI283">
        <f t="shared" si="132"/>
        <v>0</v>
      </c>
      <c r="DJ283">
        <f>DF283</f>
        <v>3320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ROW(Source!A347)</f>
        <v>347</v>
      </c>
      <c r="B284">
        <v>92798599</v>
      </c>
      <c r="C284">
        <v>92799637</v>
      </c>
      <c r="D284">
        <v>49546640</v>
      </c>
      <c r="E284">
        <v>1</v>
      </c>
      <c r="F284">
        <v>1</v>
      </c>
      <c r="G284">
        <v>1</v>
      </c>
      <c r="H284">
        <v>3</v>
      </c>
      <c r="I284" t="s">
        <v>36</v>
      </c>
      <c r="J284" t="s">
        <v>39</v>
      </c>
      <c r="K284" t="s">
        <v>37</v>
      </c>
      <c r="L284">
        <v>1339</v>
      </c>
      <c r="N284">
        <v>1007</v>
      </c>
      <c r="O284" t="s">
        <v>38</v>
      </c>
      <c r="P284" t="s">
        <v>38</v>
      </c>
      <c r="Q284">
        <v>1</v>
      </c>
      <c r="W284">
        <v>0</v>
      </c>
      <c r="X284">
        <v>319708776</v>
      </c>
      <c r="Y284">
        <f>AT284</f>
        <v>8.9999999999999993E-3</v>
      </c>
      <c r="AA284">
        <v>21387.52</v>
      </c>
      <c r="AB284">
        <v>0</v>
      </c>
      <c r="AC284">
        <v>0</v>
      </c>
      <c r="AD284">
        <v>0</v>
      </c>
      <c r="AE284">
        <v>2156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6</v>
      </c>
      <c r="AT284">
        <v>8.9999999999999993E-3</v>
      </c>
      <c r="AU284" t="s">
        <v>6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ROUND(Y284*Source!I347,7)</f>
        <v>0.94904999999999995</v>
      </c>
      <c r="CY284">
        <f>AA284</f>
        <v>21387.52</v>
      </c>
      <c r="CZ284">
        <f>AE284</f>
        <v>2156</v>
      </c>
      <c r="DA284">
        <f>AI284</f>
        <v>9.92</v>
      </c>
      <c r="DB284">
        <f>ROUND(ROUND(AT284*CZ284,2),2)</f>
        <v>19.399999999999999</v>
      </c>
      <c r="DC284">
        <f>ROUND(ROUND(AT284*AG284,2),2)</f>
        <v>0</v>
      </c>
      <c r="DD284" t="s">
        <v>6</v>
      </c>
      <c r="DE284" t="s">
        <v>6</v>
      </c>
      <c r="DF284">
        <f>ROUND(ROUND(AE284*AI284,0)*CX284,0)</f>
        <v>20298</v>
      </c>
      <c r="DG284">
        <f t="shared" si="133"/>
        <v>0</v>
      </c>
      <c r="DH284">
        <f t="shared" si="134"/>
        <v>0</v>
      </c>
      <c r="DI284">
        <f t="shared" si="132"/>
        <v>0</v>
      </c>
      <c r="DJ284">
        <f>DF284</f>
        <v>20298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ROW(Source!A347)</f>
        <v>347</v>
      </c>
      <c r="B285">
        <v>92798599</v>
      </c>
      <c r="C285">
        <v>92799637</v>
      </c>
      <c r="D285">
        <v>48079949</v>
      </c>
      <c r="E285">
        <v>1</v>
      </c>
      <c r="F285">
        <v>1</v>
      </c>
      <c r="G285">
        <v>1</v>
      </c>
      <c r="H285">
        <v>3</v>
      </c>
      <c r="I285" t="s">
        <v>47</v>
      </c>
      <c r="J285" t="s">
        <v>49</v>
      </c>
      <c r="K285" t="s">
        <v>48</v>
      </c>
      <c r="L285">
        <v>1339</v>
      </c>
      <c r="N285">
        <v>1007</v>
      </c>
      <c r="O285" t="s">
        <v>38</v>
      </c>
      <c r="P285" t="s">
        <v>38</v>
      </c>
      <c r="Q285">
        <v>1</v>
      </c>
      <c r="W285">
        <v>1</v>
      </c>
      <c r="X285">
        <v>1039103978</v>
      </c>
      <c r="Y285">
        <f>AT285</f>
        <v>-1.9E-2</v>
      </c>
      <c r="AA285">
        <v>10912</v>
      </c>
      <c r="AB285">
        <v>0</v>
      </c>
      <c r="AC285">
        <v>0</v>
      </c>
      <c r="AD285">
        <v>0</v>
      </c>
      <c r="AE285">
        <v>1100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-1.9E-2</v>
      </c>
      <c r="AU285" t="s">
        <v>6</v>
      </c>
      <c r="AV285">
        <v>0</v>
      </c>
      <c r="AW285">
        <v>2</v>
      </c>
      <c r="AX285">
        <v>92799656</v>
      </c>
      <c r="AY285">
        <v>1</v>
      </c>
      <c r="AZ285">
        <v>6144</v>
      </c>
      <c r="BA285">
        <v>215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ROUND(Y285*Source!I347,7)</f>
        <v>-2.0035500000000002</v>
      </c>
      <c r="CY285">
        <f>AA285</f>
        <v>10912</v>
      </c>
      <c r="CZ285">
        <f>AE285</f>
        <v>1100</v>
      </c>
      <c r="DA285">
        <f>AI285</f>
        <v>9.92</v>
      </c>
      <c r="DB285">
        <f>ROUND(ROUND(AT285*CZ285,2),2)</f>
        <v>-20.9</v>
      </c>
      <c r="DC285">
        <f>ROUND(ROUND(AT285*AG285,2),2)</f>
        <v>0</v>
      </c>
      <c r="DD285" t="s">
        <v>6</v>
      </c>
      <c r="DE285" t="s">
        <v>6</v>
      </c>
      <c r="DF285">
        <f>ROUND(ROUND(AE285*AI285,0)*CX285,0)</f>
        <v>-21863</v>
      </c>
      <c r="DG285">
        <f t="shared" si="133"/>
        <v>0</v>
      </c>
      <c r="DH285">
        <f t="shared" si="134"/>
        <v>0</v>
      </c>
      <c r="DI285">
        <f t="shared" si="132"/>
        <v>0</v>
      </c>
      <c r="DJ285">
        <f>DF285</f>
        <v>-21863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ROW(Source!A347)</f>
        <v>347</v>
      </c>
      <c r="B286">
        <v>92798599</v>
      </c>
      <c r="C286">
        <v>92799637</v>
      </c>
      <c r="D286">
        <v>0</v>
      </c>
      <c r="E286">
        <v>1</v>
      </c>
      <c r="F286">
        <v>1</v>
      </c>
      <c r="G286">
        <v>1</v>
      </c>
      <c r="H286">
        <v>3</v>
      </c>
      <c r="I286" t="s">
        <v>80</v>
      </c>
      <c r="J286" t="s">
        <v>259</v>
      </c>
      <c r="K286" t="s">
        <v>257</v>
      </c>
      <c r="L286">
        <v>1327</v>
      </c>
      <c r="N286">
        <v>1005</v>
      </c>
      <c r="O286" t="s">
        <v>258</v>
      </c>
      <c r="P286" t="s">
        <v>258</v>
      </c>
      <c r="Q286">
        <v>1</v>
      </c>
      <c r="W286">
        <v>0</v>
      </c>
      <c r="X286">
        <v>-784606543</v>
      </c>
      <c r="Y286">
        <f>AT286</f>
        <v>0.122</v>
      </c>
      <c r="AA286">
        <v>1403.91</v>
      </c>
      <c r="AB286">
        <v>0</v>
      </c>
      <c r="AC286">
        <v>0</v>
      </c>
      <c r="AD286">
        <v>0</v>
      </c>
      <c r="AE286">
        <v>1489.2700000000002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6</v>
      </c>
      <c r="AT286">
        <v>0.122</v>
      </c>
      <c r="AU286" t="s">
        <v>6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ROUND(Y286*Source!I347,7)</f>
        <v>12.8649</v>
      </c>
      <c r="CY286">
        <f>AA286</f>
        <v>1403.91</v>
      </c>
      <c r="CZ286">
        <f>AE286</f>
        <v>1489.2700000000002</v>
      </c>
      <c r="DA286">
        <f>AI286</f>
        <v>9.92</v>
      </c>
      <c r="DB286">
        <f>ROUND(ROUND(AT286*CZ286,2),2)</f>
        <v>181.69</v>
      </c>
      <c r="DC286">
        <f>ROUND(ROUND(AT286*AG286,2),2)</f>
        <v>0</v>
      </c>
      <c r="DD286" t="s">
        <v>6</v>
      </c>
      <c r="DE286" t="s">
        <v>6</v>
      </c>
      <c r="DF286">
        <f>ROUND(ROUND(AE286*AI286,0)*CX286,0)</f>
        <v>190066</v>
      </c>
      <c r="DG286">
        <f t="shared" si="133"/>
        <v>0</v>
      </c>
      <c r="DH286">
        <f t="shared" si="134"/>
        <v>0</v>
      </c>
      <c r="DI286">
        <f t="shared" si="132"/>
        <v>0</v>
      </c>
      <c r="DJ286">
        <f>DF286</f>
        <v>190066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ROW(Source!A353)</f>
        <v>353</v>
      </c>
      <c r="B287">
        <v>92798599</v>
      </c>
      <c r="C287">
        <v>92799662</v>
      </c>
      <c r="D287">
        <v>48043811</v>
      </c>
      <c r="E287">
        <v>68</v>
      </c>
      <c r="F287">
        <v>1</v>
      </c>
      <c r="G287">
        <v>1</v>
      </c>
      <c r="H287">
        <v>1</v>
      </c>
      <c r="I287" t="s">
        <v>487</v>
      </c>
      <c r="J287" t="s">
        <v>6</v>
      </c>
      <c r="K287" t="s">
        <v>488</v>
      </c>
      <c r="L287">
        <v>1191</v>
      </c>
      <c r="N287">
        <v>1013</v>
      </c>
      <c r="O287" t="s">
        <v>472</v>
      </c>
      <c r="P287" t="s">
        <v>472</v>
      </c>
      <c r="Q287">
        <v>1</v>
      </c>
      <c r="W287">
        <v>0</v>
      </c>
      <c r="X287">
        <v>-366857280</v>
      </c>
      <c r="Y287">
        <f>(AT287*ROUND(1.05,7))</f>
        <v>54.799500000000002</v>
      </c>
      <c r="AA287">
        <v>0</v>
      </c>
      <c r="AB287">
        <v>0</v>
      </c>
      <c r="AC287">
        <v>0</v>
      </c>
      <c r="AD287">
        <v>356.11</v>
      </c>
      <c r="AE287">
        <v>0</v>
      </c>
      <c r="AF287">
        <v>0</v>
      </c>
      <c r="AG287">
        <v>0</v>
      </c>
      <c r="AH287">
        <v>7.94</v>
      </c>
      <c r="AI287">
        <v>1</v>
      </c>
      <c r="AJ287">
        <v>1</v>
      </c>
      <c r="AK287">
        <v>1</v>
      </c>
      <c r="AL287">
        <v>44.85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52.19</v>
      </c>
      <c r="AU287" t="s">
        <v>27</v>
      </c>
      <c r="AV287">
        <v>1</v>
      </c>
      <c r="AW287">
        <v>2</v>
      </c>
      <c r="AX287">
        <v>92799671</v>
      </c>
      <c r="AY287">
        <v>1</v>
      </c>
      <c r="AZ287">
        <v>0</v>
      </c>
      <c r="BA287">
        <v>216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ROUND(AT287*Source!I353*AH287*AL287,0)</f>
        <v>6037</v>
      </c>
      <c r="CV287">
        <f>ROUND(Y287*Source!I353,7)</f>
        <v>17.798877600000001</v>
      </c>
      <c r="CW287">
        <v>0</v>
      </c>
      <c r="CX287">
        <f>ROUND(Y287*Source!I353,7)</f>
        <v>17.798877600000001</v>
      </c>
      <c r="CY287">
        <f>AD287</f>
        <v>356.11</v>
      </c>
      <c r="CZ287">
        <f>AH287</f>
        <v>7.94</v>
      </c>
      <c r="DA287">
        <f>AL287</f>
        <v>44.85</v>
      </c>
      <c r="DB287">
        <f>ROUND((ROUND(AT287*CZ287,2)*ROUND(1.05,7)),2)</f>
        <v>435.11</v>
      </c>
      <c r="DC287">
        <f>ROUND((ROUND(AT287*AG287,2)*ROUND(1.05,7)),2)</f>
        <v>0</v>
      </c>
      <c r="DD287" t="s">
        <v>6</v>
      </c>
      <c r="DE287" t="s">
        <v>6</v>
      </c>
      <c r="DF287">
        <f>ROUND(ROUND(AE287,0)*CX287,0)</f>
        <v>0</v>
      </c>
      <c r="DG287">
        <f t="shared" si="133"/>
        <v>0</v>
      </c>
      <c r="DH287">
        <f t="shared" si="134"/>
        <v>0</v>
      </c>
      <c r="DI287">
        <f>ROUND(ROUND(AH287*AL287,0)*CX287,0)</f>
        <v>6336</v>
      </c>
      <c r="DJ287">
        <f>DI287</f>
        <v>6336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ROW(Source!A353)</f>
        <v>353</v>
      </c>
      <c r="B288">
        <v>92798599</v>
      </c>
      <c r="C288">
        <v>92799662</v>
      </c>
      <c r="D288">
        <v>48044033</v>
      </c>
      <c r="E288">
        <v>68</v>
      </c>
      <c r="F288">
        <v>1</v>
      </c>
      <c r="G288">
        <v>1</v>
      </c>
      <c r="H288">
        <v>1</v>
      </c>
      <c r="I288" t="s">
        <v>473</v>
      </c>
      <c r="J288" t="s">
        <v>6</v>
      </c>
      <c r="K288" t="s">
        <v>474</v>
      </c>
      <c r="L288">
        <v>1191</v>
      </c>
      <c r="N288">
        <v>1013</v>
      </c>
      <c r="O288" t="s">
        <v>472</v>
      </c>
      <c r="P288" t="s">
        <v>472</v>
      </c>
      <c r="Q288">
        <v>1</v>
      </c>
      <c r="W288">
        <v>0</v>
      </c>
      <c r="X288">
        <v>-1417349443</v>
      </c>
      <c r="Y288">
        <f>(AT288*ROUND(1.12,7))</f>
        <v>0.64960000000000007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0.57999999999999996</v>
      </c>
      <c r="AU288" t="s">
        <v>26</v>
      </c>
      <c r="AV288">
        <v>2</v>
      </c>
      <c r="AW288">
        <v>2</v>
      </c>
      <c r="AX288">
        <v>92799672</v>
      </c>
      <c r="AY288">
        <v>1</v>
      </c>
      <c r="AZ288">
        <v>0</v>
      </c>
      <c r="BA288">
        <v>217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ROUND(Y288*Source!I353,7)</f>
        <v>0.21099010000000001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ROUND((ROUND(AT288*CZ288,2)*ROUND(1.12,7)),2)</f>
        <v>0</v>
      </c>
      <c r="DC288">
        <f>ROUND((ROUND(AT288*AG288,2)*ROUND(1.12,7)),2)</f>
        <v>0</v>
      </c>
      <c r="DD288" t="s">
        <v>6</v>
      </c>
      <c r="DE288" t="s">
        <v>6</v>
      </c>
      <c r="DF288">
        <f>ROUND(ROUND(AE288,0)*CX288,0)</f>
        <v>0</v>
      </c>
      <c r="DG288">
        <f t="shared" si="133"/>
        <v>0</v>
      </c>
      <c r="DH288">
        <f>ROUND(ROUND(AG288*AK288,0)*CX288,0)</f>
        <v>0</v>
      </c>
      <c r="DI288">
        <f t="shared" ref="DI288:DI294" si="135">ROUND(ROUND(AH288,0)*CX288,0)</f>
        <v>0</v>
      </c>
      <c r="DJ288">
        <f>DI288</f>
        <v>0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ROW(Source!A353)</f>
        <v>353</v>
      </c>
      <c r="B289">
        <v>92798599</v>
      </c>
      <c r="C289">
        <v>92799662</v>
      </c>
      <c r="D289">
        <v>48205516</v>
      </c>
      <c r="E289">
        <v>1</v>
      </c>
      <c r="F289">
        <v>1</v>
      </c>
      <c r="G289">
        <v>1</v>
      </c>
      <c r="H289">
        <v>2</v>
      </c>
      <c r="I289" t="s">
        <v>475</v>
      </c>
      <c r="J289" t="s">
        <v>476</v>
      </c>
      <c r="K289" t="s">
        <v>477</v>
      </c>
      <c r="L289">
        <v>1367</v>
      </c>
      <c r="N289">
        <v>1011</v>
      </c>
      <c r="O289" t="s">
        <v>128</v>
      </c>
      <c r="P289" t="s">
        <v>128</v>
      </c>
      <c r="Q289">
        <v>1</v>
      </c>
      <c r="W289">
        <v>0</v>
      </c>
      <c r="X289">
        <v>1227913401</v>
      </c>
      <c r="Y289">
        <f>(AT289*ROUND(1.12,7))</f>
        <v>0.4032</v>
      </c>
      <c r="AA289">
        <v>0</v>
      </c>
      <c r="AB289">
        <v>1358.21</v>
      </c>
      <c r="AC289">
        <v>605.48</v>
      </c>
      <c r="AD289">
        <v>0</v>
      </c>
      <c r="AE289">
        <v>0</v>
      </c>
      <c r="AF289">
        <v>86.4</v>
      </c>
      <c r="AG289">
        <v>13.5</v>
      </c>
      <c r="AH289">
        <v>0</v>
      </c>
      <c r="AI289">
        <v>1</v>
      </c>
      <c r="AJ289">
        <v>15.72</v>
      </c>
      <c r="AK289">
        <v>44.85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0.36</v>
      </c>
      <c r="AU289" t="s">
        <v>26</v>
      </c>
      <c r="AV289">
        <v>0</v>
      </c>
      <c r="AW289">
        <v>2</v>
      </c>
      <c r="AX289">
        <v>92799673</v>
      </c>
      <c r="AY289">
        <v>1</v>
      </c>
      <c r="AZ289">
        <v>0</v>
      </c>
      <c r="BA289">
        <v>218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ROUND(Y289*Source!I353*DO289,7)</f>
        <v>0</v>
      </c>
      <c r="CX289">
        <f>ROUND(Y289*Source!I353,7)</f>
        <v>0.1309594</v>
      </c>
      <c r="CY289">
        <f>AB289</f>
        <v>1358.21</v>
      </c>
      <c r="CZ289">
        <f>AF289</f>
        <v>86.4</v>
      </c>
      <c r="DA289">
        <f>AJ289</f>
        <v>15.72</v>
      </c>
      <c r="DB289">
        <f>ROUND((ROUND(AT289*CZ289,2)*ROUND(1.12,7)),2)</f>
        <v>34.83</v>
      </c>
      <c r="DC289">
        <f>ROUND((ROUND(AT289*AG289,2)*ROUND(1.12,7)),2)</f>
        <v>5.44</v>
      </c>
      <c r="DD289" t="s">
        <v>6</v>
      </c>
      <c r="DE289" t="s">
        <v>6</v>
      </c>
      <c r="DF289">
        <f>ROUND(ROUND(AE289,0)*CX289,0)</f>
        <v>0</v>
      </c>
      <c r="DG289">
        <f>ROUND(ROUND(AF289*AJ289,0)*CX289,0)</f>
        <v>178</v>
      </c>
      <c r="DH289">
        <f>ROUND(ROUND(AG289*AK289,0)*CX289,0)</f>
        <v>79</v>
      </c>
      <c r="DI289">
        <f t="shared" si="135"/>
        <v>0</v>
      </c>
      <c r="DJ289">
        <f>DG289</f>
        <v>178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ROW(Source!A353)</f>
        <v>353</v>
      </c>
      <c r="B290">
        <v>92798599</v>
      </c>
      <c r="C290">
        <v>92799662</v>
      </c>
      <c r="D290">
        <v>48205574</v>
      </c>
      <c r="E290">
        <v>1</v>
      </c>
      <c r="F290">
        <v>1</v>
      </c>
      <c r="G290">
        <v>1</v>
      </c>
      <c r="H290">
        <v>2</v>
      </c>
      <c r="I290" t="s">
        <v>478</v>
      </c>
      <c r="J290" t="s">
        <v>479</v>
      </c>
      <c r="K290" t="s">
        <v>480</v>
      </c>
      <c r="L290">
        <v>1367</v>
      </c>
      <c r="N290">
        <v>1011</v>
      </c>
      <c r="O290" t="s">
        <v>128</v>
      </c>
      <c r="P290" t="s">
        <v>128</v>
      </c>
      <c r="Q290">
        <v>1</v>
      </c>
      <c r="W290">
        <v>0</v>
      </c>
      <c r="X290">
        <v>-296520070</v>
      </c>
      <c r="Y290">
        <f>(AT290*ROUND(1.12,7))</f>
        <v>0.1008</v>
      </c>
      <c r="AA290">
        <v>0</v>
      </c>
      <c r="AB290">
        <v>1814.09</v>
      </c>
      <c r="AC290">
        <v>605.48</v>
      </c>
      <c r="AD290">
        <v>0</v>
      </c>
      <c r="AE290">
        <v>0</v>
      </c>
      <c r="AF290">
        <v>115.4</v>
      </c>
      <c r="AG290">
        <v>13.5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0.09</v>
      </c>
      <c r="AU290" t="s">
        <v>26</v>
      </c>
      <c r="AV290">
        <v>0</v>
      </c>
      <c r="AW290">
        <v>2</v>
      </c>
      <c r="AX290">
        <v>92799674</v>
      </c>
      <c r="AY290">
        <v>1</v>
      </c>
      <c r="AZ290">
        <v>0</v>
      </c>
      <c r="BA290">
        <v>219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ROUND(Y290*Source!I353*DO290,7)</f>
        <v>0</v>
      </c>
      <c r="CX290">
        <f>ROUND(Y290*Source!I353,7)</f>
        <v>3.2739799999999999E-2</v>
      </c>
      <c r="CY290">
        <f>AB290</f>
        <v>1814.09</v>
      </c>
      <c r="CZ290">
        <f>AF290</f>
        <v>115.4</v>
      </c>
      <c r="DA290">
        <f>AJ290</f>
        <v>15.72</v>
      </c>
      <c r="DB290">
        <f>ROUND((ROUND(AT290*CZ290,2)*ROUND(1.12,7)),2)</f>
        <v>11.64</v>
      </c>
      <c r="DC290">
        <f>ROUND((ROUND(AT290*AG290,2)*ROUND(1.12,7)),2)</f>
        <v>1.37</v>
      </c>
      <c r="DD290" t="s">
        <v>6</v>
      </c>
      <c r="DE290" t="s">
        <v>6</v>
      </c>
      <c r="DF290">
        <f>ROUND(ROUND(AE290,0)*CX290,0)</f>
        <v>0</v>
      </c>
      <c r="DG290">
        <f>ROUND(ROUND(AF290*AJ290,0)*CX290,0)</f>
        <v>59</v>
      </c>
      <c r="DH290">
        <f>ROUND(ROUND(AG290*AK290,0)*CX290,0)</f>
        <v>20</v>
      </c>
      <c r="DI290">
        <f t="shared" si="135"/>
        <v>0</v>
      </c>
      <c r="DJ290">
        <f>DG290</f>
        <v>59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ROW(Source!A353)</f>
        <v>353</v>
      </c>
      <c r="B291">
        <v>92798599</v>
      </c>
      <c r="C291">
        <v>92799662</v>
      </c>
      <c r="D291">
        <v>48206504</v>
      </c>
      <c r="E291">
        <v>1</v>
      </c>
      <c r="F291">
        <v>1</v>
      </c>
      <c r="G291">
        <v>1</v>
      </c>
      <c r="H291">
        <v>2</v>
      </c>
      <c r="I291" t="s">
        <v>484</v>
      </c>
      <c r="J291" t="s">
        <v>485</v>
      </c>
      <c r="K291" t="s">
        <v>486</v>
      </c>
      <c r="L291">
        <v>1367</v>
      </c>
      <c r="N291">
        <v>1011</v>
      </c>
      <c r="O291" t="s">
        <v>128</v>
      </c>
      <c r="P291" t="s">
        <v>128</v>
      </c>
      <c r="Q291">
        <v>1</v>
      </c>
      <c r="W291">
        <v>0</v>
      </c>
      <c r="X291">
        <v>2001246382</v>
      </c>
      <c r="Y291">
        <f>(AT291*ROUND(1.12,7))</f>
        <v>0.14560000000000001</v>
      </c>
      <c r="AA291">
        <v>0</v>
      </c>
      <c r="AB291">
        <v>1032.96</v>
      </c>
      <c r="AC291">
        <v>520.26</v>
      </c>
      <c r="AD291">
        <v>0</v>
      </c>
      <c r="AE291">
        <v>0</v>
      </c>
      <c r="AF291">
        <v>65.709999999999994</v>
      </c>
      <c r="AG291">
        <v>11.6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0.13</v>
      </c>
      <c r="AU291" t="s">
        <v>26</v>
      </c>
      <c r="AV291">
        <v>0</v>
      </c>
      <c r="AW291">
        <v>2</v>
      </c>
      <c r="AX291">
        <v>92799675</v>
      </c>
      <c r="AY291">
        <v>1</v>
      </c>
      <c r="AZ291">
        <v>0</v>
      </c>
      <c r="BA291">
        <v>220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ROUND(Y291*Source!I353*DO291,7)</f>
        <v>0</v>
      </c>
      <c r="CX291">
        <f>ROUND(Y291*Source!I353,7)</f>
        <v>4.7290899999999997E-2</v>
      </c>
      <c r="CY291">
        <f>AB291</f>
        <v>1032.96</v>
      </c>
      <c r="CZ291">
        <f>AF291</f>
        <v>65.709999999999994</v>
      </c>
      <c r="DA291">
        <f>AJ291</f>
        <v>15.72</v>
      </c>
      <c r="DB291">
        <f>ROUND((ROUND(AT291*CZ291,2)*ROUND(1.12,7)),2)</f>
        <v>9.56</v>
      </c>
      <c r="DC291">
        <f>ROUND((ROUND(AT291*AG291,2)*ROUND(1.12,7)),2)</f>
        <v>1.69</v>
      </c>
      <c r="DD291" t="s">
        <v>6</v>
      </c>
      <c r="DE291" t="s">
        <v>6</v>
      </c>
      <c r="DF291">
        <f>ROUND(ROUND(AE291,0)*CX291,0)</f>
        <v>0</v>
      </c>
      <c r="DG291">
        <f>ROUND(ROUND(AF291*AJ291,0)*CX291,0)</f>
        <v>49</v>
      </c>
      <c r="DH291">
        <f>ROUND(ROUND(AG291*AK291,0)*CX291,0)</f>
        <v>25</v>
      </c>
      <c r="DI291">
        <f t="shared" si="135"/>
        <v>0</v>
      </c>
      <c r="DJ291">
        <f>DG291</f>
        <v>49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ROW(Source!A353)</f>
        <v>353</v>
      </c>
      <c r="B292">
        <v>92798599</v>
      </c>
      <c r="C292">
        <v>92799662</v>
      </c>
      <c r="D292">
        <v>49542609</v>
      </c>
      <c r="E292">
        <v>1</v>
      </c>
      <c r="F292">
        <v>1</v>
      </c>
      <c r="G292">
        <v>1</v>
      </c>
      <c r="H292">
        <v>3</v>
      </c>
      <c r="I292" t="s">
        <v>489</v>
      </c>
      <c r="J292" t="s">
        <v>490</v>
      </c>
      <c r="K292" t="s">
        <v>491</v>
      </c>
      <c r="L292">
        <v>1348</v>
      </c>
      <c r="N292">
        <v>1009</v>
      </c>
      <c r="O292" t="s">
        <v>43</v>
      </c>
      <c r="P292" t="s">
        <v>43</v>
      </c>
      <c r="Q292">
        <v>1000</v>
      </c>
      <c r="W292">
        <v>0</v>
      </c>
      <c r="X292">
        <v>2041074766</v>
      </c>
      <c r="Y292">
        <f>AT292</f>
        <v>5.0000000000000001E-3</v>
      </c>
      <c r="AA292">
        <v>101184</v>
      </c>
      <c r="AB292">
        <v>0</v>
      </c>
      <c r="AC292">
        <v>0</v>
      </c>
      <c r="AD292">
        <v>0</v>
      </c>
      <c r="AE292">
        <v>10200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5.0000000000000001E-3</v>
      </c>
      <c r="AU292" t="s">
        <v>6</v>
      </c>
      <c r="AV292">
        <v>0</v>
      </c>
      <c r="AW292">
        <v>2</v>
      </c>
      <c r="AX292">
        <v>92799676</v>
      </c>
      <c r="AY292">
        <v>1</v>
      </c>
      <c r="AZ292">
        <v>0</v>
      </c>
      <c r="BA292">
        <v>221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ROUND(Y292*Source!I353,7)</f>
        <v>1.624E-3</v>
      </c>
      <c r="CY292">
        <f>AA292</f>
        <v>101184</v>
      </c>
      <c r="CZ292">
        <f>AE292</f>
        <v>10200</v>
      </c>
      <c r="DA292">
        <f>AI292</f>
        <v>9.92</v>
      </c>
      <c r="DB292">
        <f>ROUND(ROUND(AT292*CZ292,2),2)</f>
        <v>51</v>
      </c>
      <c r="DC292">
        <f>ROUND(ROUND(AT292*AG292,2),2)</f>
        <v>0</v>
      </c>
      <c r="DD292" t="s">
        <v>6</v>
      </c>
      <c r="DE292" t="s">
        <v>6</v>
      </c>
      <c r="DF292">
        <f>ROUND(ROUND(AE292*AI292,0)*CX292,0)</f>
        <v>164</v>
      </c>
      <c r="DG292">
        <f>ROUND(ROUND(AF292,0)*CX292,0)</f>
        <v>0</v>
      </c>
      <c r="DH292">
        <f>ROUND(ROUND(AG292,0)*CX292,0)</f>
        <v>0</v>
      </c>
      <c r="DI292">
        <f t="shared" si="135"/>
        <v>0</v>
      </c>
      <c r="DJ292">
        <f>DF292</f>
        <v>164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ROW(Source!A353)</f>
        <v>353</v>
      </c>
      <c r="B293">
        <v>92798599</v>
      </c>
      <c r="C293">
        <v>92799662</v>
      </c>
      <c r="D293">
        <v>49543538</v>
      </c>
      <c r="E293">
        <v>1</v>
      </c>
      <c r="F293">
        <v>1</v>
      </c>
      <c r="G293">
        <v>1</v>
      </c>
      <c r="H293">
        <v>3</v>
      </c>
      <c r="I293" t="s">
        <v>62</v>
      </c>
      <c r="J293" t="s">
        <v>64</v>
      </c>
      <c r="K293" t="s">
        <v>273</v>
      </c>
      <c r="L293">
        <v>1348</v>
      </c>
      <c r="N293">
        <v>1009</v>
      </c>
      <c r="O293" t="s">
        <v>43</v>
      </c>
      <c r="P293" t="s">
        <v>43</v>
      </c>
      <c r="Q293">
        <v>1000</v>
      </c>
      <c r="W293">
        <v>0</v>
      </c>
      <c r="X293">
        <v>-955448737</v>
      </c>
      <c r="Y293">
        <f>AT293</f>
        <v>1</v>
      </c>
      <c r="AA293">
        <v>66723.710000000006</v>
      </c>
      <c r="AB293">
        <v>0</v>
      </c>
      <c r="AC293">
        <v>0</v>
      </c>
      <c r="AD293">
        <v>0</v>
      </c>
      <c r="AE293">
        <v>6726.18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6</v>
      </c>
      <c r="AT293">
        <v>1</v>
      </c>
      <c r="AU293" t="s">
        <v>6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6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ROUND(Y293*Source!I353,7)</f>
        <v>0.32479999999999998</v>
      </c>
      <c r="CY293">
        <f>AA293</f>
        <v>66723.710000000006</v>
      </c>
      <c r="CZ293">
        <f>AE293</f>
        <v>6726.18</v>
      </c>
      <c r="DA293">
        <f>AI293</f>
        <v>9.92</v>
      </c>
      <c r="DB293">
        <f>ROUND(ROUND(AT293*CZ293,2),2)</f>
        <v>6726.18</v>
      </c>
      <c r="DC293">
        <f>ROUND(ROUND(AT293*AG293,2),2)</f>
        <v>0</v>
      </c>
      <c r="DD293" t="s">
        <v>6</v>
      </c>
      <c r="DE293" t="s">
        <v>6</v>
      </c>
      <c r="DF293">
        <f>ROUND(ROUND(AE293*AI293,0)*CX293,0)</f>
        <v>21672</v>
      </c>
      <c r="DG293">
        <f>ROUND(ROUND(AF293,0)*CX293,0)</f>
        <v>0</v>
      </c>
      <c r="DH293">
        <f>ROUND(ROUND(AG293,0)*CX293,0)</f>
        <v>0</v>
      </c>
      <c r="DI293">
        <f t="shared" si="135"/>
        <v>0</v>
      </c>
      <c r="DJ293">
        <f>DF293</f>
        <v>21672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ROW(Source!A353)</f>
        <v>353</v>
      </c>
      <c r="B294">
        <v>92798599</v>
      </c>
      <c r="C294">
        <v>92799662</v>
      </c>
      <c r="D294">
        <v>0</v>
      </c>
      <c r="E294">
        <v>0</v>
      </c>
      <c r="F294">
        <v>1</v>
      </c>
      <c r="G294">
        <v>1</v>
      </c>
      <c r="H294">
        <v>3</v>
      </c>
      <c r="I294" t="s">
        <v>55</v>
      </c>
      <c r="J294" t="s">
        <v>57</v>
      </c>
      <c r="K294" t="s">
        <v>270</v>
      </c>
      <c r="L294">
        <v>1348</v>
      </c>
      <c r="N294">
        <v>1009</v>
      </c>
      <c r="O294" t="s">
        <v>43</v>
      </c>
      <c r="P294" t="s">
        <v>43</v>
      </c>
      <c r="Q294">
        <v>1000</v>
      </c>
      <c r="W294">
        <v>0</v>
      </c>
      <c r="X294">
        <v>1845700212</v>
      </c>
      <c r="Y294">
        <f>AT294</f>
        <v>1</v>
      </c>
      <c r="AA294">
        <v>65542.92</v>
      </c>
      <c r="AB294">
        <v>0</v>
      </c>
      <c r="AC294">
        <v>0</v>
      </c>
      <c r="AD294">
        <v>0</v>
      </c>
      <c r="AE294">
        <v>68675.87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6</v>
      </c>
      <c r="AT294">
        <v>1</v>
      </c>
      <c r="AU294" t="s">
        <v>6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ROUND(Y294*Source!I353,7)</f>
        <v>0.32479999999999998</v>
      </c>
      <c r="CY294">
        <f>AA294</f>
        <v>65542.92</v>
      </c>
      <c r="CZ294">
        <f>AE294</f>
        <v>68675.87</v>
      </c>
      <c r="DA294">
        <f>AI294</f>
        <v>9.92</v>
      </c>
      <c r="DB294">
        <f>ROUND(ROUND(AT294*CZ294,2),2)</f>
        <v>68675.87</v>
      </c>
      <c r="DC294">
        <f>ROUND(ROUND(AT294*AG294,2),2)</f>
        <v>0</v>
      </c>
      <c r="DD294" t="s">
        <v>6</v>
      </c>
      <c r="DE294" t="s">
        <v>6</v>
      </c>
      <c r="DF294">
        <f>ROUND(ROUND(AE294*AI294,0)*CX294,0)</f>
        <v>221275</v>
      </c>
      <c r="DG294">
        <f>ROUND(ROUND(AF294,0)*CX294,0)</f>
        <v>0</v>
      </c>
      <c r="DH294">
        <f>ROUND(ROUND(AG294,0)*CX294,0)</f>
        <v>0</v>
      </c>
      <c r="DI294">
        <f t="shared" si="135"/>
        <v>0</v>
      </c>
      <c r="DJ294">
        <f>DF294</f>
        <v>221275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ROW(Source!A356)</f>
        <v>356</v>
      </c>
      <c r="B295">
        <v>92798599</v>
      </c>
      <c r="C295">
        <v>92799680</v>
      </c>
      <c r="D295">
        <v>48043811</v>
      </c>
      <c r="E295">
        <v>68</v>
      </c>
      <c r="F295">
        <v>1</v>
      </c>
      <c r="G295">
        <v>1</v>
      </c>
      <c r="H295">
        <v>1</v>
      </c>
      <c r="I295" t="s">
        <v>487</v>
      </c>
      <c r="J295" t="s">
        <v>6</v>
      </c>
      <c r="K295" t="s">
        <v>488</v>
      </c>
      <c r="L295">
        <v>1191</v>
      </c>
      <c r="N295">
        <v>1013</v>
      </c>
      <c r="O295" t="s">
        <v>472</v>
      </c>
      <c r="P295" t="s">
        <v>472</v>
      </c>
      <c r="Q295">
        <v>1</v>
      </c>
      <c r="W295">
        <v>0</v>
      </c>
      <c r="X295">
        <v>-366857280</v>
      </c>
      <c r="Y295">
        <f>(AT295*ROUND(1.05,7))</f>
        <v>29.788500000000003</v>
      </c>
      <c r="AA295">
        <v>0</v>
      </c>
      <c r="AB295">
        <v>0</v>
      </c>
      <c r="AC295">
        <v>0</v>
      </c>
      <c r="AD295">
        <v>356.11</v>
      </c>
      <c r="AE295">
        <v>0</v>
      </c>
      <c r="AF295">
        <v>0</v>
      </c>
      <c r="AG295">
        <v>0</v>
      </c>
      <c r="AH295">
        <v>7.94</v>
      </c>
      <c r="AI295">
        <v>1</v>
      </c>
      <c r="AJ295">
        <v>1</v>
      </c>
      <c r="AK295">
        <v>1</v>
      </c>
      <c r="AL295">
        <v>44.85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28.37</v>
      </c>
      <c r="AU295" t="s">
        <v>27</v>
      </c>
      <c r="AV295">
        <v>1</v>
      </c>
      <c r="AW295">
        <v>2</v>
      </c>
      <c r="AX295">
        <v>92799689</v>
      </c>
      <c r="AY295">
        <v>1</v>
      </c>
      <c r="AZ295">
        <v>0</v>
      </c>
      <c r="BA295">
        <v>223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ROUND(AT295*Source!I356*AH295*AL295,0)</f>
        <v>208623</v>
      </c>
      <c r="CV295">
        <f>ROUND(Y295*Source!I356,7)</f>
        <v>615.13252499999999</v>
      </c>
      <c r="CW295">
        <v>0</v>
      </c>
      <c r="CX295">
        <f>ROUND(Y295*Source!I356,7)</f>
        <v>615.13252499999999</v>
      </c>
      <c r="CY295">
        <f>AD295</f>
        <v>356.11</v>
      </c>
      <c r="CZ295">
        <f>AH295</f>
        <v>7.94</v>
      </c>
      <c r="DA295">
        <f>AL295</f>
        <v>44.85</v>
      </c>
      <c r="DB295">
        <f>ROUND((ROUND(AT295*CZ295,2)*ROUND(1.05,7)),2)</f>
        <v>236.52</v>
      </c>
      <c r="DC295">
        <f>ROUND((ROUND(AT295*AG295,2)*ROUND(1.05,7)),2)</f>
        <v>0</v>
      </c>
      <c r="DD295" t="s">
        <v>6</v>
      </c>
      <c r="DE295" t="s">
        <v>6</v>
      </c>
      <c r="DF295">
        <f>ROUND(ROUND(AE295,0)*CX295,0)</f>
        <v>0</v>
      </c>
      <c r="DG295">
        <f>ROUND(ROUND(AF295,0)*CX295,0)</f>
        <v>0</v>
      </c>
      <c r="DH295">
        <f>ROUND(ROUND(AG295,0)*CX295,0)</f>
        <v>0</v>
      </c>
      <c r="DI295">
        <f>ROUND(ROUND(AH295*AL295,0)*CX295,0)</f>
        <v>218987</v>
      </c>
      <c r="DJ295">
        <f>DI295</f>
        <v>218987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ROW(Source!A356)</f>
        <v>356</v>
      </c>
      <c r="B296">
        <v>92798599</v>
      </c>
      <c r="C296">
        <v>92799680</v>
      </c>
      <c r="D296">
        <v>48044033</v>
      </c>
      <c r="E296">
        <v>68</v>
      </c>
      <c r="F296">
        <v>1</v>
      </c>
      <c r="G296">
        <v>1</v>
      </c>
      <c r="H296">
        <v>1</v>
      </c>
      <c r="I296" t="s">
        <v>473</v>
      </c>
      <c r="J296" t="s">
        <v>6</v>
      </c>
      <c r="K296" t="s">
        <v>474</v>
      </c>
      <c r="L296">
        <v>1191</v>
      </c>
      <c r="N296">
        <v>1013</v>
      </c>
      <c r="O296" t="s">
        <v>472</v>
      </c>
      <c r="P296" t="s">
        <v>472</v>
      </c>
      <c r="Q296">
        <v>1</v>
      </c>
      <c r="W296">
        <v>0</v>
      </c>
      <c r="X296">
        <v>-1417349443</v>
      </c>
      <c r="Y296">
        <f>(AT296*ROUND(1.12,7))</f>
        <v>0.67200000000000004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44.85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0.6</v>
      </c>
      <c r="AU296" t="s">
        <v>26</v>
      </c>
      <c r="AV296">
        <v>2</v>
      </c>
      <c r="AW296">
        <v>2</v>
      </c>
      <c r="AX296">
        <v>92799690</v>
      </c>
      <c r="AY296">
        <v>1</v>
      </c>
      <c r="AZ296">
        <v>0</v>
      </c>
      <c r="BA296">
        <v>224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ROUND(Y296*Source!I356,7)</f>
        <v>13.876799999999999</v>
      </c>
      <c r="CY296">
        <f>AD296</f>
        <v>0</v>
      </c>
      <c r="CZ296">
        <f>AH296</f>
        <v>0</v>
      </c>
      <c r="DA296">
        <f>AL296</f>
        <v>1</v>
      </c>
      <c r="DB296">
        <f>ROUND((ROUND(AT296*CZ296,2)*ROUND(1.12,7)),2)</f>
        <v>0</v>
      </c>
      <c r="DC296">
        <f>ROUND((ROUND(AT296*AG296,2)*ROUND(1.12,7)),2)</f>
        <v>0</v>
      </c>
      <c r="DD296" t="s">
        <v>6</v>
      </c>
      <c r="DE296" t="s">
        <v>6</v>
      </c>
      <c r="DF296">
        <f>ROUND(ROUND(AE296,0)*CX296,0)</f>
        <v>0</v>
      </c>
      <c r="DG296">
        <f>ROUND(ROUND(AF296,0)*CX296,0)</f>
        <v>0</v>
      </c>
      <c r="DH296">
        <f>ROUND(ROUND(AG296*AK296,0)*CX296,0)</f>
        <v>0</v>
      </c>
      <c r="DI296">
        <f t="shared" ref="DI296:DI302" si="136">ROUND(ROUND(AH296,0)*CX296,0)</f>
        <v>0</v>
      </c>
      <c r="DJ296">
        <f>DI296</f>
        <v>0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ROW(Source!A356)</f>
        <v>356</v>
      </c>
      <c r="B297">
        <v>92798599</v>
      </c>
      <c r="C297">
        <v>92799680</v>
      </c>
      <c r="D297">
        <v>48205516</v>
      </c>
      <c r="E297">
        <v>1</v>
      </c>
      <c r="F297">
        <v>1</v>
      </c>
      <c r="G297">
        <v>1</v>
      </c>
      <c r="H297">
        <v>2</v>
      </c>
      <c r="I297" t="s">
        <v>475</v>
      </c>
      <c r="J297" t="s">
        <v>476</v>
      </c>
      <c r="K297" t="s">
        <v>477</v>
      </c>
      <c r="L297">
        <v>1367</v>
      </c>
      <c r="N297">
        <v>1011</v>
      </c>
      <c r="O297" t="s">
        <v>128</v>
      </c>
      <c r="P297" t="s">
        <v>128</v>
      </c>
      <c r="Q297">
        <v>1</v>
      </c>
      <c r="W297">
        <v>0</v>
      </c>
      <c r="X297">
        <v>1227913401</v>
      </c>
      <c r="Y297">
        <f>(AT297*ROUND(1.12,7))</f>
        <v>0.4032</v>
      </c>
      <c r="AA297">
        <v>0</v>
      </c>
      <c r="AB297">
        <v>1358.21</v>
      </c>
      <c r="AC297">
        <v>605.48</v>
      </c>
      <c r="AD297">
        <v>0</v>
      </c>
      <c r="AE297">
        <v>0</v>
      </c>
      <c r="AF297">
        <v>86.4</v>
      </c>
      <c r="AG297">
        <v>13.5</v>
      </c>
      <c r="AH297">
        <v>0</v>
      </c>
      <c r="AI297">
        <v>1</v>
      </c>
      <c r="AJ297">
        <v>15.72</v>
      </c>
      <c r="AK297">
        <v>44.85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0.36</v>
      </c>
      <c r="AU297" t="s">
        <v>26</v>
      </c>
      <c r="AV297">
        <v>0</v>
      </c>
      <c r="AW297">
        <v>2</v>
      </c>
      <c r="AX297">
        <v>92799691</v>
      </c>
      <c r="AY297">
        <v>1</v>
      </c>
      <c r="AZ297">
        <v>0</v>
      </c>
      <c r="BA297">
        <v>225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ROUND(Y297*Source!I356*DO297,7)</f>
        <v>0</v>
      </c>
      <c r="CX297">
        <f>ROUND(Y297*Source!I356,7)</f>
        <v>8.3260799999999993</v>
      </c>
      <c r="CY297">
        <f>AB297</f>
        <v>1358.21</v>
      </c>
      <c r="CZ297">
        <f>AF297</f>
        <v>86.4</v>
      </c>
      <c r="DA297">
        <f>AJ297</f>
        <v>15.72</v>
      </c>
      <c r="DB297">
        <f>ROUND((ROUND(AT297*CZ297,2)*ROUND(1.12,7)),2)</f>
        <v>34.83</v>
      </c>
      <c r="DC297">
        <f>ROUND((ROUND(AT297*AG297,2)*ROUND(1.12,7)),2)</f>
        <v>5.44</v>
      </c>
      <c r="DD297" t="s">
        <v>6</v>
      </c>
      <c r="DE297" t="s">
        <v>6</v>
      </c>
      <c r="DF297">
        <f>ROUND(ROUND(AE297,0)*CX297,0)</f>
        <v>0</v>
      </c>
      <c r="DG297">
        <f>ROUND(ROUND(AF297*AJ297,0)*CX297,0)</f>
        <v>11307</v>
      </c>
      <c r="DH297">
        <f>ROUND(ROUND(AG297*AK297,0)*CX297,0)</f>
        <v>5037</v>
      </c>
      <c r="DI297">
        <f t="shared" si="136"/>
        <v>0</v>
      </c>
      <c r="DJ297">
        <f>DG297</f>
        <v>11307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ROW(Source!A356)</f>
        <v>356</v>
      </c>
      <c r="B298">
        <v>92798599</v>
      </c>
      <c r="C298">
        <v>92799680</v>
      </c>
      <c r="D298">
        <v>48205574</v>
      </c>
      <c r="E298">
        <v>1</v>
      </c>
      <c r="F298">
        <v>1</v>
      </c>
      <c r="G298">
        <v>1</v>
      </c>
      <c r="H298">
        <v>2</v>
      </c>
      <c r="I298" t="s">
        <v>478</v>
      </c>
      <c r="J298" t="s">
        <v>479</v>
      </c>
      <c r="K298" t="s">
        <v>480</v>
      </c>
      <c r="L298">
        <v>1367</v>
      </c>
      <c r="N298">
        <v>1011</v>
      </c>
      <c r="O298" t="s">
        <v>128</v>
      </c>
      <c r="P298" t="s">
        <v>128</v>
      </c>
      <c r="Q298">
        <v>1</v>
      </c>
      <c r="W298">
        <v>0</v>
      </c>
      <c r="X298">
        <v>-296520070</v>
      </c>
      <c r="Y298">
        <f>(AT298*ROUND(1.12,7))</f>
        <v>0.11200000000000002</v>
      </c>
      <c r="AA298">
        <v>0</v>
      </c>
      <c r="AB298">
        <v>1814.09</v>
      </c>
      <c r="AC298">
        <v>605.48</v>
      </c>
      <c r="AD298">
        <v>0</v>
      </c>
      <c r="AE298">
        <v>0</v>
      </c>
      <c r="AF298">
        <v>115.4</v>
      </c>
      <c r="AG298">
        <v>13.5</v>
      </c>
      <c r="AH298">
        <v>0</v>
      </c>
      <c r="AI298">
        <v>1</v>
      </c>
      <c r="AJ298">
        <v>15.72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0.1</v>
      </c>
      <c r="AU298" t="s">
        <v>26</v>
      </c>
      <c r="AV298">
        <v>0</v>
      </c>
      <c r="AW298">
        <v>2</v>
      </c>
      <c r="AX298">
        <v>92799692</v>
      </c>
      <c r="AY298">
        <v>1</v>
      </c>
      <c r="AZ298">
        <v>0</v>
      </c>
      <c r="BA298">
        <v>226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ROUND(Y298*Source!I356*DO298,7)</f>
        <v>0</v>
      </c>
      <c r="CX298">
        <f>ROUND(Y298*Source!I356,7)</f>
        <v>2.3128000000000002</v>
      </c>
      <c r="CY298">
        <f>AB298</f>
        <v>1814.09</v>
      </c>
      <c r="CZ298">
        <f>AF298</f>
        <v>115.4</v>
      </c>
      <c r="DA298">
        <f>AJ298</f>
        <v>15.72</v>
      </c>
      <c r="DB298">
        <f>ROUND((ROUND(AT298*CZ298,2)*ROUND(1.12,7)),2)</f>
        <v>12.92</v>
      </c>
      <c r="DC298">
        <f>ROUND((ROUND(AT298*AG298,2)*ROUND(1.12,7)),2)</f>
        <v>1.51</v>
      </c>
      <c r="DD298" t="s">
        <v>6</v>
      </c>
      <c r="DE298" t="s">
        <v>6</v>
      </c>
      <c r="DF298">
        <f>ROUND(ROUND(AE298,0)*CX298,0)</f>
        <v>0</v>
      </c>
      <c r="DG298">
        <f>ROUND(ROUND(AF298*AJ298,0)*CX298,0)</f>
        <v>4195</v>
      </c>
      <c r="DH298">
        <f>ROUND(ROUND(AG298*AK298,0)*CX298,0)</f>
        <v>1399</v>
      </c>
      <c r="DI298">
        <f t="shared" si="136"/>
        <v>0</v>
      </c>
      <c r="DJ298">
        <f>DG298</f>
        <v>4195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ROW(Source!A356)</f>
        <v>356</v>
      </c>
      <c r="B299">
        <v>92798599</v>
      </c>
      <c r="C299">
        <v>92799680</v>
      </c>
      <c r="D299">
        <v>48206504</v>
      </c>
      <c r="E299">
        <v>1</v>
      </c>
      <c r="F299">
        <v>1</v>
      </c>
      <c r="G299">
        <v>1</v>
      </c>
      <c r="H299">
        <v>2</v>
      </c>
      <c r="I299" t="s">
        <v>484</v>
      </c>
      <c r="J299" t="s">
        <v>485</v>
      </c>
      <c r="K299" t="s">
        <v>486</v>
      </c>
      <c r="L299">
        <v>1367</v>
      </c>
      <c r="N299">
        <v>1011</v>
      </c>
      <c r="O299" t="s">
        <v>128</v>
      </c>
      <c r="P299" t="s">
        <v>128</v>
      </c>
      <c r="Q299">
        <v>1</v>
      </c>
      <c r="W299">
        <v>0</v>
      </c>
      <c r="X299">
        <v>2001246382</v>
      </c>
      <c r="Y299">
        <f>(AT299*ROUND(1.12,7))</f>
        <v>0.15680000000000002</v>
      </c>
      <c r="AA299">
        <v>0</v>
      </c>
      <c r="AB299">
        <v>1032.96</v>
      </c>
      <c r="AC299">
        <v>520.26</v>
      </c>
      <c r="AD299">
        <v>0</v>
      </c>
      <c r="AE299">
        <v>0</v>
      </c>
      <c r="AF299">
        <v>65.709999999999994</v>
      </c>
      <c r="AG299">
        <v>11.6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0.14000000000000001</v>
      </c>
      <c r="AU299" t="s">
        <v>26</v>
      </c>
      <c r="AV299">
        <v>0</v>
      </c>
      <c r="AW299">
        <v>2</v>
      </c>
      <c r="AX299">
        <v>92799693</v>
      </c>
      <c r="AY299">
        <v>1</v>
      </c>
      <c r="AZ299">
        <v>0</v>
      </c>
      <c r="BA299">
        <v>227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ROUND(Y299*Source!I356*DO299,7)</f>
        <v>0</v>
      </c>
      <c r="CX299">
        <f>ROUND(Y299*Source!I356,7)</f>
        <v>3.2379199999999999</v>
      </c>
      <c r="CY299">
        <f>AB299</f>
        <v>1032.96</v>
      </c>
      <c r="CZ299">
        <f>AF299</f>
        <v>65.709999999999994</v>
      </c>
      <c r="DA299">
        <f>AJ299</f>
        <v>15.72</v>
      </c>
      <c r="DB299">
        <f>ROUND((ROUND(AT299*CZ299,2)*ROUND(1.12,7)),2)</f>
        <v>10.3</v>
      </c>
      <c r="DC299">
        <f>ROUND((ROUND(AT299*AG299,2)*ROUND(1.12,7)),2)</f>
        <v>1.81</v>
      </c>
      <c r="DD299" t="s">
        <v>6</v>
      </c>
      <c r="DE299" t="s">
        <v>6</v>
      </c>
      <c r="DF299">
        <f>ROUND(ROUND(AE299,0)*CX299,0)</f>
        <v>0</v>
      </c>
      <c r="DG299">
        <f>ROUND(ROUND(AF299*AJ299,0)*CX299,0)</f>
        <v>3345</v>
      </c>
      <c r="DH299">
        <f>ROUND(ROUND(AG299*AK299,0)*CX299,0)</f>
        <v>1684</v>
      </c>
      <c r="DI299">
        <f t="shared" si="136"/>
        <v>0</v>
      </c>
      <c r="DJ299">
        <f>DG299</f>
        <v>3345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ROW(Source!A356)</f>
        <v>356</v>
      </c>
      <c r="B300">
        <v>92798599</v>
      </c>
      <c r="C300">
        <v>92799680</v>
      </c>
      <c r="D300">
        <v>49542609</v>
      </c>
      <c r="E300">
        <v>1</v>
      </c>
      <c r="F300">
        <v>1</v>
      </c>
      <c r="G300">
        <v>1</v>
      </c>
      <c r="H300">
        <v>3</v>
      </c>
      <c r="I300" t="s">
        <v>489</v>
      </c>
      <c r="J300" t="s">
        <v>490</v>
      </c>
      <c r="K300" t="s">
        <v>491</v>
      </c>
      <c r="L300">
        <v>1348</v>
      </c>
      <c r="N300">
        <v>1009</v>
      </c>
      <c r="O300" t="s">
        <v>43</v>
      </c>
      <c r="P300" t="s">
        <v>43</v>
      </c>
      <c r="Q300">
        <v>1000</v>
      </c>
      <c r="W300">
        <v>0</v>
      </c>
      <c r="X300">
        <v>2041074766</v>
      </c>
      <c r="Y300">
        <f>AT300</f>
        <v>6.0000000000000001E-3</v>
      </c>
      <c r="AA300">
        <v>101184</v>
      </c>
      <c r="AB300">
        <v>0</v>
      </c>
      <c r="AC300">
        <v>0</v>
      </c>
      <c r="AD300">
        <v>0</v>
      </c>
      <c r="AE300">
        <v>10200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6.0000000000000001E-3</v>
      </c>
      <c r="AU300" t="s">
        <v>6</v>
      </c>
      <c r="AV300">
        <v>0</v>
      </c>
      <c r="AW300">
        <v>2</v>
      </c>
      <c r="AX300">
        <v>92799694</v>
      </c>
      <c r="AY300">
        <v>1</v>
      </c>
      <c r="AZ300">
        <v>0</v>
      </c>
      <c r="BA300">
        <v>228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ROUND(Y300*Source!I356,7)</f>
        <v>0.1239</v>
      </c>
      <c r="CY300">
        <f>AA300</f>
        <v>101184</v>
      </c>
      <c r="CZ300">
        <f>AE300</f>
        <v>10200</v>
      </c>
      <c r="DA300">
        <f>AI300</f>
        <v>9.92</v>
      </c>
      <c r="DB300">
        <f>ROUND(ROUND(AT300*CZ300,2),2)</f>
        <v>61.2</v>
      </c>
      <c r="DC300">
        <f>ROUND(ROUND(AT300*AG300,2),2)</f>
        <v>0</v>
      </c>
      <c r="DD300" t="s">
        <v>6</v>
      </c>
      <c r="DE300" t="s">
        <v>6</v>
      </c>
      <c r="DF300">
        <f>ROUND(ROUND(AE300*AI300,0)*CX300,0)</f>
        <v>12537</v>
      </c>
      <c r="DG300">
        <f>ROUND(ROUND(AF300,0)*CX300,0)</f>
        <v>0</v>
      </c>
      <c r="DH300">
        <f>ROUND(ROUND(AG300,0)*CX300,0)</f>
        <v>0</v>
      </c>
      <c r="DI300">
        <f t="shared" si="136"/>
        <v>0</v>
      </c>
      <c r="DJ300">
        <f>DF300</f>
        <v>12537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ROW(Source!A356)</f>
        <v>356</v>
      </c>
      <c r="B301">
        <v>92798599</v>
      </c>
      <c r="C301">
        <v>92799680</v>
      </c>
      <c r="D301">
        <v>49543553</v>
      </c>
      <c r="E301">
        <v>1</v>
      </c>
      <c r="F301">
        <v>1</v>
      </c>
      <c r="G301">
        <v>1</v>
      </c>
      <c r="H301">
        <v>3</v>
      </c>
      <c r="I301" t="s">
        <v>72</v>
      </c>
      <c r="J301" t="s">
        <v>74</v>
      </c>
      <c r="K301" t="s">
        <v>280</v>
      </c>
      <c r="L301">
        <v>1348</v>
      </c>
      <c r="N301">
        <v>1009</v>
      </c>
      <c r="O301" t="s">
        <v>43</v>
      </c>
      <c r="P301" t="s">
        <v>43</v>
      </c>
      <c r="Q301">
        <v>1000</v>
      </c>
      <c r="W301">
        <v>0</v>
      </c>
      <c r="X301">
        <v>70831264</v>
      </c>
      <c r="Y301">
        <f>AT301</f>
        <v>1</v>
      </c>
      <c r="AA301">
        <v>54447.8</v>
      </c>
      <c r="AB301">
        <v>0</v>
      </c>
      <c r="AC301">
        <v>0</v>
      </c>
      <c r="AD301">
        <v>0</v>
      </c>
      <c r="AE301">
        <v>5488.69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6</v>
      </c>
      <c r="AT301">
        <v>1</v>
      </c>
      <c r="AU301" t="s">
        <v>6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ROUND(Y301*Source!I356,7)</f>
        <v>20.65</v>
      </c>
      <c r="CY301">
        <f>AA301</f>
        <v>54447.8</v>
      </c>
      <c r="CZ301">
        <f>AE301</f>
        <v>5488.69</v>
      </c>
      <c r="DA301">
        <f>AI301</f>
        <v>9.92</v>
      </c>
      <c r="DB301">
        <f>ROUND(ROUND(AT301*CZ301,2),2)</f>
        <v>5488.69</v>
      </c>
      <c r="DC301">
        <f>ROUND(ROUND(AT301*AG301,2),2)</f>
        <v>0</v>
      </c>
      <c r="DD301" t="s">
        <v>6</v>
      </c>
      <c r="DE301" t="s">
        <v>6</v>
      </c>
      <c r="DF301">
        <f>ROUND(ROUND(AE301*AI301,0)*CX301,0)</f>
        <v>1124351</v>
      </c>
      <c r="DG301">
        <f>ROUND(ROUND(AF301,0)*CX301,0)</f>
        <v>0</v>
      </c>
      <c r="DH301">
        <f>ROUND(ROUND(AG301,0)*CX301,0)</f>
        <v>0</v>
      </c>
      <c r="DI301">
        <f t="shared" si="136"/>
        <v>0</v>
      </c>
      <c r="DJ301">
        <f>DF301</f>
        <v>1124351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ROW(Source!A356)</f>
        <v>356</v>
      </c>
      <c r="B302">
        <v>92798599</v>
      </c>
      <c r="C302">
        <v>92799680</v>
      </c>
      <c r="D302">
        <v>0</v>
      </c>
      <c r="E302">
        <v>0</v>
      </c>
      <c r="F302">
        <v>1</v>
      </c>
      <c r="G302">
        <v>1</v>
      </c>
      <c r="H302">
        <v>3</v>
      </c>
      <c r="I302" t="s">
        <v>55</v>
      </c>
      <c r="J302" t="s">
        <v>57</v>
      </c>
      <c r="K302" t="s">
        <v>270</v>
      </c>
      <c r="L302">
        <v>1348</v>
      </c>
      <c r="N302">
        <v>1009</v>
      </c>
      <c r="O302" t="s">
        <v>43</v>
      </c>
      <c r="P302" t="s">
        <v>43</v>
      </c>
      <c r="Q302">
        <v>1000</v>
      </c>
      <c r="W302">
        <v>0</v>
      </c>
      <c r="X302">
        <v>1845700212</v>
      </c>
      <c r="Y302">
        <f>AT302</f>
        <v>1</v>
      </c>
      <c r="AA302">
        <v>65542.92</v>
      </c>
      <c r="AB302">
        <v>0</v>
      </c>
      <c r="AC302">
        <v>0</v>
      </c>
      <c r="AD302">
        <v>0</v>
      </c>
      <c r="AE302">
        <v>68675.87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6</v>
      </c>
      <c r="AT302">
        <v>1</v>
      </c>
      <c r="AU302" t="s">
        <v>6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ROUND(Y302*Source!I356,7)</f>
        <v>20.65</v>
      </c>
      <c r="CY302">
        <f>AA302</f>
        <v>65542.92</v>
      </c>
      <c r="CZ302">
        <f>AE302</f>
        <v>68675.87</v>
      </c>
      <c r="DA302">
        <f>AI302</f>
        <v>9.92</v>
      </c>
      <c r="DB302">
        <f>ROUND(ROUND(AT302*CZ302,2),2)</f>
        <v>68675.87</v>
      </c>
      <c r="DC302">
        <f>ROUND(ROUND(AT302*AG302,2),2)</f>
        <v>0</v>
      </c>
      <c r="DD302" t="s">
        <v>6</v>
      </c>
      <c r="DE302" t="s">
        <v>6</v>
      </c>
      <c r="DF302">
        <f>ROUND(ROUND(AE302*AI302,0)*CX302,0)</f>
        <v>14068122</v>
      </c>
      <c r="DG302">
        <f>ROUND(ROUND(AF302,0)*CX302,0)</f>
        <v>0</v>
      </c>
      <c r="DH302">
        <f>ROUND(ROUND(AG302,0)*CX302,0)</f>
        <v>0</v>
      </c>
      <c r="DI302">
        <f t="shared" si="136"/>
        <v>0</v>
      </c>
      <c r="DJ302">
        <f>DF302</f>
        <v>14068122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ROW(Source!A359)</f>
        <v>359</v>
      </c>
      <c r="B303">
        <v>92798599</v>
      </c>
      <c r="C303">
        <v>92799698</v>
      </c>
      <c r="D303">
        <v>48043811</v>
      </c>
      <c r="E303">
        <v>68</v>
      </c>
      <c r="F303">
        <v>1</v>
      </c>
      <c r="G303">
        <v>1</v>
      </c>
      <c r="H303">
        <v>1</v>
      </c>
      <c r="I303" t="s">
        <v>487</v>
      </c>
      <c r="J303" t="s">
        <v>6</v>
      </c>
      <c r="K303" t="s">
        <v>488</v>
      </c>
      <c r="L303">
        <v>1191</v>
      </c>
      <c r="N303">
        <v>1013</v>
      </c>
      <c r="O303" t="s">
        <v>472</v>
      </c>
      <c r="P303" t="s">
        <v>472</v>
      </c>
      <c r="Q303">
        <v>1</v>
      </c>
      <c r="W303">
        <v>0</v>
      </c>
      <c r="X303">
        <v>-366857280</v>
      </c>
      <c r="Y303">
        <f>(AT303*ROUND(1.05,7))</f>
        <v>24.370500000000003</v>
      </c>
      <c r="AA303">
        <v>0</v>
      </c>
      <c r="AB303">
        <v>0</v>
      </c>
      <c r="AC303">
        <v>0</v>
      </c>
      <c r="AD303">
        <v>356.11</v>
      </c>
      <c r="AE303">
        <v>0</v>
      </c>
      <c r="AF303">
        <v>0</v>
      </c>
      <c r="AG303">
        <v>0</v>
      </c>
      <c r="AH303">
        <v>7.94</v>
      </c>
      <c r="AI303">
        <v>1</v>
      </c>
      <c r="AJ303">
        <v>1</v>
      </c>
      <c r="AK303">
        <v>1</v>
      </c>
      <c r="AL303">
        <v>44.85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23.21</v>
      </c>
      <c r="AU303" t="s">
        <v>27</v>
      </c>
      <c r="AV303">
        <v>1</v>
      </c>
      <c r="AW303">
        <v>2</v>
      </c>
      <c r="AX303">
        <v>92799705</v>
      </c>
      <c r="AY303">
        <v>1</v>
      </c>
      <c r="AZ303">
        <v>0</v>
      </c>
      <c r="BA303">
        <v>230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ROUND(AT303*Source!I359*AH303*AL303,0)</f>
        <v>414</v>
      </c>
      <c r="CV303">
        <f>ROUND(Y303*Source!I359,7)</f>
        <v>1.2204746</v>
      </c>
      <c r="CW303">
        <v>0</v>
      </c>
      <c r="CX303">
        <f>ROUND(Y303*Source!I359,7)</f>
        <v>1.2204746</v>
      </c>
      <c r="CY303">
        <f>AD303</f>
        <v>356.11</v>
      </c>
      <c r="CZ303">
        <f>AH303</f>
        <v>7.94</v>
      </c>
      <c r="DA303">
        <f>AL303</f>
        <v>44.85</v>
      </c>
      <c r="DB303">
        <f>ROUND((ROUND(AT303*CZ303,2)*ROUND(1.05,7)),2)</f>
        <v>193.5</v>
      </c>
      <c r="DC303">
        <f>ROUND((ROUND(AT303*AG303,2)*ROUND(1.05,7)),2)</f>
        <v>0</v>
      </c>
      <c r="DD303" t="s">
        <v>6</v>
      </c>
      <c r="DE303" t="s">
        <v>6</v>
      </c>
      <c r="DF303">
        <f>ROUND(ROUND(AE303,0)*CX303,0)</f>
        <v>0</v>
      </c>
      <c r="DG303">
        <f>ROUND(ROUND(AF303,0)*CX303,0)</f>
        <v>0</v>
      </c>
      <c r="DH303">
        <f>ROUND(ROUND(AG303,0)*CX303,0)</f>
        <v>0</v>
      </c>
      <c r="DI303">
        <f>ROUND(ROUND(AH303*AL303,0)*CX303,0)</f>
        <v>434</v>
      </c>
      <c r="DJ303">
        <f>DI303</f>
        <v>434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ROW(Source!A359)</f>
        <v>359</v>
      </c>
      <c r="B304">
        <v>92798599</v>
      </c>
      <c r="C304">
        <v>92799698</v>
      </c>
      <c r="D304">
        <v>48044033</v>
      </c>
      <c r="E304">
        <v>68</v>
      </c>
      <c r="F304">
        <v>1</v>
      </c>
      <c r="G304">
        <v>1</v>
      </c>
      <c r="H304">
        <v>1</v>
      </c>
      <c r="I304" t="s">
        <v>473</v>
      </c>
      <c r="J304" t="s">
        <v>6</v>
      </c>
      <c r="K304" t="s">
        <v>474</v>
      </c>
      <c r="L304">
        <v>1191</v>
      </c>
      <c r="N304">
        <v>1013</v>
      </c>
      <c r="O304" t="s">
        <v>472</v>
      </c>
      <c r="P304" t="s">
        <v>472</v>
      </c>
      <c r="Q304">
        <v>1</v>
      </c>
      <c r="W304">
        <v>0</v>
      </c>
      <c r="X304">
        <v>-1417349443</v>
      </c>
      <c r="Y304">
        <f>(AT304*ROUND(1.12,7))</f>
        <v>0.89600000000000013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44.85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0.8</v>
      </c>
      <c r="AU304" t="s">
        <v>26</v>
      </c>
      <c r="AV304">
        <v>2</v>
      </c>
      <c r="AW304">
        <v>2</v>
      </c>
      <c r="AX304">
        <v>92799706</v>
      </c>
      <c r="AY304">
        <v>1</v>
      </c>
      <c r="AZ304">
        <v>0</v>
      </c>
      <c r="BA304">
        <v>231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ROUND(Y304*Source!I359,7)</f>
        <v>4.48717E-2</v>
      </c>
      <c r="CY304">
        <f>AD304</f>
        <v>0</v>
      </c>
      <c r="CZ304">
        <f>AH304</f>
        <v>0</v>
      </c>
      <c r="DA304">
        <f>AL304</f>
        <v>1</v>
      </c>
      <c r="DB304">
        <f>ROUND((ROUND(AT304*CZ304,2)*ROUND(1.12,7)),2)</f>
        <v>0</v>
      </c>
      <c r="DC304">
        <f>ROUND((ROUND(AT304*AG304,2)*ROUND(1.12,7)),2)</f>
        <v>0</v>
      </c>
      <c r="DD304" t="s">
        <v>6</v>
      </c>
      <c r="DE304" t="s">
        <v>6</v>
      </c>
      <c r="DF304">
        <f>ROUND(ROUND(AE304,0)*CX304,0)</f>
        <v>0</v>
      </c>
      <c r="DG304">
        <f>ROUND(ROUND(AF304,0)*CX304,0)</f>
        <v>0</v>
      </c>
      <c r="DH304">
        <f>ROUND(ROUND(AG304*AK304,0)*CX304,0)</f>
        <v>0</v>
      </c>
      <c r="DI304">
        <f>ROUND(ROUND(AH304,0)*CX304,0)</f>
        <v>0</v>
      </c>
      <c r="DJ304">
        <f>DI304</f>
        <v>0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ROW(Source!A359)</f>
        <v>359</v>
      </c>
      <c r="B305">
        <v>92798599</v>
      </c>
      <c r="C305">
        <v>92799698</v>
      </c>
      <c r="D305">
        <v>48205516</v>
      </c>
      <c r="E305">
        <v>1</v>
      </c>
      <c r="F305">
        <v>1</v>
      </c>
      <c r="G305">
        <v>1</v>
      </c>
      <c r="H305">
        <v>2</v>
      </c>
      <c r="I305" t="s">
        <v>475</v>
      </c>
      <c r="J305" t="s">
        <v>476</v>
      </c>
      <c r="K305" t="s">
        <v>477</v>
      </c>
      <c r="L305">
        <v>1367</v>
      </c>
      <c r="N305">
        <v>1011</v>
      </c>
      <c r="O305" t="s">
        <v>128</v>
      </c>
      <c r="P305" t="s">
        <v>128</v>
      </c>
      <c r="Q305">
        <v>1</v>
      </c>
      <c r="W305">
        <v>0</v>
      </c>
      <c r="X305">
        <v>1227913401</v>
      </c>
      <c r="Y305">
        <f>(AT305*ROUND(1.12,7))</f>
        <v>0.64960000000000007</v>
      </c>
      <c r="AA305">
        <v>0</v>
      </c>
      <c r="AB305">
        <v>1358.21</v>
      </c>
      <c r="AC305">
        <v>605.48</v>
      </c>
      <c r="AD305">
        <v>0</v>
      </c>
      <c r="AE305">
        <v>0</v>
      </c>
      <c r="AF305">
        <v>86.4</v>
      </c>
      <c r="AG305">
        <v>13.5</v>
      </c>
      <c r="AH305">
        <v>0</v>
      </c>
      <c r="AI305">
        <v>1</v>
      </c>
      <c r="AJ305">
        <v>15.72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0.57999999999999996</v>
      </c>
      <c r="AU305" t="s">
        <v>26</v>
      </c>
      <c r="AV305">
        <v>0</v>
      </c>
      <c r="AW305">
        <v>2</v>
      </c>
      <c r="AX305">
        <v>92799707</v>
      </c>
      <c r="AY305">
        <v>1</v>
      </c>
      <c r="AZ305">
        <v>0</v>
      </c>
      <c r="BA305">
        <v>232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ROUND(Y305*Source!I359*DO305,7)</f>
        <v>0</v>
      </c>
      <c r="CX305">
        <f>ROUND(Y305*Source!I359,7)</f>
        <v>3.2531999999999998E-2</v>
      </c>
      <c r="CY305">
        <f>AB305</f>
        <v>1358.21</v>
      </c>
      <c r="CZ305">
        <f>AF305</f>
        <v>86.4</v>
      </c>
      <c r="DA305">
        <f>AJ305</f>
        <v>15.72</v>
      </c>
      <c r="DB305">
        <f>ROUND((ROUND(AT305*CZ305,2)*ROUND(1.12,7)),2)</f>
        <v>56.12</v>
      </c>
      <c r="DC305">
        <f>ROUND((ROUND(AT305*AG305,2)*ROUND(1.12,7)),2)</f>
        <v>8.77</v>
      </c>
      <c r="DD305" t="s">
        <v>6</v>
      </c>
      <c r="DE305" t="s">
        <v>6</v>
      </c>
      <c r="DF305">
        <f>ROUND(ROUND(AE305,0)*CX305,0)</f>
        <v>0</v>
      </c>
      <c r="DG305">
        <f>ROUND(ROUND(AF305*AJ305,0)*CX305,0)</f>
        <v>44</v>
      </c>
      <c r="DH305">
        <f>ROUND(ROUND(AG305*AK305,0)*CX305,0)</f>
        <v>20</v>
      </c>
      <c r="DI305">
        <f>ROUND(ROUND(AH305,0)*CX305,0)</f>
        <v>0</v>
      </c>
      <c r="DJ305">
        <f>DG305</f>
        <v>44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ROW(Source!A359)</f>
        <v>359</v>
      </c>
      <c r="B306">
        <v>92798599</v>
      </c>
      <c r="C306">
        <v>92799698</v>
      </c>
      <c r="D306">
        <v>48205574</v>
      </c>
      <c r="E306">
        <v>1</v>
      </c>
      <c r="F306">
        <v>1</v>
      </c>
      <c r="G306">
        <v>1</v>
      </c>
      <c r="H306">
        <v>2</v>
      </c>
      <c r="I306" t="s">
        <v>478</v>
      </c>
      <c r="J306" t="s">
        <v>479</v>
      </c>
      <c r="K306" t="s">
        <v>480</v>
      </c>
      <c r="L306">
        <v>1367</v>
      </c>
      <c r="N306">
        <v>1011</v>
      </c>
      <c r="O306" t="s">
        <v>128</v>
      </c>
      <c r="P306" t="s">
        <v>128</v>
      </c>
      <c r="Q306">
        <v>1</v>
      </c>
      <c r="W306">
        <v>0</v>
      </c>
      <c r="X306">
        <v>-296520070</v>
      </c>
      <c r="Y306">
        <f>(AT306*ROUND(1.12,7))</f>
        <v>0.1008</v>
      </c>
      <c r="AA306">
        <v>0</v>
      </c>
      <c r="AB306">
        <v>1814.09</v>
      </c>
      <c r="AC306">
        <v>605.48</v>
      </c>
      <c r="AD306">
        <v>0</v>
      </c>
      <c r="AE306">
        <v>0</v>
      </c>
      <c r="AF306">
        <v>115.4</v>
      </c>
      <c r="AG306">
        <v>13.5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0.09</v>
      </c>
      <c r="AU306" t="s">
        <v>26</v>
      </c>
      <c r="AV306">
        <v>0</v>
      </c>
      <c r="AW306">
        <v>2</v>
      </c>
      <c r="AX306">
        <v>92799708</v>
      </c>
      <c r="AY306">
        <v>1</v>
      </c>
      <c r="AZ306">
        <v>0</v>
      </c>
      <c r="BA306">
        <v>233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ROUND(Y306*Source!I359*DO306,7)</f>
        <v>0</v>
      </c>
      <c r="CX306">
        <f>ROUND(Y306*Source!I359,7)</f>
        <v>5.0480999999999998E-3</v>
      </c>
      <c r="CY306">
        <f>AB306</f>
        <v>1814.09</v>
      </c>
      <c r="CZ306">
        <f>AF306</f>
        <v>115.4</v>
      </c>
      <c r="DA306">
        <f>AJ306</f>
        <v>15.72</v>
      </c>
      <c r="DB306">
        <f>ROUND((ROUND(AT306*CZ306,2)*ROUND(1.12,7)),2)</f>
        <v>11.64</v>
      </c>
      <c r="DC306">
        <f>ROUND((ROUND(AT306*AG306,2)*ROUND(1.12,7)),2)</f>
        <v>1.37</v>
      </c>
      <c r="DD306" t="s">
        <v>6</v>
      </c>
      <c r="DE306" t="s">
        <v>6</v>
      </c>
      <c r="DF306">
        <f>ROUND(ROUND(AE306,0)*CX306,0)</f>
        <v>0</v>
      </c>
      <c r="DG306">
        <f>ROUND(ROUND(AF306*AJ306,0)*CX306,0)</f>
        <v>9</v>
      </c>
      <c r="DH306">
        <f>ROUND(ROUND(AG306*AK306,0)*CX306,0)</f>
        <v>3</v>
      </c>
      <c r="DI306">
        <f>ROUND(ROUND(AH306,0)*CX306,0)</f>
        <v>0</v>
      </c>
      <c r="DJ306">
        <f>DG306</f>
        <v>9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ROW(Source!A359)</f>
        <v>359</v>
      </c>
      <c r="B307">
        <v>92798599</v>
      </c>
      <c r="C307">
        <v>92799698</v>
      </c>
      <c r="D307">
        <v>48206504</v>
      </c>
      <c r="E307">
        <v>1</v>
      </c>
      <c r="F307">
        <v>1</v>
      </c>
      <c r="G307">
        <v>1</v>
      </c>
      <c r="H307">
        <v>2</v>
      </c>
      <c r="I307" t="s">
        <v>484</v>
      </c>
      <c r="J307" t="s">
        <v>485</v>
      </c>
      <c r="K307" t="s">
        <v>486</v>
      </c>
      <c r="L307">
        <v>1367</v>
      </c>
      <c r="N307">
        <v>1011</v>
      </c>
      <c r="O307" t="s">
        <v>128</v>
      </c>
      <c r="P307" t="s">
        <v>128</v>
      </c>
      <c r="Q307">
        <v>1</v>
      </c>
      <c r="W307">
        <v>0</v>
      </c>
      <c r="X307">
        <v>2001246382</v>
      </c>
      <c r="Y307">
        <f>(AT307*ROUND(1.12,7))</f>
        <v>0.14560000000000001</v>
      </c>
      <c r="AA307">
        <v>0</v>
      </c>
      <c r="AB307">
        <v>1032.96</v>
      </c>
      <c r="AC307">
        <v>520.26</v>
      </c>
      <c r="AD307">
        <v>0</v>
      </c>
      <c r="AE307">
        <v>0</v>
      </c>
      <c r="AF307">
        <v>65.709999999999994</v>
      </c>
      <c r="AG307">
        <v>11.6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0.13</v>
      </c>
      <c r="AU307" t="s">
        <v>26</v>
      </c>
      <c r="AV307">
        <v>0</v>
      </c>
      <c r="AW307">
        <v>2</v>
      </c>
      <c r="AX307">
        <v>92799709</v>
      </c>
      <c r="AY307">
        <v>1</v>
      </c>
      <c r="AZ307">
        <v>0</v>
      </c>
      <c r="BA307">
        <v>234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ROUND(Y307*Source!I359*DO307,7)</f>
        <v>0</v>
      </c>
      <c r="CX307">
        <f>ROUND(Y307*Source!I359,7)</f>
        <v>7.2915999999999996E-3</v>
      </c>
      <c r="CY307">
        <f>AB307</f>
        <v>1032.96</v>
      </c>
      <c r="CZ307">
        <f>AF307</f>
        <v>65.709999999999994</v>
      </c>
      <c r="DA307">
        <f>AJ307</f>
        <v>15.72</v>
      </c>
      <c r="DB307">
        <f>ROUND((ROUND(AT307*CZ307,2)*ROUND(1.12,7)),2)</f>
        <v>9.56</v>
      </c>
      <c r="DC307">
        <f>ROUND((ROUND(AT307*AG307,2)*ROUND(1.12,7)),2)</f>
        <v>1.69</v>
      </c>
      <c r="DD307" t="s">
        <v>6</v>
      </c>
      <c r="DE307" t="s">
        <v>6</v>
      </c>
      <c r="DF307">
        <f>ROUND(ROUND(AE307,0)*CX307,0)</f>
        <v>0</v>
      </c>
      <c r="DG307">
        <f>ROUND(ROUND(AF307*AJ307,0)*CX307,0)</f>
        <v>8</v>
      </c>
      <c r="DH307">
        <f>ROUND(ROUND(AG307*AK307,0)*CX307,0)</f>
        <v>4</v>
      </c>
      <c r="DI307">
        <f>ROUND(ROUND(AH307,0)*CX307,0)</f>
        <v>0</v>
      </c>
      <c r="DJ307">
        <f>DG307</f>
        <v>8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ROW(Source!A359)</f>
        <v>359</v>
      </c>
      <c r="B308">
        <v>92798599</v>
      </c>
      <c r="C308">
        <v>92799698</v>
      </c>
      <c r="D308">
        <v>49542609</v>
      </c>
      <c r="E308">
        <v>1</v>
      </c>
      <c r="F308">
        <v>1</v>
      </c>
      <c r="G308">
        <v>1</v>
      </c>
      <c r="H308">
        <v>3</v>
      </c>
      <c r="I308" t="s">
        <v>489</v>
      </c>
      <c r="J308" t="s">
        <v>490</v>
      </c>
      <c r="K308" t="s">
        <v>491</v>
      </c>
      <c r="L308">
        <v>1348</v>
      </c>
      <c r="N308">
        <v>1009</v>
      </c>
      <c r="O308" t="s">
        <v>43</v>
      </c>
      <c r="P308" t="s">
        <v>43</v>
      </c>
      <c r="Q308">
        <v>1000</v>
      </c>
      <c r="W308">
        <v>0</v>
      </c>
      <c r="X308">
        <v>2041074766</v>
      </c>
      <c r="Y308">
        <f t="shared" ref="Y308:Y319" si="137">AT308</f>
        <v>4.0000000000000001E-3</v>
      </c>
      <c r="AA308">
        <v>101184</v>
      </c>
      <c r="AB308">
        <v>0</v>
      </c>
      <c r="AC308">
        <v>0</v>
      </c>
      <c r="AD308">
        <v>0</v>
      </c>
      <c r="AE308">
        <v>10200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4.0000000000000001E-3</v>
      </c>
      <c r="AU308" t="s">
        <v>6</v>
      </c>
      <c r="AV308">
        <v>0</v>
      </c>
      <c r="AW308">
        <v>2</v>
      </c>
      <c r="AX308">
        <v>92799710</v>
      </c>
      <c r="AY308">
        <v>1</v>
      </c>
      <c r="AZ308">
        <v>0</v>
      </c>
      <c r="BA308">
        <v>235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ROUND(Y308*Source!I359,7)</f>
        <v>2.0029999999999999E-4</v>
      </c>
      <c r="CY308">
        <f>AA308</f>
        <v>101184</v>
      </c>
      <c r="CZ308">
        <f>AE308</f>
        <v>10200</v>
      </c>
      <c r="DA308">
        <f>AI308</f>
        <v>9.92</v>
      </c>
      <c r="DB308">
        <f t="shared" ref="DB308:DB319" si="138">ROUND(ROUND(AT308*CZ308,2),2)</f>
        <v>40.799999999999997</v>
      </c>
      <c r="DC308">
        <f t="shared" ref="DC308:DC319" si="139">ROUND(ROUND(AT308*AG308,2),2)</f>
        <v>0</v>
      </c>
      <c r="DD308" t="s">
        <v>6</v>
      </c>
      <c r="DE308" t="s">
        <v>6</v>
      </c>
      <c r="DF308">
        <f>ROUND(ROUND(AE308*AI308,0)*CX308,0)</f>
        <v>20</v>
      </c>
      <c r="DG308">
        <f>ROUND(ROUND(AF308,0)*CX308,0)</f>
        <v>0</v>
      </c>
      <c r="DH308">
        <f>ROUND(ROUND(AG308,0)*CX308,0)</f>
        <v>0</v>
      </c>
      <c r="DI308">
        <f>ROUND(ROUND(AH308,0)*CX308,0)</f>
        <v>0</v>
      </c>
      <c r="DJ308">
        <f>DF308</f>
        <v>20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ROW(Source!A360)</f>
        <v>360</v>
      </c>
      <c r="B309">
        <v>92798599</v>
      </c>
      <c r="C309">
        <v>92799712</v>
      </c>
      <c r="D309">
        <v>48043889</v>
      </c>
      <c r="E309">
        <v>68</v>
      </c>
      <c r="F309">
        <v>1</v>
      </c>
      <c r="G309">
        <v>1</v>
      </c>
      <c r="H309">
        <v>1</v>
      </c>
      <c r="I309" t="s">
        <v>500</v>
      </c>
      <c r="J309" t="s">
        <v>6</v>
      </c>
      <c r="K309" t="s">
        <v>501</v>
      </c>
      <c r="L309">
        <v>1191</v>
      </c>
      <c r="N309">
        <v>1013</v>
      </c>
      <c r="O309" t="s">
        <v>472</v>
      </c>
      <c r="P309" t="s">
        <v>472</v>
      </c>
      <c r="Q309">
        <v>1</v>
      </c>
      <c r="W309">
        <v>0</v>
      </c>
      <c r="X309">
        <v>-1936699058</v>
      </c>
      <c r="Y309">
        <f t="shared" si="137"/>
        <v>42.94</v>
      </c>
      <c r="AA309">
        <v>0</v>
      </c>
      <c r="AB309">
        <v>0</v>
      </c>
      <c r="AC309">
        <v>0</v>
      </c>
      <c r="AD309">
        <v>444.91</v>
      </c>
      <c r="AE309">
        <v>0</v>
      </c>
      <c r="AF309">
        <v>0</v>
      </c>
      <c r="AG309">
        <v>0</v>
      </c>
      <c r="AH309">
        <v>9.92</v>
      </c>
      <c r="AI309">
        <v>1</v>
      </c>
      <c r="AJ309">
        <v>1</v>
      </c>
      <c r="AK309">
        <v>1</v>
      </c>
      <c r="AL309">
        <v>44.85</v>
      </c>
      <c r="AM309">
        <v>4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6</v>
      </c>
      <c r="AT309">
        <v>42.94</v>
      </c>
      <c r="AU309" t="s">
        <v>6</v>
      </c>
      <c r="AV309">
        <v>1</v>
      </c>
      <c r="AW309">
        <v>2</v>
      </c>
      <c r="AX309">
        <v>92799724</v>
      </c>
      <c r="AY309">
        <v>2</v>
      </c>
      <c r="AZ309">
        <v>131072</v>
      </c>
      <c r="BA309">
        <v>237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ROUND(AT309*Source!I360*AH309*AL309,0)</f>
        <v>957</v>
      </c>
      <c r="CV309">
        <f>ROUND(Y309*Source!I360,7)</f>
        <v>2.1504352</v>
      </c>
      <c r="CW309">
        <v>0</v>
      </c>
      <c r="CX309">
        <f>ROUND(Y309*Source!I360,7)</f>
        <v>2.1504352</v>
      </c>
      <c r="CY309">
        <f>AD309</f>
        <v>444.91</v>
      </c>
      <c r="CZ309">
        <f>AH309</f>
        <v>9.92</v>
      </c>
      <c r="DA309">
        <f>AL309</f>
        <v>44.85</v>
      </c>
      <c r="DB309">
        <f t="shared" si="138"/>
        <v>425.96</v>
      </c>
      <c r="DC309">
        <f t="shared" si="139"/>
        <v>0</v>
      </c>
      <c r="DD309" t="s">
        <v>6</v>
      </c>
      <c r="DE309" t="s">
        <v>6</v>
      </c>
      <c r="DF309">
        <f t="shared" ref="DF309:DF317" si="140">ROUND(ROUND(AE309,0)*CX309,0)</f>
        <v>0</v>
      </c>
      <c r="DG309">
        <f>ROUND(ROUND(AF309,0)*CX309,0)</f>
        <v>0</v>
      </c>
      <c r="DH309">
        <f>ROUND(ROUND(AG309,0)*CX309,0)</f>
        <v>0</v>
      </c>
      <c r="DI309">
        <f>ROUND(ROUND(AH309*AL309,0)*CX309,0)</f>
        <v>957</v>
      </c>
      <c r="DJ309">
        <f>DI309</f>
        <v>957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ROW(Source!A360)</f>
        <v>360</v>
      </c>
      <c r="B310">
        <v>92798599</v>
      </c>
      <c r="C310">
        <v>92799712</v>
      </c>
      <c r="D310">
        <v>48044033</v>
      </c>
      <c r="E310">
        <v>68</v>
      </c>
      <c r="F310">
        <v>1</v>
      </c>
      <c r="G310">
        <v>1</v>
      </c>
      <c r="H310">
        <v>1</v>
      </c>
      <c r="I310" t="s">
        <v>473</v>
      </c>
      <c r="J310" t="s">
        <v>6</v>
      </c>
      <c r="K310" t="s">
        <v>474</v>
      </c>
      <c r="L310">
        <v>1191</v>
      </c>
      <c r="N310">
        <v>1013</v>
      </c>
      <c r="O310" t="s">
        <v>472</v>
      </c>
      <c r="P310" t="s">
        <v>472</v>
      </c>
      <c r="Q310">
        <v>1</v>
      </c>
      <c r="W310">
        <v>0</v>
      </c>
      <c r="X310">
        <v>-1417349443</v>
      </c>
      <c r="Y310">
        <f t="shared" si="137"/>
        <v>0.09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44.85</v>
      </c>
      <c r="AL310">
        <v>1</v>
      </c>
      <c r="AM310">
        <v>4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6</v>
      </c>
      <c r="AT310">
        <v>0.09</v>
      </c>
      <c r="AU310" t="s">
        <v>6</v>
      </c>
      <c r="AV310">
        <v>2</v>
      </c>
      <c r="AW310">
        <v>2</v>
      </c>
      <c r="AX310">
        <v>92799725</v>
      </c>
      <c r="AY310">
        <v>1</v>
      </c>
      <c r="AZ310">
        <v>0</v>
      </c>
      <c r="BA310">
        <v>238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ROUND(Y310*Source!I360,7)</f>
        <v>4.5072000000000003E-3</v>
      </c>
      <c r="CY310">
        <f>AD310</f>
        <v>0</v>
      </c>
      <c r="CZ310">
        <f>AH310</f>
        <v>0</v>
      </c>
      <c r="DA310">
        <f>AL310</f>
        <v>1</v>
      </c>
      <c r="DB310">
        <f t="shared" si="138"/>
        <v>0</v>
      </c>
      <c r="DC310">
        <f t="shared" si="139"/>
        <v>0</v>
      </c>
      <c r="DD310" t="s">
        <v>6</v>
      </c>
      <c r="DE310" t="s">
        <v>6</v>
      </c>
      <c r="DF310">
        <f t="shared" si="140"/>
        <v>0</v>
      </c>
      <c r="DG310">
        <f>ROUND(ROUND(AF310,0)*CX310,0)</f>
        <v>0</v>
      </c>
      <c r="DH310">
        <f t="shared" ref="DH310:DH317" si="141">ROUND(ROUND(AG310*AK310,0)*CX310,0)</f>
        <v>0</v>
      </c>
      <c r="DI310">
        <f t="shared" ref="DI310:DI319" si="142">ROUND(ROUND(AH310,0)*CX310,0)</f>
        <v>0</v>
      </c>
      <c r="DJ310">
        <f>DI310</f>
        <v>0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ROW(Source!A360)</f>
        <v>360</v>
      </c>
      <c r="B311">
        <v>92798599</v>
      </c>
      <c r="C311">
        <v>92799712</v>
      </c>
      <c r="D311">
        <v>48205574</v>
      </c>
      <c r="E311">
        <v>1</v>
      </c>
      <c r="F311">
        <v>1</v>
      </c>
      <c r="G311">
        <v>1</v>
      </c>
      <c r="H311">
        <v>2</v>
      </c>
      <c r="I311" t="s">
        <v>478</v>
      </c>
      <c r="J311" t="s">
        <v>479</v>
      </c>
      <c r="K311" t="s">
        <v>480</v>
      </c>
      <c r="L311">
        <v>1367</v>
      </c>
      <c r="N311">
        <v>1011</v>
      </c>
      <c r="O311" t="s">
        <v>128</v>
      </c>
      <c r="P311" t="s">
        <v>128</v>
      </c>
      <c r="Q311">
        <v>1</v>
      </c>
      <c r="W311">
        <v>0</v>
      </c>
      <c r="X311">
        <v>-296520070</v>
      </c>
      <c r="Y311">
        <f t="shared" si="137"/>
        <v>0.05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15.72</v>
      </c>
      <c r="AK311">
        <v>44.85</v>
      </c>
      <c r="AL311">
        <v>1</v>
      </c>
      <c r="AM311">
        <v>4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6</v>
      </c>
      <c r="AT311">
        <v>0.05</v>
      </c>
      <c r="AU311" t="s">
        <v>6</v>
      </c>
      <c r="AV311">
        <v>0</v>
      </c>
      <c r="AW311">
        <v>2</v>
      </c>
      <c r="AX311">
        <v>92799726</v>
      </c>
      <c r="AY311">
        <v>1</v>
      </c>
      <c r="AZ311">
        <v>0</v>
      </c>
      <c r="BA311">
        <v>239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ROUND(Y311*Source!I360*DO311,7)</f>
        <v>0</v>
      </c>
      <c r="CX311">
        <f>ROUND(Y311*Source!I360,7)</f>
        <v>2.5040000000000001E-3</v>
      </c>
      <c r="CY311">
        <f t="shared" ref="CY311:CY317" si="143">AB311</f>
        <v>0</v>
      </c>
      <c r="CZ311">
        <f t="shared" ref="CZ311:CZ317" si="144">AF311</f>
        <v>0</v>
      </c>
      <c r="DA311">
        <f t="shared" ref="DA311:DA317" si="145">AJ311</f>
        <v>15.72</v>
      </c>
      <c r="DB311">
        <f t="shared" si="138"/>
        <v>0</v>
      </c>
      <c r="DC311">
        <f t="shared" si="139"/>
        <v>0</v>
      </c>
      <c r="DD311" t="s">
        <v>6</v>
      </c>
      <c r="DE311" t="s">
        <v>6</v>
      </c>
      <c r="DF311">
        <f t="shared" si="140"/>
        <v>0</v>
      </c>
      <c r="DG311">
        <f t="shared" ref="DG311:DG317" si="146">ROUND(ROUND(AF311*AJ311,0)*CX311,0)</f>
        <v>0</v>
      </c>
      <c r="DH311">
        <f t="shared" si="141"/>
        <v>0</v>
      </c>
      <c r="DI311">
        <f t="shared" si="142"/>
        <v>0</v>
      </c>
      <c r="DJ311">
        <f t="shared" ref="DJ311:DJ317" si="147">DG311</f>
        <v>0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ROW(Source!A360)</f>
        <v>360</v>
      </c>
      <c r="B312">
        <v>92798599</v>
      </c>
      <c r="C312">
        <v>92799712</v>
      </c>
      <c r="D312">
        <v>48205793</v>
      </c>
      <c r="E312">
        <v>1</v>
      </c>
      <c r="F312">
        <v>1</v>
      </c>
      <c r="G312">
        <v>1</v>
      </c>
      <c r="H312">
        <v>2</v>
      </c>
      <c r="I312" t="s">
        <v>502</v>
      </c>
      <c r="J312" t="s">
        <v>503</v>
      </c>
      <c r="K312" t="s">
        <v>504</v>
      </c>
      <c r="L312">
        <v>1367</v>
      </c>
      <c r="N312">
        <v>1011</v>
      </c>
      <c r="O312" t="s">
        <v>128</v>
      </c>
      <c r="P312" t="s">
        <v>128</v>
      </c>
      <c r="Q312">
        <v>1</v>
      </c>
      <c r="W312">
        <v>0</v>
      </c>
      <c r="X312">
        <v>-932171386</v>
      </c>
      <c r="Y312">
        <f t="shared" si="137"/>
        <v>0.22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15.72</v>
      </c>
      <c r="AK312">
        <v>44.85</v>
      </c>
      <c r="AL312">
        <v>1</v>
      </c>
      <c r="AM312">
        <v>4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6</v>
      </c>
      <c r="AT312">
        <v>0.22</v>
      </c>
      <c r="AU312" t="s">
        <v>6</v>
      </c>
      <c r="AV312">
        <v>0</v>
      </c>
      <c r="AW312">
        <v>2</v>
      </c>
      <c r="AX312">
        <v>92799727</v>
      </c>
      <c r="AY312">
        <v>1</v>
      </c>
      <c r="AZ312">
        <v>0</v>
      </c>
      <c r="BA312">
        <v>240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ROUND(Y312*Source!I360*DO312,7)</f>
        <v>0</v>
      </c>
      <c r="CX312">
        <f>ROUND(Y312*Source!I360,7)</f>
        <v>1.1017600000000001E-2</v>
      </c>
      <c r="CY312">
        <f t="shared" si="143"/>
        <v>0</v>
      </c>
      <c r="CZ312">
        <f t="shared" si="144"/>
        <v>0</v>
      </c>
      <c r="DA312">
        <f t="shared" si="145"/>
        <v>15.72</v>
      </c>
      <c r="DB312">
        <f t="shared" si="138"/>
        <v>0</v>
      </c>
      <c r="DC312">
        <f t="shared" si="139"/>
        <v>0</v>
      </c>
      <c r="DD312" t="s">
        <v>6</v>
      </c>
      <c r="DE312" t="s">
        <v>6</v>
      </c>
      <c r="DF312">
        <f t="shared" si="140"/>
        <v>0</v>
      </c>
      <c r="DG312">
        <f t="shared" si="146"/>
        <v>0</v>
      </c>
      <c r="DH312">
        <f t="shared" si="141"/>
        <v>0</v>
      </c>
      <c r="DI312">
        <f t="shared" si="142"/>
        <v>0</v>
      </c>
      <c r="DJ312">
        <f t="shared" si="147"/>
        <v>0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ROW(Source!A360)</f>
        <v>360</v>
      </c>
      <c r="B313">
        <v>92798599</v>
      </c>
      <c r="C313">
        <v>92799712</v>
      </c>
      <c r="D313">
        <v>48206520</v>
      </c>
      <c r="E313">
        <v>1</v>
      </c>
      <c r="F313">
        <v>1</v>
      </c>
      <c r="G313">
        <v>1</v>
      </c>
      <c r="H313">
        <v>2</v>
      </c>
      <c r="I313" t="s">
        <v>505</v>
      </c>
      <c r="J313" t="s">
        <v>506</v>
      </c>
      <c r="K313" t="s">
        <v>507</v>
      </c>
      <c r="L313">
        <v>1367</v>
      </c>
      <c r="N313">
        <v>1011</v>
      </c>
      <c r="O313" t="s">
        <v>128</v>
      </c>
      <c r="P313" t="s">
        <v>128</v>
      </c>
      <c r="Q313">
        <v>1</v>
      </c>
      <c r="W313">
        <v>0</v>
      </c>
      <c r="X313">
        <v>-1187867867</v>
      </c>
      <c r="Y313">
        <f t="shared" si="137"/>
        <v>0.04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15.72</v>
      </c>
      <c r="AK313">
        <v>44.85</v>
      </c>
      <c r="AL313">
        <v>1</v>
      </c>
      <c r="AM313">
        <v>4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6</v>
      </c>
      <c r="AT313">
        <v>0.04</v>
      </c>
      <c r="AU313" t="s">
        <v>6</v>
      </c>
      <c r="AV313">
        <v>0</v>
      </c>
      <c r="AW313">
        <v>2</v>
      </c>
      <c r="AX313">
        <v>92799728</v>
      </c>
      <c r="AY313">
        <v>1</v>
      </c>
      <c r="AZ313">
        <v>0</v>
      </c>
      <c r="BA313">
        <v>241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ROUND(Y313*Source!I360*DO313,7)</f>
        <v>0</v>
      </c>
      <c r="CX313">
        <f>ROUND(Y313*Source!I360,7)</f>
        <v>2.0032000000000001E-3</v>
      </c>
      <c r="CY313">
        <f t="shared" si="143"/>
        <v>0</v>
      </c>
      <c r="CZ313">
        <f t="shared" si="144"/>
        <v>0</v>
      </c>
      <c r="DA313">
        <f t="shared" si="145"/>
        <v>15.72</v>
      </c>
      <c r="DB313">
        <f t="shared" si="138"/>
        <v>0</v>
      </c>
      <c r="DC313">
        <f t="shared" si="139"/>
        <v>0</v>
      </c>
      <c r="DD313" t="s">
        <v>6</v>
      </c>
      <c r="DE313" t="s">
        <v>6</v>
      </c>
      <c r="DF313">
        <f t="shared" si="140"/>
        <v>0</v>
      </c>
      <c r="DG313">
        <f t="shared" si="146"/>
        <v>0</v>
      </c>
      <c r="DH313">
        <f t="shared" si="141"/>
        <v>0</v>
      </c>
      <c r="DI313">
        <f t="shared" si="142"/>
        <v>0</v>
      </c>
      <c r="DJ313">
        <f t="shared" si="147"/>
        <v>0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ROW(Source!A360)</f>
        <v>360</v>
      </c>
      <c r="B314">
        <v>92798599</v>
      </c>
      <c r="C314">
        <v>92799712</v>
      </c>
      <c r="D314">
        <v>48206529</v>
      </c>
      <c r="E314">
        <v>1</v>
      </c>
      <c r="F314">
        <v>1</v>
      </c>
      <c r="G314">
        <v>1</v>
      </c>
      <c r="H314">
        <v>2</v>
      </c>
      <c r="I314" t="s">
        <v>508</v>
      </c>
      <c r="J314" t="s">
        <v>509</v>
      </c>
      <c r="K314" t="s">
        <v>510</v>
      </c>
      <c r="L314">
        <v>1367</v>
      </c>
      <c r="N314">
        <v>1011</v>
      </c>
      <c r="O314" t="s">
        <v>128</v>
      </c>
      <c r="P314" t="s">
        <v>128</v>
      </c>
      <c r="Q314">
        <v>1</v>
      </c>
      <c r="W314">
        <v>0</v>
      </c>
      <c r="X314">
        <v>-498027969</v>
      </c>
      <c r="Y314">
        <f t="shared" si="137"/>
        <v>0.04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15.72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6</v>
      </c>
      <c r="AT314">
        <v>0.04</v>
      </c>
      <c r="AU314" t="s">
        <v>6</v>
      </c>
      <c r="AV314">
        <v>0</v>
      </c>
      <c r="AW314">
        <v>2</v>
      </c>
      <c r="AX314">
        <v>92799729</v>
      </c>
      <c r="AY314">
        <v>1</v>
      </c>
      <c r="AZ314">
        <v>0</v>
      </c>
      <c r="BA314">
        <v>242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ROUND(Y314*Source!I360*DO314,7)</f>
        <v>0</v>
      </c>
      <c r="CX314">
        <f>ROUND(Y314*Source!I360,7)</f>
        <v>2.0032000000000001E-3</v>
      </c>
      <c r="CY314">
        <f t="shared" si="143"/>
        <v>0</v>
      </c>
      <c r="CZ314">
        <f t="shared" si="144"/>
        <v>0</v>
      </c>
      <c r="DA314">
        <f t="shared" si="145"/>
        <v>15.72</v>
      </c>
      <c r="DB314">
        <f t="shared" si="138"/>
        <v>0</v>
      </c>
      <c r="DC314">
        <f t="shared" si="139"/>
        <v>0</v>
      </c>
      <c r="DD314" t="s">
        <v>6</v>
      </c>
      <c r="DE314" t="s">
        <v>6</v>
      </c>
      <c r="DF314">
        <f t="shared" si="140"/>
        <v>0</v>
      </c>
      <c r="DG314">
        <f t="shared" si="146"/>
        <v>0</v>
      </c>
      <c r="DH314">
        <f t="shared" si="141"/>
        <v>0</v>
      </c>
      <c r="DI314">
        <f t="shared" si="142"/>
        <v>0</v>
      </c>
      <c r="DJ314">
        <f t="shared" si="147"/>
        <v>0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ROW(Source!A360)</f>
        <v>360</v>
      </c>
      <c r="B315">
        <v>92798599</v>
      </c>
      <c r="C315">
        <v>92799712</v>
      </c>
      <c r="D315">
        <v>48206651</v>
      </c>
      <c r="E315">
        <v>1</v>
      </c>
      <c r="F315">
        <v>1</v>
      </c>
      <c r="G315">
        <v>1</v>
      </c>
      <c r="H315">
        <v>2</v>
      </c>
      <c r="I315" t="s">
        <v>511</v>
      </c>
      <c r="J315" t="s">
        <v>512</v>
      </c>
      <c r="K315" t="s">
        <v>513</v>
      </c>
      <c r="L315">
        <v>1367</v>
      </c>
      <c r="N315">
        <v>1011</v>
      </c>
      <c r="O315" t="s">
        <v>128</v>
      </c>
      <c r="P315" t="s">
        <v>128</v>
      </c>
      <c r="Q315">
        <v>1</v>
      </c>
      <c r="W315">
        <v>0</v>
      </c>
      <c r="X315">
        <v>1945143773</v>
      </c>
      <c r="Y315">
        <f t="shared" si="137"/>
        <v>22.78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6</v>
      </c>
      <c r="AT315">
        <v>22.78</v>
      </c>
      <c r="AU315" t="s">
        <v>6</v>
      </c>
      <c r="AV315">
        <v>0</v>
      </c>
      <c r="AW315">
        <v>2</v>
      </c>
      <c r="AX315">
        <v>92799730</v>
      </c>
      <c r="AY315">
        <v>1</v>
      </c>
      <c r="AZ315">
        <v>0</v>
      </c>
      <c r="BA315">
        <v>243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ROUND(Y315*Source!I360*DO315,7)</f>
        <v>0</v>
      </c>
      <c r="CX315">
        <f>ROUND(Y315*Source!I360,7)</f>
        <v>1.1408224</v>
      </c>
      <c r="CY315">
        <f t="shared" si="143"/>
        <v>0</v>
      </c>
      <c r="CZ315">
        <f t="shared" si="144"/>
        <v>0</v>
      </c>
      <c r="DA315">
        <f t="shared" si="145"/>
        <v>15.72</v>
      </c>
      <c r="DB315">
        <f t="shared" si="138"/>
        <v>0</v>
      </c>
      <c r="DC315">
        <f t="shared" si="139"/>
        <v>0</v>
      </c>
      <c r="DD315" t="s">
        <v>6</v>
      </c>
      <c r="DE315" t="s">
        <v>6</v>
      </c>
      <c r="DF315">
        <f t="shared" si="140"/>
        <v>0</v>
      </c>
      <c r="DG315">
        <f t="shared" si="146"/>
        <v>0</v>
      </c>
      <c r="DH315">
        <f t="shared" si="141"/>
        <v>0</v>
      </c>
      <c r="DI315">
        <f t="shared" si="142"/>
        <v>0</v>
      </c>
      <c r="DJ315">
        <f t="shared" si="147"/>
        <v>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ROW(Source!A360)</f>
        <v>360</v>
      </c>
      <c r="B316">
        <v>92798599</v>
      </c>
      <c r="C316">
        <v>92799712</v>
      </c>
      <c r="D316">
        <v>48207257</v>
      </c>
      <c r="E316">
        <v>1</v>
      </c>
      <c r="F316">
        <v>1</v>
      </c>
      <c r="G316">
        <v>1</v>
      </c>
      <c r="H316">
        <v>2</v>
      </c>
      <c r="I316" t="s">
        <v>514</v>
      </c>
      <c r="J316" t="s">
        <v>515</v>
      </c>
      <c r="K316" t="s">
        <v>516</v>
      </c>
      <c r="L316">
        <v>1367</v>
      </c>
      <c r="N316">
        <v>1011</v>
      </c>
      <c r="O316" t="s">
        <v>128</v>
      </c>
      <c r="P316" t="s">
        <v>128</v>
      </c>
      <c r="Q316">
        <v>1</v>
      </c>
      <c r="W316">
        <v>0</v>
      </c>
      <c r="X316">
        <v>885674562</v>
      </c>
      <c r="Y316">
        <f t="shared" si="137"/>
        <v>2.9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6</v>
      </c>
      <c r="AT316">
        <v>2.9</v>
      </c>
      <c r="AU316" t="s">
        <v>6</v>
      </c>
      <c r="AV316">
        <v>0</v>
      </c>
      <c r="AW316">
        <v>2</v>
      </c>
      <c r="AX316">
        <v>92799731</v>
      </c>
      <c r="AY316">
        <v>1</v>
      </c>
      <c r="AZ316">
        <v>0</v>
      </c>
      <c r="BA316">
        <v>244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ROUND(Y316*Source!I360*DO316,7)</f>
        <v>0</v>
      </c>
      <c r="CX316">
        <f>ROUND(Y316*Source!I360,7)</f>
        <v>0.145232</v>
      </c>
      <c r="CY316">
        <f t="shared" si="143"/>
        <v>0</v>
      </c>
      <c r="CZ316">
        <f t="shared" si="144"/>
        <v>0</v>
      </c>
      <c r="DA316">
        <f t="shared" si="145"/>
        <v>15.72</v>
      </c>
      <c r="DB316">
        <f t="shared" si="138"/>
        <v>0</v>
      </c>
      <c r="DC316">
        <f t="shared" si="139"/>
        <v>0</v>
      </c>
      <c r="DD316" t="s">
        <v>6</v>
      </c>
      <c r="DE316" t="s">
        <v>6</v>
      </c>
      <c r="DF316">
        <f t="shared" si="140"/>
        <v>0</v>
      </c>
      <c r="DG316">
        <f t="shared" si="146"/>
        <v>0</v>
      </c>
      <c r="DH316">
        <f t="shared" si="141"/>
        <v>0</v>
      </c>
      <c r="DI316">
        <f t="shared" si="142"/>
        <v>0</v>
      </c>
      <c r="DJ316">
        <f t="shared" si="147"/>
        <v>0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ROW(Source!A360)</f>
        <v>360</v>
      </c>
      <c r="B317">
        <v>92798599</v>
      </c>
      <c r="C317">
        <v>92799712</v>
      </c>
      <c r="D317">
        <v>48207262</v>
      </c>
      <c r="E317">
        <v>1</v>
      </c>
      <c r="F317">
        <v>1</v>
      </c>
      <c r="G317">
        <v>1</v>
      </c>
      <c r="H317">
        <v>2</v>
      </c>
      <c r="I317" t="s">
        <v>517</v>
      </c>
      <c r="J317" t="s">
        <v>518</v>
      </c>
      <c r="K317" t="s">
        <v>519</v>
      </c>
      <c r="L317">
        <v>1367</v>
      </c>
      <c r="N317">
        <v>1011</v>
      </c>
      <c r="O317" t="s">
        <v>128</v>
      </c>
      <c r="P317" t="s">
        <v>128</v>
      </c>
      <c r="Q317">
        <v>1</v>
      </c>
      <c r="W317">
        <v>0</v>
      </c>
      <c r="X317">
        <v>-1792393212</v>
      </c>
      <c r="Y317">
        <f t="shared" si="137"/>
        <v>1.7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1.7</v>
      </c>
      <c r="AU317" t="s">
        <v>6</v>
      </c>
      <c r="AV317">
        <v>0</v>
      </c>
      <c r="AW317">
        <v>2</v>
      </c>
      <c r="AX317">
        <v>92799732</v>
      </c>
      <c r="AY317">
        <v>1</v>
      </c>
      <c r="AZ317">
        <v>0</v>
      </c>
      <c r="BA317">
        <v>245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ROUND(Y317*Source!I360*DO317,7)</f>
        <v>0</v>
      </c>
      <c r="CX317">
        <f>ROUND(Y317*Source!I360,7)</f>
        <v>8.5136000000000003E-2</v>
      </c>
      <c r="CY317">
        <f t="shared" si="143"/>
        <v>0</v>
      </c>
      <c r="CZ317">
        <f t="shared" si="144"/>
        <v>0</v>
      </c>
      <c r="DA317">
        <f t="shared" si="145"/>
        <v>15.72</v>
      </c>
      <c r="DB317">
        <f t="shared" si="138"/>
        <v>0</v>
      </c>
      <c r="DC317">
        <f t="shared" si="139"/>
        <v>0</v>
      </c>
      <c r="DD317" t="s">
        <v>6</v>
      </c>
      <c r="DE317" t="s">
        <v>6</v>
      </c>
      <c r="DF317">
        <f t="shared" si="140"/>
        <v>0</v>
      </c>
      <c r="DG317">
        <f t="shared" si="146"/>
        <v>0</v>
      </c>
      <c r="DH317">
        <f t="shared" si="141"/>
        <v>0</v>
      </c>
      <c r="DI317">
        <f t="shared" si="142"/>
        <v>0</v>
      </c>
      <c r="DJ317">
        <f t="shared" si="147"/>
        <v>0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ROW(Source!A360)</f>
        <v>360</v>
      </c>
      <c r="B318">
        <v>92798599</v>
      </c>
      <c r="C318">
        <v>92799712</v>
      </c>
      <c r="D318">
        <v>49524288</v>
      </c>
      <c r="E318">
        <v>1</v>
      </c>
      <c r="F318">
        <v>1</v>
      </c>
      <c r="G318">
        <v>1</v>
      </c>
      <c r="H318">
        <v>3</v>
      </c>
      <c r="I318" t="s">
        <v>520</v>
      </c>
      <c r="J318" t="s">
        <v>521</v>
      </c>
      <c r="K318" t="s">
        <v>522</v>
      </c>
      <c r="L318">
        <v>1348</v>
      </c>
      <c r="N318">
        <v>1009</v>
      </c>
      <c r="O318" t="s">
        <v>43</v>
      </c>
      <c r="P318" t="s">
        <v>43</v>
      </c>
      <c r="Q318">
        <v>1000</v>
      </c>
      <c r="W318">
        <v>0</v>
      </c>
      <c r="X318">
        <v>1163323608</v>
      </c>
      <c r="Y318">
        <f t="shared" si="137"/>
        <v>1.17E-2</v>
      </c>
      <c r="AA318">
        <v>102324.9</v>
      </c>
      <c r="AB318">
        <v>0</v>
      </c>
      <c r="AC318">
        <v>0</v>
      </c>
      <c r="AD318">
        <v>0</v>
      </c>
      <c r="AE318">
        <v>10315.01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1.17E-2</v>
      </c>
      <c r="AU318" t="s">
        <v>6</v>
      </c>
      <c r="AV318">
        <v>0</v>
      </c>
      <c r="AW318">
        <v>2</v>
      </c>
      <c r="AX318">
        <v>92799733</v>
      </c>
      <c r="AY318">
        <v>2</v>
      </c>
      <c r="AZ318">
        <v>16384</v>
      </c>
      <c r="BA318">
        <v>246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ROUND(Y318*Source!I360,7)</f>
        <v>5.8589999999999998E-4</v>
      </c>
      <c r="CY318">
        <f>AA318</f>
        <v>102324.9</v>
      </c>
      <c r="CZ318">
        <f>AE318</f>
        <v>10315.01</v>
      </c>
      <c r="DA318">
        <f>AI318</f>
        <v>9.92</v>
      </c>
      <c r="DB318">
        <f t="shared" si="138"/>
        <v>120.69</v>
      </c>
      <c r="DC318">
        <f t="shared" si="139"/>
        <v>0</v>
      </c>
      <c r="DD318" t="s">
        <v>6</v>
      </c>
      <c r="DE318" t="s">
        <v>6</v>
      </c>
      <c r="DF318">
        <f>ROUND(ROUND(AE318*AI318,0)*CX318,0)</f>
        <v>60</v>
      </c>
      <c r="DG318">
        <f>ROUND(ROUND(AF318,0)*CX318,0)</f>
        <v>0</v>
      </c>
      <c r="DH318">
        <f>ROUND(ROUND(AG318,0)*CX318,0)</f>
        <v>0</v>
      </c>
      <c r="DI318">
        <f t="shared" si="142"/>
        <v>0</v>
      </c>
      <c r="DJ318">
        <f>DF318</f>
        <v>60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ROW(Source!A360)</f>
        <v>360</v>
      </c>
      <c r="B319">
        <v>92798599</v>
      </c>
      <c r="C319">
        <v>92799712</v>
      </c>
      <c r="D319">
        <v>76307498</v>
      </c>
      <c r="E319">
        <v>1</v>
      </c>
      <c r="F319">
        <v>1</v>
      </c>
      <c r="G319">
        <v>1</v>
      </c>
      <c r="H319">
        <v>3</v>
      </c>
      <c r="I319" t="s">
        <v>292</v>
      </c>
      <c r="J319" t="s">
        <v>294</v>
      </c>
      <c r="K319" t="s">
        <v>293</v>
      </c>
      <c r="L319">
        <v>1348</v>
      </c>
      <c r="N319">
        <v>1009</v>
      </c>
      <c r="O319" t="s">
        <v>43</v>
      </c>
      <c r="P319" t="s">
        <v>43</v>
      </c>
      <c r="Q319">
        <v>1000</v>
      </c>
      <c r="W319">
        <v>0</v>
      </c>
      <c r="X319">
        <v>1595060041</v>
      </c>
      <c r="Y319">
        <f t="shared" si="137"/>
        <v>1.01</v>
      </c>
      <c r="AA319">
        <v>88436.86</v>
      </c>
      <c r="AB319">
        <v>0</v>
      </c>
      <c r="AC319">
        <v>0</v>
      </c>
      <c r="AD319">
        <v>0</v>
      </c>
      <c r="AE319">
        <v>92664.14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6</v>
      </c>
      <c r="AT319">
        <v>1.01</v>
      </c>
      <c r="AU319" t="s">
        <v>6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ROUND(Y319*Source!I360,7)</f>
        <v>5.0580800000000002E-2</v>
      </c>
      <c r="CY319">
        <f>AA319</f>
        <v>88436.86</v>
      </c>
      <c r="CZ319">
        <f>AE319</f>
        <v>92664.14</v>
      </c>
      <c r="DA319">
        <f>AI319</f>
        <v>9.92</v>
      </c>
      <c r="DB319">
        <f t="shared" si="138"/>
        <v>93590.78</v>
      </c>
      <c r="DC319">
        <f t="shared" si="139"/>
        <v>0</v>
      </c>
      <c r="DD319" t="s">
        <v>6</v>
      </c>
      <c r="DE319" t="s">
        <v>6</v>
      </c>
      <c r="DF319">
        <f>ROUND(ROUND(AE319*AI319,0)*CX319,0)</f>
        <v>46495</v>
      </c>
      <c r="DG319">
        <f>ROUND(ROUND(AF319,0)*CX319,0)</f>
        <v>0</v>
      </c>
      <c r="DH319">
        <f>ROUND(ROUND(AG319,0)*CX319,0)</f>
        <v>0</v>
      </c>
      <c r="DI319">
        <f t="shared" si="142"/>
        <v>0</v>
      </c>
      <c r="DJ319">
        <f>DF319</f>
        <v>46495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ROW(Source!A362)</f>
        <v>362</v>
      </c>
      <c r="B320">
        <v>92798599</v>
      </c>
      <c r="C320">
        <v>92799736</v>
      </c>
      <c r="D320">
        <v>48043839</v>
      </c>
      <c r="E320">
        <v>68</v>
      </c>
      <c r="F320">
        <v>1</v>
      </c>
      <c r="G320">
        <v>1</v>
      </c>
      <c r="H320">
        <v>1</v>
      </c>
      <c r="I320" t="s">
        <v>492</v>
      </c>
      <c r="J320" t="s">
        <v>6</v>
      </c>
      <c r="K320" t="s">
        <v>493</v>
      </c>
      <c r="L320">
        <v>1191</v>
      </c>
      <c r="N320">
        <v>1013</v>
      </c>
      <c r="O320" t="s">
        <v>472</v>
      </c>
      <c r="P320" t="s">
        <v>472</v>
      </c>
      <c r="Q320">
        <v>1</v>
      </c>
      <c r="W320">
        <v>0</v>
      </c>
      <c r="X320">
        <v>-983457869</v>
      </c>
      <c r="Y320">
        <f>(AT320*ROUND(1.05,7))</f>
        <v>2.1734999999999998</v>
      </c>
      <c r="AA320">
        <v>0</v>
      </c>
      <c r="AB320">
        <v>0</v>
      </c>
      <c r="AC320">
        <v>0</v>
      </c>
      <c r="AD320">
        <v>387.5</v>
      </c>
      <c r="AE320">
        <v>0</v>
      </c>
      <c r="AF320">
        <v>0</v>
      </c>
      <c r="AG320">
        <v>0</v>
      </c>
      <c r="AH320">
        <v>8.64</v>
      </c>
      <c r="AI320">
        <v>1</v>
      </c>
      <c r="AJ320">
        <v>1</v>
      </c>
      <c r="AK320">
        <v>1</v>
      </c>
      <c r="AL320">
        <v>44.85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2.0699999999999998</v>
      </c>
      <c r="AU320" t="s">
        <v>27</v>
      </c>
      <c r="AV320">
        <v>1</v>
      </c>
      <c r="AW320">
        <v>2</v>
      </c>
      <c r="AX320">
        <v>92799748</v>
      </c>
      <c r="AY320">
        <v>1</v>
      </c>
      <c r="AZ320">
        <v>0</v>
      </c>
      <c r="BA320">
        <v>248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ROUND(AT320*Source!I362*AH320*AL320,0)</f>
        <v>84585</v>
      </c>
      <c r="CV320">
        <f>ROUND(Y320*Source!I362,7)</f>
        <v>229.19557499999999</v>
      </c>
      <c r="CW320">
        <v>0</v>
      </c>
      <c r="CX320">
        <f>ROUND(Y320*Source!I362,7)</f>
        <v>229.19557499999999</v>
      </c>
      <c r="CY320">
        <f>AD320</f>
        <v>387.5</v>
      </c>
      <c r="CZ320">
        <f>AH320</f>
        <v>8.64</v>
      </c>
      <c r="DA320">
        <f>AL320</f>
        <v>44.85</v>
      </c>
      <c r="DB320">
        <f>ROUND((ROUND(AT320*CZ320,2)*ROUND(1.05,7)),2)</f>
        <v>18.77</v>
      </c>
      <c r="DC320">
        <f>ROUND((ROUND(AT320*AG320,2)*ROUND(1.05,7)),2)</f>
        <v>0</v>
      </c>
      <c r="DD320" t="s">
        <v>6</v>
      </c>
      <c r="DE320" t="s">
        <v>6</v>
      </c>
      <c r="DF320">
        <f>ROUND(ROUND(AE320,0)*CX320,0)</f>
        <v>0</v>
      </c>
      <c r="DG320">
        <f>ROUND(ROUND(AF320,0)*CX320,0)</f>
        <v>0</v>
      </c>
      <c r="DH320">
        <f>ROUND(ROUND(AG320,0)*CX320,0)</f>
        <v>0</v>
      </c>
      <c r="DI320">
        <f>ROUND(ROUND(AH320*AL320,0)*CX320,0)</f>
        <v>88928</v>
      </c>
      <c r="DJ320">
        <f>DI320</f>
        <v>88928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ROW(Source!A362)</f>
        <v>362</v>
      </c>
      <c r="B321">
        <v>92798599</v>
      </c>
      <c r="C321">
        <v>92799736</v>
      </c>
      <c r="D321">
        <v>48044033</v>
      </c>
      <c r="E321">
        <v>68</v>
      </c>
      <c r="F321">
        <v>1</v>
      </c>
      <c r="G321">
        <v>1</v>
      </c>
      <c r="H321">
        <v>1</v>
      </c>
      <c r="I321" t="s">
        <v>473</v>
      </c>
      <c r="J321" t="s">
        <v>6</v>
      </c>
      <c r="K321" t="s">
        <v>474</v>
      </c>
      <c r="L321">
        <v>1191</v>
      </c>
      <c r="N321">
        <v>1013</v>
      </c>
      <c r="O321" t="s">
        <v>472</v>
      </c>
      <c r="P321" t="s">
        <v>472</v>
      </c>
      <c r="Q321">
        <v>1</v>
      </c>
      <c r="W321">
        <v>0</v>
      </c>
      <c r="X321">
        <v>-1417349443</v>
      </c>
      <c r="Y321">
        <f>(AT321*ROUND(1.12,7))</f>
        <v>1.1648000000000001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1.04</v>
      </c>
      <c r="AU321" t="s">
        <v>26</v>
      </c>
      <c r="AV321">
        <v>2</v>
      </c>
      <c r="AW321">
        <v>2</v>
      </c>
      <c r="AX321">
        <v>92799749</v>
      </c>
      <c r="AY321">
        <v>1</v>
      </c>
      <c r="AZ321">
        <v>0</v>
      </c>
      <c r="BA321">
        <v>249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ROUND(Y321*Source!I362,7)</f>
        <v>122.82816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ROUND((ROUND(AT321*CZ321,2)*ROUND(1.12,7)),2)</f>
        <v>0</v>
      </c>
      <c r="DC321">
        <f>ROUND((ROUND(AT321*AG321,2)*ROUND(1.12,7)),2)</f>
        <v>0</v>
      </c>
      <c r="DD321" t="s">
        <v>6</v>
      </c>
      <c r="DE321" t="s">
        <v>6</v>
      </c>
      <c r="DF321">
        <f>ROUND(ROUND(AE321,0)*CX321,0)</f>
        <v>0</v>
      </c>
      <c r="DG321">
        <f>ROUND(ROUND(AF321,0)*CX321,0)</f>
        <v>0</v>
      </c>
      <c r="DH321">
        <f>ROUND(ROUND(AG321*AK321,0)*CX321,0)</f>
        <v>0</v>
      </c>
      <c r="DI321">
        <f t="shared" ref="DI321:DI330" si="148">ROUND(ROUND(AH321,0)*CX321,0)</f>
        <v>0</v>
      </c>
      <c r="DJ321">
        <f>DI321</f>
        <v>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ROW(Source!A362)</f>
        <v>362</v>
      </c>
      <c r="B322">
        <v>92798599</v>
      </c>
      <c r="C322">
        <v>92799736</v>
      </c>
      <c r="D322">
        <v>48205824</v>
      </c>
      <c r="E322">
        <v>1</v>
      </c>
      <c r="F322">
        <v>1</v>
      </c>
      <c r="G322">
        <v>1</v>
      </c>
      <c r="H322">
        <v>2</v>
      </c>
      <c r="I322" t="s">
        <v>523</v>
      </c>
      <c r="J322" t="s">
        <v>524</v>
      </c>
      <c r="K322" t="s">
        <v>525</v>
      </c>
      <c r="L322">
        <v>1367</v>
      </c>
      <c r="N322">
        <v>1011</v>
      </c>
      <c r="O322" t="s">
        <v>128</v>
      </c>
      <c r="P322" t="s">
        <v>128</v>
      </c>
      <c r="Q322">
        <v>1</v>
      </c>
      <c r="W322">
        <v>0</v>
      </c>
      <c r="X322">
        <v>-377295300</v>
      </c>
      <c r="Y322">
        <f>(AT322*ROUND(1.12,7))</f>
        <v>1.1648000000000001</v>
      </c>
      <c r="AA322">
        <v>0</v>
      </c>
      <c r="AB322">
        <v>4455.05</v>
      </c>
      <c r="AC322">
        <v>605.48</v>
      </c>
      <c r="AD322">
        <v>0</v>
      </c>
      <c r="AE322">
        <v>0</v>
      </c>
      <c r="AF322">
        <v>283.39999999999998</v>
      </c>
      <c r="AG322">
        <v>13.5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1.04</v>
      </c>
      <c r="AU322" t="s">
        <v>26</v>
      </c>
      <c r="AV322">
        <v>0</v>
      </c>
      <c r="AW322">
        <v>2</v>
      </c>
      <c r="AX322">
        <v>92799750</v>
      </c>
      <c r="AY322">
        <v>1</v>
      </c>
      <c r="AZ322">
        <v>0</v>
      </c>
      <c r="BA322">
        <v>250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ROUND(Y322*Source!I362*DO322,7)</f>
        <v>0</v>
      </c>
      <c r="CX322">
        <f>ROUND(Y322*Source!I362,7)</f>
        <v>122.82816</v>
      </c>
      <c r="CY322">
        <f>AB322</f>
        <v>4455.05</v>
      </c>
      <c r="CZ322">
        <f>AF322</f>
        <v>283.39999999999998</v>
      </c>
      <c r="DA322">
        <f>AJ322</f>
        <v>15.72</v>
      </c>
      <c r="DB322">
        <f>ROUND((ROUND(AT322*CZ322,2)*ROUND(1.12,7)),2)</f>
        <v>330.11</v>
      </c>
      <c r="DC322">
        <f>ROUND((ROUND(AT322*AG322,2)*ROUND(1.12,7)),2)</f>
        <v>15.72</v>
      </c>
      <c r="DD322" t="s">
        <v>6</v>
      </c>
      <c r="DE322" t="s">
        <v>6</v>
      </c>
      <c r="DF322">
        <f>ROUND(ROUND(AE322,0)*CX322,0)</f>
        <v>0</v>
      </c>
      <c r="DG322">
        <f>ROUND(ROUND(AF322*AJ322,0)*CX322,0)</f>
        <v>547199</v>
      </c>
      <c r="DH322">
        <f>ROUND(ROUND(AG322*AK322,0)*CX322,0)</f>
        <v>74311</v>
      </c>
      <c r="DI322">
        <f t="shared" si="148"/>
        <v>0</v>
      </c>
      <c r="DJ322">
        <f>DG322</f>
        <v>547199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ROW(Source!A362)</f>
        <v>362</v>
      </c>
      <c r="B323">
        <v>92798599</v>
      </c>
      <c r="C323">
        <v>92799736</v>
      </c>
      <c r="D323">
        <v>48205852</v>
      </c>
      <c r="E323">
        <v>1</v>
      </c>
      <c r="F323">
        <v>1</v>
      </c>
      <c r="G323">
        <v>1</v>
      </c>
      <c r="H323">
        <v>2</v>
      </c>
      <c r="I323" t="s">
        <v>526</v>
      </c>
      <c r="J323" t="s">
        <v>527</v>
      </c>
      <c r="K323" t="s">
        <v>528</v>
      </c>
      <c r="L323">
        <v>1367</v>
      </c>
      <c r="N323">
        <v>1011</v>
      </c>
      <c r="O323" t="s">
        <v>128</v>
      </c>
      <c r="P323" t="s">
        <v>128</v>
      </c>
      <c r="Q323">
        <v>1</v>
      </c>
      <c r="W323">
        <v>0</v>
      </c>
      <c r="X323">
        <v>3123306</v>
      </c>
      <c r="Y323">
        <f>(AT323*ROUND(1.12,7))</f>
        <v>1.8704000000000001</v>
      </c>
      <c r="AA323">
        <v>0</v>
      </c>
      <c r="AB323">
        <v>7.86</v>
      </c>
      <c r="AC323">
        <v>0</v>
      </c>
      <c r="AD323">
        <v>0</v>
      </c>
      <c r="AE323">
        <v>0</v>
      </c>
      <c r="AF323">
        <v>0.5</v>
      </c>
      <c r="AG323">
        <v>0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1.67</v>
      </c>
      <c r="AU323" t="s">
        <v>26</v>
      </c>
      <c r="AV323">
        <v>0</v>
      </c>
      <c r="AW323">
        <v>2</v>
      </c>
      <c r="AX323">
        <v>92799751</v>
      </c>
      <c r="AY323">
        <v>1</v>
      </c>
      <c r="AZ323">
        <v>0</v>
      </c>
      <c r="BA323">
        <v>251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ROUND(Y323*Source!I362*DO323,7)</f>
        <v>0</v>
      </c>
      <c r="CX323">
        <f>ROUND(Y323*Source!I362,7)</f>
        <v>197.23367999999999</v>
      </c>
      <c r="CY323">
        <f>AB323</f>
        <v>7.86</v>
      </c>
      <c r="CZ323">
        <f>AF323</f>
        <v>0.5</v>
      </c>
      <c r="DA323">
        <f>AJ323</f>
        <v>15.72</v>
      </c>
      <c r="DB323">
        <f>ROUND((ROUND(AT323*CZ323,2)*ROUND(1.12,7)),2)</f>
        <v>0.94</v>
      </c>
      <c r="DC323">
        <f>ROUND((ROUND(AT323*AG323,2)*ROUND(1.12,7)),2)</f>
        <v>0</v>
      </c>
      <c r="DD323" t="s">
        <v>6</v>
      </c>
      <c r="DE323" t="s">
        <v>6</v>
      </c>
      <c r="DF323">
        <f>ROUND(ROUND(AE323,0)*CX323,0)</f>
        <v>0</v>
      </c>
      <c r="DG323">
        <f>ROUND(ROUND(AF323*AJ323,0)*CX323,0)</f>
        <v>1578</v>
      </c>
      <c r="DH323">
        <f>ROUND(ROUND(AG323*AK323,0)*CX323,0)</f>
        <v>0</v>
      </c>
      <c r="DI323">
        <f t="shared" si="148"/>
        <v>0</v>
      </c>
      <c r="DJ323">
        <f>DG323</f>
        <v>1578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ROW(Source!A362)</f>
        <v>362</v>
      </c>
      <c r="B324">
        <v>92798599</v>
      </c>
      <c r="C324">
        <v>92799736</v>
      </c>
      <c r="D324">
        <v>49521718</v>
      </c>
      <c r="E324">
        <v>1</v>
      </c>
      <c r="F324">
        <v>1</v>
      </c>
      <c r="G324">
        <v>1</v>
      </c>
      <c r="H324">
        <v>3</v>
      </c>
      <c r="I324" t="s">
        <v>497</v>
      </c>
      <c r="J324" t="s">
        <v>498</v>
      </c>
      <c r="K324" t="s">
        <v>499</v>
      </c>
      <c r="L324">
        <v>1348</v>
      </c>
      <c r="N324">
        <v>1009</v>
      </c>
      <c r="O324" t="s">
        <v>43</v>
      </c>
      <c r="P324" t="s">
        <v>43</v>
      </c>
      <c r="Q324">
        <v>1000</v>
      </c>
      <c r="W324">
        <v>0</v>
      </c>
      <c r="X324">
        <v>282659368</v>
      </c>
      <c r="Y324">
        <f t="shared" ref="Y324:Y335" si="149">AT324</f>
        <v>2.0999999999999999E-3</v>
      </c>
      <c r="AA324">
        <v>16824.419999999998</v>
      </c>
      <c r="AB324">
        <v>0</v>
      </c>
      <c r="AC324">
        <v>0</v>
      </c>
      <c r="AD324">
        <v>0</v>
      </c>
      <c r="AE324">
        <v>1696.01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2.0999999999999999E-3</v>
      </c>
      <c r="AU324" t="s">
        <v>6</v>
      </c>
      <c r="AV324">
        <v>0</v>
      </c>
      <c r="AW324">
        <v>2</v>
      </c>
      <c r="AX324">
        <v>92799752</v>
      </c>
      <c r="AY324">
        <v>1</v>
      </c>
      <c r="AZ324">
        <v>0</v>
      </c>
      <c r="BA324">
        <v>252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ROUND(Y324*Source!I362,7)</f>
        <v>0.221445</v>
      </c>
      <c r="CY324">
        <f t="shared" ref="CY324:CY330" si="150">AA324</f>
        <v>16824.419999999998</v>
      </c>
      <c r="CZ324">
        <f t="shared" ref="CZ324:CZ330" si="151">AE324</f>
        <v>1696.01</v>
      </c>
      <c r="DA324">
        <f t="shared" ref="DA324:DA330" si="152">AI324</f>
        <v>9.92</v>
      </c>
      <c r="DB324">
        <f t="shared" ref="DB324:DB335" si="153">ROUND(ROUND(AT324*CZ324,2),2)</f>
        <v>3.56</v>
      </c>
      <c r="DC324">
        <f t="shared" ref="DC324:DC335" si="154">ROUND(ROUND(AT324*AG324,2),2)</f>
        <v>0</v>
      </c>
      <c r="DD324" t="s">
        <v>6</v>
      </c>
      <c r="DE324" t="s">
        <v>6</v>
      </c>
      <c r="DF324">
        <f t="shared" ref="DF324:DF330" si="155">ROUND(ROUND(AE324*AI324,0)*CX324,0)</f>
        <v>3726</v>
      </c>
      <c r="DG324">
        <f t="shared" ref="DG324:DG332" si="156">ROUND(ROUND(AF324,0)*CX324,0)</f>
        <v>0</v>
      </c>
      <c r="DH324">
        <f t="shared" ref="DH324:DH331" si="157">ROUND(ROUND(AG324,0)*CX324,0)</f>
        <v>0</v>
      </c>
      <c r="DI324">
        <f t="shared" si="148"/>
        <v>0</v>
      </c>
      <c r="DJ324">
        <f t="shared" ref="DJ324:DJ330" si="158">DF324</f>
        <v>3726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ROW(Source!A362)</f>
        <v>362</v>
      </c>
      <c r="B325">
        <v>92798599</v>
      </c>
      <c r="C325">
        <v>92799736</v>
      </c>
      <c r="D325">
        <v>49523203</v>
      </c>
      <c r="E325">
        <v>1</v>
      </c>
      <c r="F325">
        <v>1</v>
      </c>
      <c r="G325">
        <v>1</v>
      </c>
      <c r="H325">
        <v>3</v>
      </c>
      <c r="I325" t="s">
        <v>529</v>
      </c>
      <c r="J325" t="s">
        <v>530</v>
      </c>
      <c r="K325" t="s">
        <v>531</v>
      </c>
      <c r="L325">
        <v>1339</v>
      </c>
      <c r="N325">
        <v>1007</v>
      </c>
      <c r="O325" t="s">
        <v>38</v>
      </c>
      <c r="P325" t="s">
        <v>38</v>
      </c>
      <c r="Q325">
        <v>1</v>
      </c>
      <c r="W325">
        <v>0</v>
      </c>
      <c r="X325">
        <v>-143474561</v>
      </c>
      <c r="Y325">
        <f t="shared" si="149"/>
        <v>7.0000000000000001E-3</v>
      </c>
      <c r="AA325">
        <v>24.2</v>
      </c>
      <c r="AB325">
        <v>0</v>
      </c>
      <c r="AC325">
        <v>0</v>
      </c>
      <c r="AD325">
        <v>0</v>
      </c>
      <c r="AE325">
        <v>2.44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7.0000000000000001E-3</v>
      </c>
      <c r="AU325" t="s">
        <v>6</v>
      </c>
      <c r="AV325">
        <v>0</v>
      </c>
      <c r="AW325">
        <v>2</v>
      </c>
      <c r="AX325">
        <v>92799753</v>
      </c>
      <c r="AY325">
        <v>1</v>
      </c>
      <c r="AZ325">
        <v>0</v>
      </c>
      <c r="BA325">
        <v>253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ROUND(Y325*Source!I362,7)</f>
        <v>0.73814999999999997</v>
      </c>
      <c r="CY325">
        <f t="shared" si="150"/>
        <v>24.2</v>
      </c>
      <c r="CZ325">
        <f t="shared" si="151"/>
        <v>2.44</v>
      </c>
      <c r="DA325">
        <f t="shared" si="152"/>
        <v>9.92</v>
      </c>
      <c r="DB325">
        <f t="shared" si="153"/>
        <v>0.02</v>
      </c>
      <c r="DC325">
        <f t="shared" si="154"/>
        <v>0</v>
      </c>
      <c r="DD325" t="s">
        <v>6</v>
      </c>
      <c r="DE325" t="s">
        <v>6</v>
      </c>
      <c r="DF325">
        <f t="shared" si="155"/>
        <v>18</v>
      </c>
      <c r="DG325">
        <f t="shared" si="156"/>
        <v>0</v>
      </c>
      <c r="DH325">
        <f t="shared" si="157"/>
        <v>0</v>
      </c>
      <c r="DI325">
        <f t="shared" si="148"/>
        <v>0</v>
      </c>
      <c r="DJ325">
        <f t="shared" si="158"/>
        <v>18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ROW(Source!A362)</f>
        <v>362</v>
      </c>
      <c r="B326">
        <v>92798599</v>
      </c>
      <c r="C326">
        <v>92799736</v>
      </c>
      <c r="D326">
        <v>48059907</v>
      </c>
      <c r="E326">
        <v>1</v>
      </c>
      <c r="F326">
        <v>1</v>
      </c>
      <c r="G326">
        <v>1</v>
      </c>
      <c r="H326">
        <v>3</v>
      </c>
      <c r="I326" t="s">
        <v>532</v>
      </c>
      <c r="J326" t="s">
        <v>533</v>
      </c>
      <c r="K326" t="s">
        <v>534</v>
      </c>
      <c r="L326">
        <v>1330</v>
      </c>
      <c r="N326">
        <v>1005</v>
      </c>
      <c r="O326" t="s">
        <v>23</v>
      </c>
      <c r="P326" t="s">
        <v>23</v>
      </c>
      <c r="Q326">
        <v>10</v>
      </c>
      <c r="W326">
        <v>0</v>
      </c>
      <c r="X326">
        <v>-1028561450</v>
      </c>
      <c r="Y326">
        <f t="shared" si="149"/>
        <v>9.8000000000000004E-2</v>
      </c>
      <c r="AA326">
        <v>840.72</v>
      </c>
      <c r="AB326">
        <v>0</v>
      </c>
      <c r="AC326">
        <v>0</v>
      </c>
      <c r="AD326">
        <v>0</v>
      </c>
      <c r="AE326">
        <v>84.75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9.8000000000000004E-2</v>
      </c>
      <c r="AU326" t="s">
        <v>6</v>
      </c>
      <c r="AV326">
        <v>0</v>
      </c>
      <c r="AW326">
        <v>2</v>
      </c>
      <c r="AX326">
        <v>92799755</v>
      </c>
      <c r="AY326">
        <v>1</v>
      </c>
      <c r="AZ326">
        <v>0</v>
      </c>
      <c r="BA326">
        <v>255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ROUND(Y326*Source!I362,7)</f>
        <v>10.334099999999999</v>
      </c>
      <c r="CY326">
        <f t="shared" si="150"/>
        <v>840.72</v>
      </c>
      <c r="CZ326">
        <f t="shared" si="151"/>
        <v>84.75</v>
      </c>
      <c r="DA326">
        <f t="shared" si="152"/>
        <v>9.92</v>
      </c>
      <c r="DB326">
        <f t="shared" si="153"/>
        <v>8.31</v>
      </c>
      <c r="DC326">
        <f t="shared" si="154"/>
        <v>0</v>
      </c>
      <c r="DD326" t="s">
        <v>6</v>
      </c>
      <c r="DE326" t="s">
        <v>6</v>
      </c>
      <c r="DF326">
        <f t="shared" si="155"/>
        <v>8691</v>
      </c>
      <c r="DG326">
        <f t="shared" si="156"/>
        <v>0</v>
      </c>
      <c r="DH326">
        <f t="shared" si="157"/>
        <v>0</v>
      </c>
      <c r="DI326">
        <f t="shared" si="148"/>
        <v>0</v>
      </c>
      <c r="DJ326">
        <f t="shared" si="158"/>
        <v>8691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ROW(Source!A362)</f>
        <v>362</v>
      </c>
      <c r="B327">
        <v>92798599</v>
      </c>
      <c r="C327">
        <v>92799736</v>
      </c>
      <c r="D327">
        <v>48081752</v>
      </c>
      <c r="E327">
        <v>1</v>
      </c>
      <c r="F327">
        <v>1</v>
      </c>
      <c r="G327">
        <v>1</v>
      </c>
      <c r="H327">
        <v>3</v>
      </c>
      <c r="I327" t="s">
        <v>310</v>
      </c>
      <c r="J327" t="s">
        <v>312</v>
      </c>
      <c r="K327" t="s">
        <v>311</v>
      </c>
      <c r="L327">
        <v>1425</v>
      </c>
      <c r="N327">
        <v>1013</v>
      </c>
      <c r="O327" t="s">
        <v>101</v>
      </c>
      <c r="P327" t="s">
        <v>101</v>
      </c>
      <c r="Q327">
        <v>1</v>
      </c>
      <c r="W327">
        <v>0</v>
      </c>
      <c r="X327">
        <v>-1631322187</v>
      </c>
      <c r="Y327">
        <f t="shared" si="149"/>
        <v>0.23</v>
      </c>
      <c r="AA327">
        <v>158.41999999999999</v>
      </c>
      <c r="AB327">
        <v>0</v>
      </c>
      <c r="AC327">
        <v>0</v>
      </c>
      <c r="AD327">
        <v>0</v>
      </c>
      <c r="AE327">
        <v>15.97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6</v>
      </c>
      <c r="AT327">
        <v>0.23</v>
      </c>
      <c r="AU327" t="s">
        <v>6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ROUND(Y327*Source!I362,7)</f>
        <v>24.253499999999999</v>
      </c>
      <c r="CY327">
        <f t="shared" si="150"/>
        <v>158.41999999999999</v>
      </c>
      <c r="CZ327">
        <f t="shared" si="151"/>
        <v>15.97</v>
      </c>
      <c r="DA327">
        <f t="shared" si="152"/>
        <v>9.92</v>
      </c>
      <c r="DB327">
        <f t="shared" si="153"/>
        <v>3.67</v>
      </c>
      <c r="DC327">
        <f t="shared" si="154"/>
        <v>0</v>
      </c>
      <c r="DD327" t="s">
        <v>6</v>
      </c>
      <c r="DE327" t="s">
        <v>6</v>
      </c>
      <c r="DF327">
        <f t="shared" si="155"/>
        <v>3832</v>
      </c>
      <c r="DG327">
        <f t="shared" si="156"/>
        <v>0</v>
      </c>
      <c r="DH327">
        <f t="shared" si="157"/>
        <v>0</v>
      </c>
      <c r="DI327">
        <f t="shared" si="148"/>
        <v>0</v>
      </c>
      <c r="DJ327">
        <f t="shared" si="158"/>
        <v>3832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ROW(Source!A362)</f>
        <v>362</v>
      </c>
      <c r="B328">
        <v>92798599</v>
      </c>
      <c r="C328">
        <v>92799736</v>
      </c>
      <c r="D328">
        <v>0</v>
      </c>
      <c r="E328">
        <v>1</v>
      </c>
      <c r="F328">
        <v>1</v>
      </c>
      <c r="G328">
        <v>1</v>
      </c>
      <c r="H328">
        <v>3</v>
      </c>
      <c r="I328" t="s">
        <v>80</v>
      </c>
      <c r="J328" t="s">
        <v>83</v>
      </c>
      <c r="K328" t="s">
        <v>301</v>
      </c>
      <c r="L328">
        <v>1035</v>
      </c>
      <c r="N328">
        <v>1013</v>
      </c>
      <c r="O328" t="s">
        <v>82</v>
      </c>
      <c r="P328" t="s">
        <v>82</v>
      </c>
      <c r="Q328">
        <v>1</v>
      </c>
      <c r="W328">
        <v>0</v>
      </c>
      <c r="X328">
        <v>1021895945</v>
      </c>
      <c r="Y328">
        <f t="shared" si="149"/>
        <v>1.706970128</v>
      </c>
      <c r="AA328">
        <v>46.69</v>
      </c>
      <c r="AB328">
        <v>0</v>
      </c>
      <c r="AC328">
        <v>0</v>
      </c>
      <c r="AD328">
        <v>0</v>
      </c>
      <c r="AE328">
        <v>49.529999999999994</v>
      </c>
      <c r="AF328">
        <v>0</v>
      </c>
      <c r="AG328">
        <v>0</v>
      </c>
      <c r="AH328">
        <v>0</v>
      </c>
      <c r="AI328">
        <v>9.92</v>
      </c>
      <c r="AJ328">
        <v>1</v>
      </c>
      <c r="AK328">
        <v>1</v>
      </c>
      <c r="AL328">
        <v>1</v>
      </c>
      <c r="AM328">
        <v>4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6</v>
      </c>
      <c r="AT328">
        <v>1.706970128</v>
      </c>
      <c r="AU328" t="s">
        <v>6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ROUND(Y328*Source!I362,7)</f>
        <v>180</v>
      </c>
      <c r="CY328">
        <f t="shared" si="150"/>
        <v>46.69</v>
      </c>
      <c r="CZ328">
        <f t="shared" si="151"/>
        <v>49.529999999999994</v>
      </c>
      <c r="DA328">
        <f t="shared" si="152"/>
        <v>9.92</v>
      </c>
      <c r="DB328">
        <f t="shared" si="153"/>
        <v>84.55</v>
      </c>
      <c r="DC328">
        <f t="shared" si="154"/>
        <v>0</v>
      </c>
      <c r="DD328" t="s">
        <v>6</v>
      </c>
      <c r="DE328" t="s">
        <v>6</v>
      </c>
      <c r="DF328">
        <f t="shared" si="155"/>
        <v>88380</v>
      </c>
      <c r="DG328">
        <f t="shared" si="156"/>
        <v>0</v>
      </c>
      <c r="DH328">
        <f t="shared" si="157"/>
        <v>0</v>
      </c>
      <c r="DI328">
        <f t="shared" si="148"/>
        <v>0</v>
      </c>
      <c r="DJ328">
        <f t="shared" si="158"/>
        <v>88380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ROW(Source!A362)</f>
        <v>362</v>
      </c>
      <c r="B329">
        <v>92798599</v>
      </c>
      <c r="C329">
        <v>92799736</v>
      </c>
      <c r="D329">
        <v>0</v>
      </c>
      <c r="E329">
        <v>1</v>
      </c>
      <c r="F329">
        <v>1</v>
      </c>
      <c r="G329">
        <v>1</v>
      </c>
      <c r="H329">
        <v>3</v>
      </c>
      <c r="I329" t="s">
        <v>80</v>
      </c>
      <c r="J329" t="s">
        <v>83</v>
      </c>
      <c r="K329" t="s">
        <v>304</v>
      </c>
      <c r="L329">
        <v>1035</v>
      </c>
      <c r="N329">
        <v>1013</v>
      </c>
      <c r="O329" t="s">
        <v>82</v>
      </c>
      <c r="P329" t="s">
        <v>82</v>
      </c>
      <c r="Q329">
        <v>1</v>
      </c>
      <c r="W329">
        <v>0</v>
      </c>
      <c r="X329">
        <v>-1609593658</v>
      </c>
      <c r="Y329">
        <f t="shared" si="149"/>
        <v>1.706970128</v>
      </c>
      <c r="AA329">
        <v>426.38</v>
      </c>
      <c r="AB329">
        <v>0</v>
      </c>
      <c r="AC329">
        <v>0</v>
      </c>
      <c r="AD329">
        <v>0</v>
      </c>
      <c r="AE329">
        <v>452.31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4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6</v>
      </c>
      <c r="AT329">
        <v>1.706970128</v>
      </c>
      <c r="AU329" t="s">
        <v>6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ROUND(Y329*Source!I362,7)</f>
        <v>180</v>
      </c>
      <c r="CY329">
        <f t="shared" si="150"/>
        <v>426.38</v>
      </c>
      <c r="CZ329">
        <f t="shared" si="151"/>
        <v>452.31</v>
      </c>
      <c r="DA329">
        <f t="shared" si="152"/>
        <v>9.92</v>
      </c>
      <c r="DB329">
        <f t="shared" si="153"/>
        <v>772.08</v>
      </c>
      <c r="DC329">
        <f t="shared" si="154"/>
        <v>0</v>
      </c>
      <c r="DD329" t="s">
        <v>6</v>
      </c>
      <c r="DE329" t="s">
        <v>6</v>
      </c>
      <c r="DF329">
        <f t="shared" si="155"/>
        <v>807660</v>
      </c>
      <c r="DG329">
        <f t="shared" si="156"/>
        <v>0</v>
      </c>
      <c r="DH329">
        <f t="shared" si="157"/>
        <v>0</v>
      </c>
      <c r="DI329">
        <f t="shared" si="148"/>
        <v>0</v>
      </c>
      <c r="DJ329">
        <f t="shared" si="158"/>
        <v>807660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ROW(Source!A362)</f>
        <v>362</v>
      </c>
      <c r="B330">
        <v>92798599</v>
      </c>
      <c r="C330">
        <v>92799736</v>
      </c>
      <c r="D330">
        <v>0</v>
      </c>
      <c r="E330">
        <v>1</v>
      </c>
      <c r="F330">
        <v>1</v>
      </c>
      <c r="G330">
        <v>1</v>
      </c>
      <c r="H330">
        <v>3</v>
      </c>
      <c r="I330" t="s">
        <v>89</v>
      </c>
      <c r="J330" t="s">
        <v>6</v>
      </c>
      <c r="K330" t="s">
        <v>307</v>
      </c>
      <c r="L330">
        <v>1339</v>
      </c>
      <c r="N330">
        <v>1007</v>
      </c>
      <c r="O330" t="s">
        <v>38</v>
      </c>
      <c r="P330" t="s">
        <v>38</v>
      </c>
      <c r="Q330">
        <v>1</v>
      </c>
      <c r="W330">
        <v>0</v>
      </c>
      <c r="X330">
        <v>-1790855882</v>
      </c>
      <c r="Y330">
        <f t="shared" si="149"/>
        <v>1.7325746799999999</v>
      </c>
      <c r="AA330">
        <v>6024.59</v>
      </c>
      <c r="AB330">
        <v>0</v>
      </c>
      <c r="AC330">
        <v>0</v>
      </c>
      <c r="AD330">
        <v>0</v>
      </c>
      <c r="AE330">
        <v>6145.08</v>
      </c>
      <c r="AF330">
        <v>0</v>
      </c>
      <c r="AG330">
        <v>0</v>
      </c>
      <c r="AH330">
        <v>0</v>
      </c>
      <c r="AI330">
        <v>9.92</v>
      </c>
      <c r="AJ330">
        <v>1</v>
      </c>
      <c r="AK330">
        <v>1</v>
      </c>
      <c r="AL330">
        <v>1</v>
      </c>
      <c r="AM330">
        <v>4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6</v>
      </c>
      <c r="AT330">
        <v>1.7325746799999999</v>
      </c>
      <c r="AU330" t="s">
        <v>6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ROUND(Y330*Source!I362,7)</f>
        <v>182.7</v>
      </c>
      <c r="CY330">
        <f t="shared" si="150"/>
        <v>6024.59</v>
      </c>
      <c r="CZ330">
        <f t="shared" si="151"/>
        <v>6145.08</v>
      </c>
      <c r="DA330">
        <f t="shared" si="152"/>
        <v>9.92</v>
      </c>
      <c r="DB330">
        <f t="shared" si="153"/>
        <v>10646.81</v>
      </c>
      <c r="DC330">
        <f t="shared" si="154"/>
        <v>0</v>
      </c>
      <c r="DD330" t="s">
        <v>6</v>
      </c>
      <c r="DE330" t="s">
        <v>6</v>
      </c>
      <c r="DF330">
        <f t="shared" si="155"/>
        <v>11137209</v>
      </c>
      <c r="DG330">
        <f t="shared" si="156"/>
        <v>0</v>
      </c>
      <c r="DH330">
        <f t="shared" si="157"/>
        <v>0</v>
      </c>
      <c r="DI330">
        <f t="shared" si="148"/>
        <v>0</v>
      </c>
      <c r="DJ330">
        <f t="shared" si="158"/>
        <v>11137209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ROW(Source!A368)</f>
        <v>368</v>
      </c>
      <c r="B331">
        <v>92798599</v>
      </c>
      <c r="C331">
        <v>92799762</v>
      </c>
      <c r="D331">
        <v>49510743</v>
      </c>
      <c r="E331">
        <v>70</v>
      </c>
      <c r="F331">
        <v>1</v>
      </c>
      <c r="G331">
        <v>1</v>
      </c>
      <c r="H331">
        <v>1</v>
      </c>
      <c r="I331" t="s">
        <v>535</v>
      </c>
      <c r="J331" t="s">
        <v>6</v>
      </c>
      <c r="K331" t="s">
        <v>536</v>
      </c>
      <c r="L331">
        <v>1191</v>
      </c>
      <c r="N331">
        <v>1013</v>
      </c>
      <c r="O331" t="s">
        <v>472</v>
      </c>
      <c r="P331" t="s">
        <v>472</v>
      </c>
      <c r="Q331">
        <v>1</v>
      </c>
      <c r="W331">
        <v>0</v>
      </c>
      <c r="X331">
        <v>-881424154</v>
      </c>
      <c r="Y331">
        <f t="shared" si="149"/>
        <v>10.58</v>
      </c>
      <c r="AA331">
        <v>0</v>
      </c>
      <c r="AB331">
        <v>0</v>
      </c>
      <c r="AC331">
        <v>0</v>
      </c>
      <c r="AD331">
        <v>416.66</v>
      </c>
      <c r="AE331">
        <v>0</v>
      </c>
      <c r="AF331">
        <v>0</v>
      </c>
      <c r="AG331">
        <v>0</v>
      </c>
      <c r="AH331">
        <v>9.2899999999999991</v>
      </c>
      <c r="AI331">
        <v>1</v>
      </c>
      <c r="AJ331">
        <v>1</v>
      </c>
      <c r="AK331">
        <v>1</v>
      </c>
      <c r="AL331">
        <v>44.85</v>
      </c>
      <c r="AM331">
        <v>4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10.58</v>
      </c>
      <c r="AU331" t="s">
        <v>6</v>
      </c>
      <c r="AV331">
        <v>1</v>
      </c>
      <c r="AW331">
        <v>2</v>
      </c>
      <c r="AX331">
        <v>92799768</v>
      </c>
      <c r="AY331">
        <v>1</v>
      </c>
      <c r="AZ331">
        <v>0</v>
      </c>
      <c r="BA331">
        <v>257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ROUND(AT331*Source!I368*AH331*AL331,0)</f>
        <v>1719</v>
      </c>
      <c r="CV331">
        <f>ROUND(Y331*Source!I368,7)</f>
        <v>4.1261999999999999</v>
      </c>
      <c r="CW331">
        <v>0</v>
      </c>
      <c r="CX331">
        <f>ROUND(Y331*Source!I368,7)</f>
        <v>4.1261999999999999</v>
      </c>
      <c r="CY331">
        <f>AD331</f>
        <v>416.66</v>
      </c>
      <c r="CZ331">
        <f>AH331</f>
        <v>9.2899999999999991</v>
      </c>
      <c r="DA331">
        <f>AL331</f>
        <v>44.85</v>
      </c>
      <c r="DB331">
        <f t="shared" si="153"/>
        <v>98.29</v>
      </c>
      <c r="DC331">
        <f t="shared" si="154"/>
        <v>0</v>
      </c>
      <c r="DD331" t="s">
        <v>6</v>
      </c>
      <c r="DE331" t="s">
        <v>6</v>
      </c>
      <c r="DF331">
        <f>ROUND(ROUND(AE331,0)*CX331,0)</f>
        <v>0</v>
      </c>
      <c r="DG331">
        <f t="shared" si="156"/>
        <v>0</v>
      </c>
      <c r="DH331">
        <f t="shared" si="157"/>
        <v>0</v>
      </c>
      <c r="DI331">
        <f>ROUND(ROUND(AH331*AL331,0)*CX331,0)</f>
        <v>1721</v>
      </c>
      <c r="DJ331">
        <f>DI331</f>
        <v>1721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ROW(Source!A368)</f>
        <v>368</v>
      </c>
      <c r="B332">
        <v>92798599</v>
      </c>
      <c r="C332">
        <v>92799762</v>
      </c>
      <c r="D332">
        <v>49510905</v>
      </c>
      <c r="E332">
        <v>70</v>
      </c>
      <c r="F332">
        <v>1</v>
      </c>
      <c r="G332">
        <v>1</v>
      </c>
      <c r="H332">
        <v>1</v>
      </c>
      <c r="I332" t="s">
        <v>473</v>
      </c>
      <c r="J332" t="s">
        <v>6</v>
      </c>
      <c r="K332" t="s">
        <v>474</v>
      </c>
      <c r="L332">
        <v>1191</v>
      </c>
      <c r="N332">
        <v>1013</v>
      </c>
      <c r="O332" t="s">
        <v>472</v>
      </c>
      <c r="P332" t="s">
        <v>472</v>
      </c>
      <c r="Q332">
        <v>1</v>
      </c>
      <c r="W332">
        <v>0</v>
      </c>
      <c r="X332">
        <v>-1417349443</v>
      </c>
      <c r="Y332">
        <f t="shared" si="149"/>
        <v>0.55000000000000004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6</v>
      </c>
      <c r="AT332">
        <v>0.55000000000000004</v>
      </c>
      <c r="AU332" t="s">
        <v>6</v>
      </c>
      <c r="AV332">
        <v>2</v>
      </c>
      <c r="AW332">
        <v>2</v>
      </c>
      <c r="AX332">
        <v>92799769</v>
      </c>
      <c r="AY332">
        <v>1</v>
      </c>
      <c r="AZ332">
        <v>0</v>
      </c>
      <c r="BA332">
        <v>258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ROUND(Y332*Source!I368,7)</f>
        <v>0.2145</v>
      </c>
      <c r="CY332">
        <f>AD332</f>
        <v>0</v>
      </c>
      <c r="CZ332">
        <f>AH332</f>
        <v>0</v>
      </c>
      <c r="DA332">
        <f>AL332</f>
        <v>1</v>
      </c>
      <c r="DB332">
        <f t="shared" si="153"/>
        <v>0</v>
      </c>
      <c r="DC332">
        <f t="shared" si="154"/>
        <v>0</v>
      </c>
      <c r="DD332" t="s">
        <v>6</v>
      </c>
      <c r="DE332" t="s">
        <v>6</v>
      </c>
      <c r="DF332">
        <f>ROUND(ROUND(AE332,0)*CX332,0)</f>
        <v>0</v>
      </c>
      <c r="DG332">
        <f t="shared" si="156"/>
        <v>0</v>
      </c>
      <c r="DH332">
        <f>ROUND(ROUND(AG332*AK332,0)*CX332,0)</f>
        <v>0</v>
      </c>
      <c r="DI332">
        <f>ROUND(ROUND(AH332,0)*CX332,0)</f>
        <v>0</v>
      </c>
      <c r="DJ332">
        <f>DI332</f>
        <v>0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ROW(Source!A368)</f>
        <v>368</v>
      </c>
      <c r="B333">
        <v>92798599</v>
      </c>
      <c r="C333">
        <v>92799762</v>
      </c>
      <c r="D333">
        <v>49672703</v>
      </c>
      <c r="E333">
        <v>1</v>
      </c>
      <c r="F333">
        <v>1</v>
      </c>
      <c r="G333">
        <v>1</v>
      </c>
      <c r="H333">
        <v>2</v>
      </c>
      <c r="I333" t="s">
        <v>537</v>
      </c>
      <c r="J333" t="s">
        <v>538</v>
      </c>
      <c r="K333" t="s">
        <v>539</v>
      </c>
      <c r="L333">
        <v>1367</v>
      </c>
      <c r="N333">
        <v>1011</v>
      </c>
      <c r="O333" t="s">
        <v>128</v>
      </c>
      <c r="P333" t="s">
        <v>128</v>
      </c>
      <c r="Q333">
        <v>1</v>
      </c>
      <c r="W333">
        <v>0</v>
      </c>
      <c r="X333">
        <v>-1424865896</v>
      </c>
      <c r="Y333">
        <f t="shared" si="149"/>
        <v>0.65</v>
      </c>
      <c r="AA333">
        <v>0</v>
      </c>
      <c r="AB333">
        <v>104.7</v>
      </c>
      <c r="AC333">
        <v>0</v>
      </c>
      <c r="AD333">
        <v>0</v>
      </c>
      <c r="AE333">
        <v>0</v>
      </c>
      <c r="AF333">
        <v>6.66</v>
      </c>
      <c r="AG333">
        <v>0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6</v>
      </c>
      <c r="AT333">
        <v>0.65</v>
      </c>
      <c r="AU333" t="s">
        <v>6</v>
      </c>
      <c r="AV333">
        <v>0</v>
      </c>
      <c r="AW333">
        <v>2</v>
      </c>
      <c r="AX333">
        <v>92799770</v>
      </c>
      <c r="AY333">
        <v>1</v>
      </c>
      <c r="AZ333">
        <v>0</v>
      </c>
      <c r="BA333">
        <v>259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ROUND(Y333*Source!I368*DO333,7)</f>
        <v>0</v>
      </c>
      <c r="CX333">
        <f>ROUND(Y333*Source!I368,7)</f>
        <v>0.2535</v>
      </c>
      <c r="CY333">
        <f>AB333</f>
        <v>104.7</v>
      </c>
      <c r="CZ333">
        <f>AF333</f>
        <v>6.66</v>
      </c>
      <c r="DA333">
        <f>AJ333</f>
        <v>15.72</v>
      </c>
      <c r="DB333">
        <f t="shared" si="153"/>
        <v>4.33</v>
      </c>
      <c r="DC333">
        <f t="shared" si="154"/>
        <v>0</v>
      </c>
      <c r="DD333" t="s">
        <v>6</v>
      </c>
      <c r="DE333" t="s">
        <v>6</v>
      </c>
      <c r="DF333">
        <f>ROUND(ROUND(AE333,0)*CX333,0)</f>
        <v>0</v>
      </c>
      <c r="DG333">
        <f>ROUND(ROUND(AF333*AJ333,0)*CX333,0)</f>
        <v>27</v>
      </c>
      <c r="DH333">
        <f>ROUND(ROUND(AG333*AK333,0)*CX333,0)</f>
        <v>0</v>
      </c>
      <c r="DI333">
        <f>ROUND(ROUND(AH333,0)*CX333,0)</f>
        <v>0</v>
      </c>
      <c r="DJ333">
        <f>DG333</f>
        <v>27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ROW(Source!A368)</f>
        <v>368</v>
      </c>
      <c r="B334">
        <v>92798599</v>
      </c>
      <c r="C334">
        <v>92799762</v>
      </c>
      <c r="D334">
        <v>49673503</v>
      </c>
      <c r="E334">
        <v>1</v>
      </c>
      <c r="F334">
        <v>1</v>
      </c>
      <c r="G334">
        <v>1</v>
      </c>
      <c r="H334">
        <v>2</v>
      </c>
      <c r="I334" t="s">
        <v>484</v>
      </c>
      <c r="J334" t="s">
        <v>485</v>
      </c>
      <c r="K334" t="s">
        <v>486</v>
      </c>
      <c r="L334">
        <v>1367</v>
      </c>
      <c r="N334">
        <v>1011</v>
      </c>
      <c r="O334" t="s">
        <v>128</v>
      </c>
      <c r="P334" t="s">
        <v>128</v>
      </c>
      <c r="Q334">
        <v>1</v>
      </c>
      <c r="W334">
        <v>0</v>
      </c>
      <c r="X334">
        <v>509054691</v>
      </c>
      <c r="Y334">
        <f t="shared" si="149"/>
        <v>0.55000000000000004</v>
      </c>
      <c r="AA334">
        <v>0</v>
      </c>
      <c r="AB334">
        <v>1032.96</v>
      </c>
      <c r="AC334">
        <v>520.26</v>
      </c>
      <c r="AD334">
        <v>0</v>
      </c>
      <c r="AE334">
        <v>0</v>
      </c>
      <c r="AF334">
        <v>65.709999999999994</v>
      </c>
      <c r="AG334">
        <v>11.6</v>
      </c>
      <c r="AH334">
        <v>0</v>
      </c>
      <c r="AI334">
        <v>1</v>
      </c>
      <c r="AJ334">
        <v>15.72</v>
      </c>
      <c r="AK334">
        <v>44.85</v>
      </c>
      <c r="AL334">
        <v>1</v>
      </c>
      <c r="AM334">
        <v>4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6</v>
      </c>
      <c r="AT334">
        <v>0.55000000000000004</v>
      </c>
      <c r="AU334" t="s">
        <v>6</v>
      </c>
      <c r="AV334">
        <v>0</v>
      </c>
      <c r="AW334">
        <v>2</v>
      </c>
      <c r="AX334">
        <v>92799771</v>
      </c>
      <c r="AY334">
        <v>1</v>
      </c>
      <c r="AZ334">
        <v>0</v>
      </c>
      <c r="BA334">
        <v>260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ROUND(Y334*Source!I368*DO334,7)</f>
        <v>0</v>
      </c>
      <c r="CX334">
        <f>ROUND(Y334*Source!I368,7)</f>
        <v>0.2145</v>
      </c>
      <c r="CY334">
        <f>AB334</f>
        <v>1032.96</v>
      </c>
      <c r="CZ334">
        <f>AF334</f>
        <v>65.709999999999994</v>
      </c>
      <c r="DA334">
        <f>AJ334</f>
        <v>15.72</v>
      </c>
      <c r="DB334">
        <f t="shared" si="153"/>
        <v>36.14</v>
      </c>
      <c r="DC334">
        <f t="shared" si="154"/>
        <v>6.38</v>
      </c>
      <c r="DD334" t="s">
        <v>6</v>
      </c>
      <c r="DE334" t="s">
        <v>6</v>
      </c>
      <c r="DF334">
        <f>ROUND(ROUND(AE334,0)*CX334,0)</f>
        <v>0</v>
      </c>
      <c r="DG334">
        <f>ROUND(ROUND(AF334*AJ334,0)*CX334,0)</f>
        <v>222</v>
      </c>
      <c r="DH334">
        <f>ROUND(ROUND(AG334*AK334,0)*CX334,0)</f>
        <v>112</v>
      </c>
      <c r="DI334">
        <f>ROUND(ROUND(AH334,0)*CX334,0)</f>
        <v>0</v>
      </c>
      <c r="DJ334">
        <f>DG334</f>
        <v>222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ROW(Source!A368)</f>
        <v>368</v>
      </c>
      <c r="B335">
        <v>92798599</v>
      </c>
      <c r="C335">
        <v>92799762</v>
      </c>
      <c r="D335">
        <v>49550219</v>
      </c>
      <c r="E335">
        <v>1</v>
      </c>
      <c r="F335">
        <v>1</v>
      </c>
      <c r="G335">
        <v>1</v>
      </c>
      <c r="H335">
        <v>3</v>
      </c>
      <c r="I335" t="s">
        <v>319</v>
      </c>
      <c r="J335" t="s">
        <v>321</v>
      </c>
      <c r="K335" t="s">
        <v>320</v>
      </c>
      <c r="L335">
        <v>1339</v>
      </c>
      <c r="N335">
        <v>1007</v>
      </c>
      <c r="O335" t="s">
        <v>38</v>
      </c>
      <c r="P335" t="s">
        <v>38</v>
      </c>
      <c r="Q335">
        <v>1</v>
      </c>
      <c r="W335">
        <v>0</v>
      </c>
      <c r="X335">
        <v>1806820502</v>
      </c>
      <c r="Y335">
        <f t="shared" si="149"/>
        <v>1.02</v>
      </c>
      <c r="AA335">
        <v>12323.52</v>
      </c>
      <c r="AB335">
        <v>0</v>
      </c>
      <c r="AC335">
        <v>0</v>
      </c>
      <c r="AD335">
        <v>0</v>
      </c>
      <c r="AE335">
        <v>1242.29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6</v>
      </c>
      <c r="AT335">
        <v>1.02</v>
      </c>
      <c r="AU335" t="s">
        <v>6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ROUND(Y335*Source!I368,7)</f>
        <v>0.39779999999999999</v>
      </c>
      <c r="CY335">
        <f>AA335</f>
        <v>12323.52</v>
      </c>
      <c r="CZ335">
        <f>AE335</f>
        <v>1242.29</v>
      </c>
      <c r="DA335">
        <f>AI335</f>
        <v>9.92</v>
      </c>
      <c r="DB335">
        <f t="shared" si="153"/>
        <v>1267.1400000000001</v>
      </c>
      <c r="DC335">
        <f t="shared" si="154"/>
        <v>0</v>
      </c>
      <c r="DD335" t="s">
        <v>6</v>
      </c>
      <c r="DE335" t="s">
        <v>6</v>
      </c>
      <c r="DF335">
        <f>ROUND(ROUND(AE335*AI335,0)*CX335,0)</f>
        <v>4902</v>
      </c>
      <c r="DG335">
        <f>ROUND(ROUND(AF335,0)*CX335,0)</f>
        <v>0</v>
      </c>
      <c r="DH335">
        <f>ROUND(ROUND(AG335,0)*CX335,0)</f>
        <v>0</v>
      </c>
      <c r="DI335">
        <f>ROUND(ROUND(AH335,0)*CX335,0)</f>
        <v>0</v>
      </c>
      <c r="DJ335">
        <f>DF335</f>
        <v>4902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92799022</v>
      </c>
      <c r="C1">
        <v>92799011</v>
      </c>
      <c r="D1">
        <v>48043803</v>
      </c>
      <c r="E1">
        <v>68</v>
      </c>
      <c r="F1">
        <v>1</v>
      </c>
      <c r="G1">
        <v>1</v>
      </c>
      <c r="H1">
        <v>1</v>
      </c>
      <c r="I1" t="s">
        <v>470</v>
      </c>
      <c r="J1" t="s">
        <v>6</v>
      </c>
      <c r="K1" t="s">
        <v>471</v>
      </c>
      <c r="L1">
        <v>1191</v>
      </c>
      <c r="N1">
        <v>1013</v>
      </c>
      <c r="O1" t="s">
        <v>472</v>
      </c>
      <c r="P1" t="s">
        <v>472</v>
      </c>
      <c r="Q1">
        <v>1</v>
      </c>
      <c r="X1">
        <v>16.61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27</v>
      </c>
      <c r="AG1">
        <v>17.4405</v>
      </c>
      <c r="AH1">
        <v>2</v>
      </c>
      <c r="AI1">
        <v>92799012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92799023</v>
      </c>
      <c r="C2">
        <v>92799011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473</v>
      </c>
      <c r="J2" t="s">
        <v>6</v>
      </c>
      <c r="K2" t="s">
        <v>474</v>
      </c>
      <c r="L2">
        <v>1191</v>
      </c>
      <c r="N2">
        <v>1013</v>
      </c>
      <c r="O2" t="s">
        <v>472</v>
      </c>
      <c r="P2" t="s">
        <v>472</v>
      </c>
      <c r="Q2">
        <v>1</v>
      </c>
      <c r="X2">
        <v>5.59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6.2608000000000006</v>
      </c>
      <c r="AH2">
        <v>2</v>
      </c>
      <c r="AI2">
        <v>92799013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92799024</v>
      </c>
      <c r="C3">
        <v>92799011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475</v>
      </c>
      <c r="J3" t="s">
        <v>476</v>
      </c>
      <c r="K3" t="s">
        <v>477</v>
      </c>
      <c r="L3">
        <v>1367</v>
      </c>
      <c r="N3">
        <v>1011</v>
      </c>
      <c r="O3" t="s">
        <v>128</v>
      </c>
      <c r="P3" t="s">
        <v>128</v>
      </c>
      <c r="Q3">
        <v>1</v>
      </c>
      <c r="X3">
        <v>3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3.3600000000000003</v>
      </c>
      <c r="AH3">
        <v>2</v>
      </c>
      <c r="AI3">
        <v>92799014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92799025</v>
      </c>
      <c r="C4">
        <v>92799011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478</v>
      </c>
      <c r="J4" t="s">
        <v>479</v>
      </c>
      <c r="K4" t="s">
        <v>480</v>
      </c>
      <c r="L4">
        <v>1367</v>
      </c>
      <c r="N4">
        <v>1011</v>
      </c>
      <c r="O4" t="s">
        <v>128</v>
      </c>
      <c r="P4" t="s">
        <v>128</v>
      </c>
      <c r="Q4">
        <v>1</v>
      </c>
      <c r="X4">
        <v>0.44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0.49280000000000007</v>
      </c>
      <c r="AH4">
        <v>2</v>
      </c>
      <c r="AI4">
        <v>92799015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92799026</v>
      </c>
      <c r="C5">
        <v>92799011</v>
      </c>
      <c r="D5">
        <v>48205771</v>
      </c>
      <c r="E5">
        <v>1</v>
      </c>
      <c r="F5">
        <v>1</v>
      </c>
      <c r="G5">
        <v>1</v>
      </c>
      <c r="H5">
        <v>2</v>
      </c>
      <c r="I5" t="s">
        <v>481</v>
      </c>
      <c r="J5" t="s">
        <v>482</v>
      </c>
      <c r="K5" t="s">
        <v>483</v>
      </c>
      <c r="L5">
        <v>1367</v>
      </c>
      <c r="N5">
        <v>1011</v>
      </c>
      <c r="O5" t="s">
        <v>128</v>
      </c>
      <c r="P5" t="s">
        <v>128</v>
      </c>
      <c r="Q5">
        <v>1</v>
      </c>
      <c r="X5">
        <v>1.6</v>
      </c>
      <c r="Y5">
        <v>0</v>
      </c>
      <c r="Z5">
        <v>51.8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1.7920000000000003</v>
      </c>
      <c r="AH5">
        <v>2</v>
      </c>
      <c r="AI5">
        <v>92799016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92799027</v>
      </c>
      <c r="C6">
        <v>92799011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484</v>
      </c>
      <c r="J6" t="s">
        <v>485</v>
      </c>
      <c r="K6" t="s">
        <v>486</v>
      </c>
      <c r="L6">
        <v>1367</v>
      </c>
      <c r="N6">
        <v>1011</v>
      </c>
      <c r="O6" t="s">
        <v>128</v>
      </c>
      <c r="P6" t="s">
        <v>128</v>
      </c>
      <c r="Q6">
        <v>1</v>
      </c>
      <c r="X6">
        <v>0.55000000000000004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0.6160000000000001</v>
      </c>
      <c r="AH6">
        <v>2</v>
      </c>
      <c r="AI6">
        <v>92799017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92799028</v>
      </c>
      <c r="C7">
        <v>92799011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41</v>
      </c>
      <c r="J7" t="s">
        <v>44</v>
      </c>
      <c r="K7" t="s">
        <v>42</v>
      </c>
      <c r="L7">
        <v>1348</v>
      </c>
      <c r="N7">
        <v>1009</v>
      </c>
      <c r="O7" t="s">
        <v>43</v>
      </c>
      <c r="P7" t="s">
        <v>43</v>
      </c>
      <c r="Q7">
        <v>1000</v>
      </c>
      <c r="X7">
        <v>6.0000000000000001E-3</v>
      </c>
      <c r="Y7">
        <v>11978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6.0000000000000001E-3</v>
      </c>
      <c r="AH7">
        <v>2</v>
      </c>
      <c r="AI7">
        <v>92799018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92799029</v>
      </c>
      <c r="C8">
        <v>92799011</v>
      </c>
      <c r="D8">
        <v>48079949</v>
      </c>
      <c r="E8">
        <v>1</v>
      </c>
      <c r="F8">
        <v>1</v>
      </c>
      <c r="G8">
        <v>1</v>
      </c>
      <c r="H8">
        <v>3</v>
      </c>
      <c r="I8" t="s">
        <v>47</v>
      </c>
      <c r="J8" t="s">
        <v>49</v>
      </c>
      <c r="K8" t="s">
        <v>48</v>
      </c>
      <c r="L8">
        <v>1339</v>
      </c>
      <c r="N8">
        <v>1007</v>
      </c>
      <c r="O8" t="s">
        <v>38</v>
      </c>
      <c r="P8" t="s">
        <v>38</v>
      </c>
      <c r="Q8">
        <v>1</v>
      </c>
      <c r="X8">
        <v>3.7999999999999999E-2</v>
      </c>
      <c r="Y8">
        <v>1100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3.7999999999999999E-2</v>
      </c>
      <c r="AH8">
        <v>2</v>
      </c>
      <c r="AI8">
        <v>92799021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92799043</v>
      </c>
      <c r="C9">
        <v>92799034</v>
      </c>
      <c r="D9">
        <v>48043811</v>
      </c>
      <c r="E9">
        <v>68</v>
      </c>
      <c r="F9">
        <v>1</v>
      </c>
      <c r="G9">
        <v>1</v>
      </c>
      <c r="H9">
        <v>1</v>
      </c>
      <c r="I9" t="s">
        <v>487</v>
      </c>
      <c r="J9" t="s">
        <v>6</v>
      </c>
      <c r="K9" t="s">
        <v>488</v>
      </c>
      <c r="L9">
        <v>1191</v>
      </c>
      <c r="N9">
        <v>1013</v>
      </c>
      <c r="O9" t="s">
        <v>472</v>
      </c>
      <c r="P9" t="s">
        <v>472</v>
      </c>
      <c r="Q9">
        <v>1</v>
      </c>
      <c r="X9">
        <v>46.44</v>
      </c>
      <c r="Y9">
        <v>0</v>
      </c>
      <c r="Z9">
        <v>0</v>
      </c>
      <c r="AA9">
        <v>0</v>
      </c>
      <c r="AB9">
        <v>7.94</v>
      </c>
      <c r="AC9">
        <v>0</v>
      </c>
      <c r="AD9">
        <v>1</v>
      </c>
      <c r="AE9">
        <v>1</v>
      </c>
      <c r="AF9" t="s">
        <v>27</v>
      </c>
      <c r="AG9">
        <v>48.762</v>
      </c>
      <c r="AH9">
        <v>2</v>
      </c>
      <c r="AI9">
        <v>92799035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92799044</v>
      </c>
      <c r="C10">
        <v>92799034</v>
      </c>
      <c r="D10">
        <v>48044033</v>
      </c>
      <c r="E10">
        <v>68</v>
      </c>
      <c r="F10">
        <v>1</v>
      </c>
      <c r="G10">
        <v>1</v>
      </c>
      <c r="H10">
        <v>1</v>
      </c>
      <c r="I10" t="s">
        <v>473</v>
      </c>
      <c r="J10" t="s">
        <v>6</v>
      </c>
      <c r="K10" t="s">
        <v>474</v>
      </c>
      <c r="L10">
        <v>1191</v>
      </c>
      <c r="N10">
        <v>1013</v>
      </c>
      <c r="O10" t="s">
        <v>472</v>
      </c>
      <c r="P10" t="s">
        <v>472</v>
      </c>
      <c r="Q10">
        <v>1</v>
      </c>
      <c r="X10">
        <v>0.6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26</v>
      </c>
      <c r="AG10">
        <v>0.67200000000000004</v>
      </c>
      <c r="AH10">
        <v>2</v>
      </c>
      <c r="AI10">
        <v>92799036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92799045</v>
      </c>
      <c r="C11">
        <v>92799034</v>
      </c>
      <c r="D11">
        <v>48205516</v>
      </c>
      <c r="E11">
        <v>1</v>
      </c>
      <c r="F11">
        <v>1</v>
      </c>
      <c r="G11">
        <v>1</v>
      </c>
      <c r="H11">
        <v>2</v>
      </c>
      <c r="I11" t="s">
        <v>475</v>
      </c>
      <c r="J11" t="s">
        <v>476</v>
      </c>
      <c r="K11" t="s">
        <v>477</v>
      </c>
      <c r="L11">
        <v>1367</v>
      </c>
      <c r="N11">
        <v>1011</v>
      </c>
      <c r="O11" t="s">
        <v>128</v>
      </c>
      <c r="P11" t="s">
        <v>128</v>
      </c>
      <c r="Q11">
        <v>1</v>
      </c>
      <c r="X11">
        <v>0.36</v>
      </c>
      <c r="Y11">
        <v>0</v>
      </c>
      <c r="Z11">
        <v>86.4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26</v>
      </c>
      <c r="AG11">
        <v>0.4032</v>
      </c>
      <c r="AH11">
        <v>2</v>
      </c>
      <c r="AI11">
        <v>92799037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92799046</v>
      </c>
      <c r="C12">
        <v>92799034</v>
      </c>
      <c r="D12">
        <v>48205574</v>
      </c>
      <c r="E12">
        <v>1</v>
      </c>
      <c r="F12">
        <v>1</v>
      </c>
      <c r="G12">
        <v>1</v>
      </c>
      <c r="H12">
        <v>2</v>
      </c>
      <c r="I12" t="s">
        <v>478</v>
      </c>
      <c r="J12" t="s">
        <v>479</v>
      </c>
      <c r="K12" t="s">
        <v>480</v>
      </c>
      <c r="L12">
        <v>1367</v>
      </c>
      <c r="N12">
        <v>1011</v>
      </c>
      <c r="O12" t="s">
        <v>128</v>
      </c>
      <c r="P12" t="s">
        <v>128</v>
      </c>
      <c r="Q12">
        <v>1</v>
      </c>
      <c r="X12">
        <v>0.1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26</v>
      </c>
      <c r="AG12">
        <v>0.11200000000000002</v>
      </c>
      <c r="AH12">
        <v>2</v>
      </c>
      <c r="AI12">
        <v>92799038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92799047</v>
      </c>
      <c r="C13">
        <v>92799034</v>
      </c>
      <c r="D13">
        <v>48206504</v>
      </c>
      <c r="E13">
        <v>1</v>
      </c>
      <c r="F13">
        <v>1</v>
      </c>
      <c r="G13">
        <v>1</v>
      </c>
      <c r="H13">
        <v>2</v>
      </c>
      <c r="I13" t="s">
        <v>484</v>
      </c>
      <c r="J13" t="s">
        <v>485</v>
      </c>
      <c r="K13" t="s">
        <v>486</v>
      </c>
      <c r="L13">
        <v>1367</v>
      </c>
      <c r="N13">
        <v>1011</v>
      </c>
      <c r="O13" t="s">
        <v>128</v>
      </c>
      <c r="P13" t="s">
        <v>128</v>
      </c>
      <c r="Q13">
        <v>1</v>
      </c>
      <c r="X13">
        <v>0.14000000000000001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26</v>
      </c>
      <c r="AG13">
        <v>0.15680000000000002</v>
      </c>
      <c r="AH13">
        <v>2</v>
      </c>
      <c r="AI13">
        <v>92799039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92799048</v>
      </c>
      <c r="C14">
        <v>92799034</v>
      </c>
      <c r="D14">
        <v>48075741</v>
      </c>
      <c r="E14">
        <v>1</v>
      </c>
      <c r="F14">
        <v>1</v>
      </c>
      <c r="G14">
        <v>1</v>
      </c>
      <c r="H14">
        <v>3</v>
      </c>
      <c r="I14" t="s">
        <v>489</v>
      </c>
      <c r="J14" t="s">
        <v>490</v>
      </c>
      <c r="K14" t="s">
        <v>491</v>
      </c>
      <c r="L14">
        <v>1348</v>
      </c>
      <c r="N14">
        <v>1009</v>
      </c>
      <c r="O14" t="s">
        <v>43</v>
      </c>
      <c r="P14" t="s">
        <v>43</v>
      </c>
      <c r="Q14">
        <v>1000</v>
      </c>
      <c r="X14">
        <v>6.0000000000000001E-3</v>
      </c>
      <c r="Y14">
        <v>10200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6.0000000000000001E-3</v>
      </c>
      <c r="AH14">
        <v>2</v>
      </c>
      <c r="AI14">
        <v>92799040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92799049</v>
      </c>
      <c r="C15">
        <v>92799034</v>
      </c>
      <c r="D15">
        <v>48046210</v>
      </c>
      <c r="E15">
        <v>68</v>
      </c>
      <c r="F15">
        <v>1</v>
      </c>
      <c r="G15">
        <v>1</v>
      </c>
      <c r="H15">
        <v>3</v>
      </c>
      <c r="I15" t="s">
        <v>540</v>
      </c>
      <c r="J15" t="s">
        <v>6</v>
      </c>
      <c r="K15" t="s">
        <v>541</v>
      </c>
      <c r="L15">
        <v>1348</v>
      </c>
      <c r="N15">
        <v>1009</v>
      </c>
      <c r="O15" t="s">
        <v>43</v>
      </c>
      <c r="P15" t="s">
        <v>43</v>
      </c>
      <c r="Q15">
        <v>1000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92799061</v>
      </c>
      <c r="C16">
        <v>92799052</v>
      </c>
      <c r="D16">
        <v>48043811</v>
      </c>
      <c r="E16">
        <v>68</v>
      </c>
      <c r="F16">
        <v>1</v>
      </c>
      <c r="G16">
        <v>1</v>
      </c>
      <c r="H16">
        <v>1</v>
      </c>
      <c r="I16" t="s">
        <v>487</v>
      </c>
      <c r="J16" t="s">
        <v>6</v>
      </c>
      <c r="K16" t="s">
        <v>488</v>
      </c>
      <c r="L16">
        <v>1191</v>
      </c>
      <c r="N16">
        <v>1013</v>
      </c>
      <c r="O16" t="s">
        <v>472</v>
      </c>
      <c r="P16" t="s">
        <v>472</v>
      </c>
      <c r="Q16">
        <v>1</v>
      </c>
      <c r="X16">
        <v>24.12</v>
      </c>
      <c r="Y16">
        <v>0</v>
      </c>
      <c r="Z16">
        <v>0</v>
      </c>
      <c r="AA16">
        <v>0</v>
      </c>
      <c r="AB16">
        <v>7.94</v>
      </c>
      <c r="AC16">
        <v>0</v>
      </c>
      <c r="AD16">
        <v>1</v>
      </c>
      <c r="AE16">
        <v>1</v>
      </c>
      <c r="AF16" t="s">
        <v>27</v>
      </c>
      <c r="AG16">
        <v>25.326000000000001</v>
      </c>
      <c r="AH16">
        <v>2</v>
      </c>
      <c r="AI16">
        <v>92799053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92799062</v>
      </c>
      <c r="C17">
        <v>92799052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473</v>
      </c>
      <c r="J17" t="s">
        <v>6</v>
      </c>
      <c r="K17" t="s">
        <v>474</v>
      </c>
      <c r="L17">
        <v>1191</v>
      </c>
      <c r="N17">
        <v>1013</v>
      </c>
      <c r="O17" t="s">
        <v>472</v>
      </c>
      <c r="P17" t="s">
        <v>472</v>
      </c>
      <c r="Q17">
        <v>1</v>
      </c>
      <c r="X17">
        <v>0.57999999999999996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26</v>
      </c>
      <c r="AG17">
        <v>0.64960000000000007</v>
      </c>
      <c r="AH17">
        <v>2</v>
      </c>
      <c r="AI17">
        <v>92799054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92799063</v>
      </c>
      <c r="C18">
        <v>92799052</v>
      </c>
      <c r="D18">
        <v>48205516</v>
      </c>
      <c r="E18">
        <v>1</v>
      </c>
      <c r="F18">
        <v>1</v>
      </c>
      <c r="G18">
        <v>1</v>
      </c>
      <c r="H18">
        <v>2</v>
      </c>
      <c r="I18" t="s">
        <v>475</v>
      </c>
      <c r="J18" t="s">
        <v>476</v>
      </c>
      <c r="K18" t="s">
        <v>477</v>
      </c>
      <c r="L18">
        <v>1367</v>
      </c>
      <c r="N18">
        <v>1011</v>
      </c>
      <c r="O18" t="s">
        <v>128</v>
      </c>
      <c r="P18" t="s">
        <v>128</v>
      </c>
      <c r="Q18">
        <v>1</v>
      </c>
      <c r="X18">
        <v>0.36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26</v>
      </c>
      <c r="AG18">
        <v>0.4032</v>
      </c>
      <c r="AH18">
        <v>2</v>
      </c>
      <c r="AI18">
        <v>92799055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92799064</v>
      </c>
      <c r="C19">
        <v>92799052</v>
      </c>
      <c r="D19">
        <v>48205574</v>
      </c>
      <c r="E19">
        <v>1</v>
      </c>
      <c r="F19">
        <v>1</v>
      </c>
      <c r="G19">
        <v>1</v>
      </c>
      <c r="H19">
        <v>2</v>
      </c>
      <c r="I19" t="s">
        <v>478</v>
      </c>
      <c r="J19" t="s">
        <v>479</v>
      </c>
      <c r="K19" t="s">
        <v>480</v>
      </c>
      <c r="L19">
        <v>1367</v>
      </c>
      <c r="N19">
        <v>1011</v>
      </c>
      <c r="O19" t="s">
        <v>128</v>
      </c>
      <c r="P19" t="s">
        <v>128</v>
      </c>
      <c r="Q19">
        <v>1</v>
      </c>
      <c r="X19">
        <v>0.09</v>
      </c>
      <c r="Y19">
        <v>0</v>
      </c>
      <c r="Z19">
        <v>115.4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26</v>
      </c>
      <c r="AG19">
        <v>0.1008</v>
      </c>
      <c r="AH19">
        <v>2</v>
      </c>
      <c r="AI19">
        <v>92799056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92799065</v>
      </c>
      <c r="C20">
        <v>92799052</v>
      </c>
      <c r="D20">
        <v>48206504</v>
      </c>
      <c r="E20">
        <v>1</v>
      </c>
      <c r="F20">
        <v>1</v>
      </c>
      <c r="G20">
        <v>1</v>
      </c>
      <c r="H20">
        <v>2</v>
      </c>
      <c r="I20" t="s">
        <v>484</v>
      </c>
      <c r="J20" t="s">
        <v>485</v>
      </c>
      <c r="K20" t="s">
        <v>486</v>
      </c>
      <c r="L20">
        <v>1367</v>
      </c>
      <c r="N20">
        <v>1011</v>
      </c>
      <c r="O20" t="s">
        <v>128</v>
      </c>
      <c r="P20" t="s">
        <v>128</v>
      </c>
      <c r="Q20">
        <v>1</v>
      </c>
      <c r="X20">
        <v>0.13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26</v>
      </c>
      <c r="AG20">
        <v>0.14560000000000001</v>
      </c>
      <c r="AH20">
        <v>2</v>
      </c>
      <c r="AI20">
        <v>92799057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92799066</v>
      </c>
      <c r="C21">
        <v>92799052</v>
      </c>
      <c r="D21">
        <v>48075741</v>
      </c>
      <c r="E21">
        <v>1</v>
      </c>
      <c r="F21">
        <v>1</v>
      </c>
      <c r="G21">
        <v>1</v>
      </c>
      <c r="H21">
        <v>3</v>
      </c>
      <c r="I21" t="s">
        <v>489</v>
      </c>
      <c r="J21" t="s">
        <v>490</v>
      </c>
      <c r="K21" t="s">
        <v>491</v>
      </c>
      <c r="L21">
        <v>1348</v>
      </c>
      <c r="N21">
        <v>1009</v>
      </c>
      <c r="O21" t="s">
        <v>43</v>
      </c>
      <c r="P21" t="s">
        <v>43</v>
      </c>
      <c r="Q21">
        <v>1000</v>
      </c>
      <c r="X21">
        <v>5.0000000000000001E-3</v>
      </c>
      <c r="Y21">
        <v>10200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5.0000000000000001E-3</v>
      </c>
      <c r="AH21">
        <v>2</v>
      </c>
      <c r="AI21">
        <v>92799058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92799067</v>
      </c>
      <c r="C22">
        <v>92799052</v>
      </c>
      <c r="D22">
        <v>48046210</v>
      </c>
      <c r="E22">
        <v>68</v>
      </c>
      <c r="F22">
        <v>1</v>
      </c>
      <c r="G22">
        <v>1</v>
      </c>
      <c r="H22">
        <v>3</v>
      </c>
      <c r="I22" t="s">
        <v>540</v>
      </c>
      <c r="J22" t="s">
        <v>6</v>
      </c>
      <c r="K22" t="s">
        <v>541</v>
      </c>
      <c r="L22">
        <v>1348</v>
      </c>
      <c r="N22">
        <v>1009</v>
      </c>
      <c r="O22" t="s">
        <v>43</v>
      </c>
      <c r="P22" t="s">
        <v>43</v>
      </c>
      <c r="Q22">
        <v>1000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1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92799084</v>
      </c>
      <c r="C23">
        <v>92799070</v>
      </c>
      <c r="D23">
        <v>48043839</v>
      </c>
      <c r="E23">
        <v>68</v>
      </c>
      <c r="F23">
        <v>1</v>
      </c>
      <c r="G23">
        <v>1</v>
      </c>
      <c r="H23">
        <v>1</v>
      </c>
      <c r="I23" t="s">
        <v>492</v>
      </c>
      <c r="J23" t="s">
        <v>6</v>
      </c>
      <c r="K23" t="s">
        <v>493</v>
      </c>
      <c r="L23">
        <v>1191</v>
      </c>
      <c r="N23">
        <v>1013</v>
      </c>
      <c r="O23" t="s">
        <v>472</v>
      </c>
      <c r="P23" t="s">
        <v>472</v>
      </c>
      <c r="Q23">
        <v>1</v>
      </c>
      <c r="X23">
        <v>4.34</v>
      </c>
      <c r="Y23">
        <v>0</v>
      </c>
      <c r="Z23">
        <v>0</v>
      </c>
      <c r="AA23">
        <v>0</v>
      </c>
      <c r="AB23">
        <v>8.64</v>
      </c>
      <c r="AC23">
        <v>0</v>
      </c>
      <c r="AD23">
        <v>1</v>
      </c>
      <c r="AE23">
        <v>1</v>
      </c>
      <c r="AF23" t="s">
        <v>27</v>
      </c>
      <c r="AG23">
        <v>4.5570000000000004</v>
      </c>
      <c r="AH23">
        <v>2</v>
      </c>
      <c r="AI23">
        <v>92799071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92799085</v>
      </c>
      <c r="C24">
        <v>92799070</v>
      </c>
      <c r="D24">
        <v>48044033</v>
      </c>
      <c r="E24">
        <v>68</v>
      </c>
      <c r="F24">
        <v>1</v>
      </c>
      <c r="G24">
        <v>1</v>
      </c>
      <c r="H24">
        <v>1</v>
      </c>
      <c r="I24" t="s">
        <v>473</v>
      </c>
      <c r="J24" t="s">
        <v>6</v>
      </c>
      <c r="K24" t="s">
        <v>474</v>
      </c>
      <c r="L24">
        <v>1191</v>
      </c>
      <c r="N24">
        <v>1013</v>
      </c>
      <c r="O24" t="s">
        <v>472</v>
      </c>
      <c r="P24" t="s">
        <v>472</v>
      </c>
      <c r="Q24">
        <v>1</v>
      </c>
      <c r="X24">
        <v>1.71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26</v>
      </c>
      <c r="AG24">
        <v>1.9152000000000002</v>
      </c>
      <c r="AH24">
        <v>2</v>
      </c>
      <c r="AI24">
        <v>92799072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92799086</v>
      </c>
      <c r="C25">
        <v>92799070</v>
      </c>
      <c r="D25">
        <v>48205516</v>
      </c>
      <c r="E25">
        <v>1</v>
      </c>
      <c r="F25">
        <v>1</v>
      </c>
      <c r="G25">
        <v>1</v>
      </c>
      <c r="H25">
        <v>2</v>
      </c>
      <c r="I25" t="s">
        <v>475</v>
      </c>
      <c r="J25" t="s">
        <v>476</v>
      </c>
      <c r="K25" t="s">
        <v>477</v>
      </c>
      <c r="L25">
        <v>1367</v>
      </c>
      <c r="N25">
        <v>1011</v>
      </c>
      <c r="O25" t="s">
        <v>128</v>
      </c>
      <c r="P25" t="s">
        <v>128</v>
      </c>
      <c r="Q25">
        <v>1</v>
      </c>
      <c r="X25">
        <v>1.71</v>
      </c>
      <c r="Y25">
        <v>0</v>
      </c>
      <c r="Z25">
        <v>86.4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26</v>
      </c>
      <c r="AG25">
        <v>1.9152000000000002</v>
      </c>
      <c r="AH25">
        <v>2</v>
      </c>
      <c r="AI25">
        <v>92799073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92799087</v>
      </c>
      <c r="C26">
        <v>92799070</v>
      </c>
      <c r="D26">
        <v>48205851</v>
      </c>
      <c r="E26">
        <v>1</v>
      </c>
      <c r="F26">
        <v>1</v>
      </c>
      <c r="G26">
        <v>1</v>
      </c>
      <c r="H26">
        <v>2</v>
      </c>
      <c r="I26" t="s">
        <v>494</v>
      </c>
      <c r="J26" t="s">
        <v>495</v>
      </c>
      <c r="K26" t="s">
        <v>496</v>
      </c>
      <c r="L26">
        <v>1367</v>
      </c>
      <c r="N26">
        <v>1011</v>
      </c>
      <c r="O26" t="s">
        <v>128</v>
      </c>
      <c r="P26" t="s">
        <v>128</v>
      </c>
      <c r="Q26">
        <v>1</v>
      </c>
      <c r="X26">
        <v>2.02</v>
      </c>
      <c r="Y26">
        <v>0</v>
      </c>
      <c r="Z26">
        <v>1.9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26</v>
      </c>
      <c r="AG26">
        <v>2.2624000000000004</v>
      </c>
      <c r="AH26">
        <v>2</v>
      </c>
      <c r="AI26">
        <v>92799074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92799088</v>
      </c>
      <c r="C27">
        <v>92799070</v>
      </c>
      <c r="D27">
        <v>48054838</v>
      </c>
      <c r="E27">
        <v>1</v>
      </c>
      <c r="F27">
        <v>1</v>
      </c>
      <c r="G27">
        <v>1</v>
      </c>
      <c r="H27">
        <v>3</v>
      </c>
      <c r="I27" t="s">
        <v>497</v>
      </c>
      <c r="J27" t="s">
        <v>498</v>
      </c>
      <c r="K27" t="s">
        <v>499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X27">
        <v>4.1999999999999997E-3</v>
      </c>
      <c r="Y27">
        <v>1696.01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4.1999999999999997E-3</v>
      </c>
      <c r="AH27">
        <v>2</v>
      </c>
      <c r="AI27">
        <v>92799075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92799089</v>
      </c>
      <c r="C28">
        <v>92799070</v>
      </c>
      <c r="D28">
        <v>48044476</v>
      </c>
      <c r="E28">
        <v>68</v>
      </c>
      <c r="F28">
        <v>1</v>
      </c>
      <c r="G28">
        <v>1</v>
      </c>
      <c r="H28">
        <v>3</v>
      </c>
      <c r="I28" t="s">
        <v>542</v>
      </c>
      <c r="J28" t="s">
        <v>6</v>
      </c>
      <c r="K28" t="s">
        <v>543</v>
      </c>
      <c r="L28">
        <v>1377</v>
      </c>
      <c r="N28">
        <v>1013</v>
      </c>
      <c r="O28" t="s">
        <v>544</v>
      </c>
      <c r="P28" t="s">
        <v>544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6</v>
      </c>
      <c r="AG28">
        <v>0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92799090</v>
      </c>
      <c r="C29">
        <v>92799070</v>
      </c>
      <c r="D29">
        <v>48044850</v>
      </c>
      <c r="E29">
        <v>68</v>
      </c>
      <c r="F29">
        <v>1</v>
      </c>
      <c r="G29">
        <v>1</v>
      </c>
      <c r="H29">
        <v>3</v>
      </c>
      <c r="I29" t="s">
        <v>545</v>
      </c>
      <c r="J29" t="s">
        <v>6</v>
      </c>
      <c r="K29" t="s">
        <v>546</v>
      </c>
      <c r="L29">
        <v>1339</v>
      </c>
      <c r="N29">
        <v>1007</v>
      </c>
      <c r="O29" t="s">
        <v>38</v>
      </c>
      <c r="P29" t="s">
        <v>38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6</v>
      </c>
      <c r="AG29">
        <v>0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92799113</v>
      </c>
      <c r="C30">
        <v>92799099</v>
      </c>
      <c r="D30">
        <v>48043839</v>
      </c>
      <c r="E30">
        <v>68</v>
      </c>
      <c r="F30">
        <v>1</v>
      </c>
      <c r="G30">
        <v>1</v>
      </c>
      <c r="H30">
        <v>1</v>
      </c>
      <c r="I30" t="s">
        <v>492</v>
      </c>
      <c r="J30" t="s">
        <v>6</v>
      </c>
      <c r="K30" t="s">
        <v>493</v>
      </c>
      <c r="L30">
        <v>1191</v>
      </c>
      <c r="N30">
        <v>1013</v>
      </c>
      <c r="O30" t="s">
        <v>472</v>
      </c>
      <c r="P30" t="s">
        <v>472</v>
      </c>
      <c r="Q30">
        <v>1</v>
      </c>
      <c r="X30">
        <v>4.8899999999999997</v>
      </c>
      <c r="Y30">
        <v>0</v>
      </c>
      <c r="Z30">
        <v>0</v>
      </c>
      <c r="AA30">
        <v>0</v>
      </c>
      <c r="AB30">
        <v>8.64</v>
      </c>
      <c r="AC30">
        <v>0</v>
      </c>
      <c r="AD30">
        <v>1</v>
      </c>
      <c r="AE30">
        <v>1</v>
      </c>
      <c r="AF30" t="s">
        <v>27</v>
      </c>
      <c r="AG30">
        <v>5.1345000000000001</v>
      </c>
      <c r="AH30">
        <v>2</v>
      </c>
      <c r="AI30">
        <v>92799100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92799114</v>
      </c>
      <c r="C31">
        <v>92799099</v>
      </c>
      <c r="D31">
        <v>48044033</v>
      </c>
      <c r="E31">
        <v>68</v>
      </c>
      <c r="F31">
        <v>1</v>
      </c>
      <c r="G31">
        <v>1</v>
      </c>
      <c r="H31">
        <v>1</v>
      </c>
      <c r="I31" t="s">
        <v>473</v>
      </c>
      <c r="J31" t="s">
        <v>6</v>
      </c>
      <c r="K31" t="s">
        <v>474</v>
      </c>
      <c r="L31">
        <v>1191</v>
      </c>
      <c r="N31">
        <v>1013</v>
      </c>
      <c r="O31" t="s">
        <v>472</v>
      </c>
      <c r="P31" t="s">
        <v>472</v>
      </c>
      <c r="Q31">
        <v>1</v>
      </c>
      <c r="X31">
        <v>1.96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26</v>
      </c>
      <c r="AG31">
        <v>2.1952000000000003</v>
      </c>
      <c r="AH31">
        <v>2</v>
      </c>
      <c r="AI31">
        <v>92799101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92799115</v>
      </c>
      <c r="C32">
        <v>92799099</v>
      </c>
      <c r="D32">
        <v>48205516</v>
      </c>
      <c r="E32">
        <v>1</v>
      </c>
      <c r="F32">
        <v>1</v>
      </c>
      <c r="G32">
        <v>1</v>
      </c>
      <c r="H32">
        <v>2</v>
      </c>
      <c r="I32" t="s">
        <v>475</v>
      </c>
      <c r="J32" t="s">
        <v>476</v>
      </c>
      <c r="K32" t="s">
        <v>477</v>
      </c>
      <c r="L32">
        <v>1367</v>
      </c>
      <c r="N32">
        <v>1011</v>
      </c>
      <c r="O32" t="s">
        <v>128</v>
      </c>
      <c r="P32" t="s">
        <v>128</v>
      </c>
      <c r="Q32">
        <v>1</v>
      </c>
      <c r="X32">
        <v>1.96</v>
      </c>
      <c r="Y32">
        <v>0</v>
      </c>
      <c r="Z32">
        <v>86.4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26</v>
      </c>
      <c r="AG32">
        <v>2.1952000000000003</v>
      </c>
      <c r="AH32">
        <v>2</v>
      </c>
      <c r="AI32">
        <v>92799102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92799116</v>
      </c>
      <c r="C33">
        <v>92799099</v>
      </c>
      <c r="D33">
        <v>48205851</v>
      </c>
      <c r="E33">
        <v>1</v>
      </c>
      <c r="F33">
        <v>1</v>
      </c>
      <c r="G33">
        <v>1</v>
      </c>
      <c r="H33">
        <v>2</v>
      </c>
      <c r="I33" t="s">
        <v>494</v>
      </c>
      <c r="J33" t="s">
        <v>495</v>
      </c>
      <c r="K33" t="s">
        <v>496</v>
      </c>
      <c r="L33">
        <v>1367</v>
      </c>
      <c r="N33">
        <v>1011</v>
      </c>
      <c r="O33" t="s">
        <v>128</v>
      </c>
      <c r="P33" t="s">
        <v>128</v>
      </c>
      <c r="Q33">
        <v>1</v>
      </c>
      <c r="X33">
        <v>2.2400000000000002</v>
      </c>
      <c r="Y33">
        <v>0</v>
      </c>
      <c r="Z33">
        <v>1.9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26</v>
      </c>
      <c r="AG33">
        <v>2.5088000000000004</v>
      </c>
      <c r="AH33">
        <v>2</v>
      </c>
      <c r="AI33">
        <v>92799103</v>
      </c>
      <c r="AJ33">
        <v>43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92799117</v>
      </c>
      <c r="C34">
        <v>92799099</v>
      </c>
      <c r="D34">
        <v>48054838</v>
      </c>
      <c r="E34">
        <v>1</v>
      </c>
      <c r="F34">
        <v>1</v>
      </c>
      <c r="G34">
        <v>1</v>
      </c>
      <c r="H34">
        <v>3</v>
      </c>
      <c r="I34" t="s">
        <v>497</v>
      </c>
      <c r="J34" t="s">
        <v>498</v>
      </c>
      <c r="K34" t="s">
        <v>499</v>
      </c>
      <c r="L34">
        <v>1348</v>
      </c>
      <c r="N34">
        <v>1009</v>
      </c>
      <c r="O34" t="s">
        <v>43</v>
      </c>
      <c r="P34" t="s">
        <v>43</v>
      </c>
      <c r="Q34">
        <v>1000</v>
      </c>
      <c r="X34">
        <v>4.1999999999999997E-3</v>
      </c>
      <c r="Y34">
        <v>1696.01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4.1999999999999997E-3</v>
      </c>
      <c r="AH34">
        <v>2</v>
      </c>
      <c r="AI34">
        <v>92799104</v>
      </c>
      <c r="AJ34">
        <v>44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92799118</v>
      </c>
      <c r="C35">
        <v>92799099</v>
      </c>
      <c r="D35">
        <v>48044476</v>
      </c>
      <c r="E35">
        <v>68</v>
      </c>
      <c r="F35">
        <v>1</v>
      </c>
      <c r="G35">
        <v>1</v>
      </c>
      <c r="H35">
        <v>3</v>
      </c>
      <c r="I35" t="s">
        <v>542</v>
      </c>
      <c r="J35" t="s">
        <v>6</v>
      </c>
      <c r="K35" t="s">
        <v>543</v>
      </c>
      <c r="L35">
        <v>1377</v>
      </c>
      <c r="N35">
        <v>1013</v>
      </c>
      <c r="O35" t="s">
        <v>544</v>
      </c>
      <c r="P35" t="s">
        <v>544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6</v>
      </c>
      <c r="AG35">
        <v>0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ROW(Source!A48)</f>
        <v>48</v>
      </c>
      <c r="B36">
        <v>92799119</v>
      </c>
      <c r="C36">
        <v>92799099</v>
      </c>
      <c r="D36">
        <v>48044850</v>
      </c>
      <c r="E36">
        <v>68</v>
      </c>
      <c r="F36">
        <v>1</v>
      </c>
      <c r="G36">
        <v>1</v>
      </c>
      <c r="H36">
        <v>3</v>
      </c>
      <c r="I36" t="s">
        <v>545</v>
      </c>
      <c r="J36" t="s">
        <v>6</v>
      </c>
      <c r="K36" t="s">
        <v>546</v>
      </c>
      <c r="L36">
        <v>1339</v>
      </c>
      <c r="N36">
        <v>1007</v>
      </c>
      <c r="O36" t="s">
        <v>38</v>
      </c>
      <c r="P36" t="s">
        <v>38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6</v>
      </c>
      <c r="AG36">
        <v>0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ROW(Source!A93)</f>
        <v>93</v>
      </c>
      <c r="B37">
        <v>92799140</v>
      </c>
      <c r="C37">
        <v>92799129</v>
      </c>
      <c r="D37">
        <v>48043803</v>
      </c>
      <c r="E37">
        <v>68</v>
      </c>
      <c r="F37">
        <v>1</v>
      </c>
      <c r="G37">
        <v>1</v>
      </c>
      <c r="H37">
        <v>1</v>
      </c>
      <c r="I37" t="s">
        <v>470</v>
      </c>
      <c r="J37" t="s">
        <v>6</v>
      </c>
      <c r="K37" t="s">
        <v>471</v>
      </c>
      <c r="L37">
        <v>1191</v>
      </c>
      <c r="N37">
        <v>1013</v>
      </c>
      <c r="O37" t="s">
        <v>472</v>
      </c>
      <c r="P37" t="s">
        <v>472</v>
      </c>
      <c r="Q37">
        <v>1</v>
      </c>
      <c r="X37">
        <v>16.61</v>
      </c>
      <c r="Y37">
        <v>0</v>
      </c>
      <c r="Z37">
        <v>0</v>
      </c>
      <c r="AA37">
        <v>0</v>
      </c>
      <c r="AB37">
        <v>7.8</v>
      </c>
      <c r="AC37">
        <v>0</v>
      </c>
      <c r="AD37">
        <v>1</v>
      </c>
      <c r="AE37">
        <v>1</v>
      </c>
      <c r="AF37" t="s">
        <v>27</v>
      </c>
      <c r="AG37">
        <v>17.4405</v>
      </c>
      <c r="AH37">
        <v>2</v>
      </c>
      <c r="AI37">
        <v>92799130</v>
      </c>
      <c r="AJ37">
        <v>53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ROW(Source!A93)</f>
        <v>93</v>
      </c>
      <c r="B38">
        <v>92799141</v>
      </c>
      <c r="C38">
        <v>92799129</v>
      </c>
      <c r="D38">
        <v>48044033</v>
      </c>
      <c r="E38">
        <v>68</v>
      </c>
      <c r="F38">
        <v>1</v>
      </c>
      <c r="G38">
        <v>1</v>
      </c>
      <c r="H38">
        <v>1</v>
      </c>
      <c r="I38" t="s">
        <v>473</v>
      </c>
      <c r="J38" t="s">
        <v>6</v>
      </c>
      <c r="K38" t="s">
        <v>474</v>
      </c>
      <c r="L38">
        <v>1191</v>
      </c>
      <c r="N38">
        <v>1013</v>
      </c>
      <c r="O38" t="s">
        <v>472</v>
      </c>
      <c r="P38" t="s">
        <v>472</v>
      </c>
      <c r="Q38">
        <v>1</v>
      </c>
      <c r="X38">
        <v>5.59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26</v>
      </c>
      <c r="AG38">
        <v>6.2608000000000006</v>
      </c>
      <c r="AH38">
        <v>2</v>
      </c>
      <c r="AI38">
        <v>92799131</v>
      </c>
      <c r="AJ38">
        <v>54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92799142</v>
      </c>
      <c r="C39">
        <v>92799129</v>
      </c>
      <c r="D39">
        <v>48205516</v>
      </c>
      <c r="E39">
        <v>1</v>
      </c>
      <c r="F39">
        <v>1</v>
      </c>
      <c r="G39">
        <v>1</v>
      </c>
      <c r="H39">
        <v>2</v>
      </c>
      <c r="I39" t="s">
        <v>475</v>
      </c>
      <c r="J39" t="s">
        <v>476</v>
      </c>
      <c r="K39" t="s">
        <v>477</v>
      </c>
      <c r="L39">
        <v>1367</v>
      </c>
      <c r="N39">
        <v>1011</v>
      </c>
      <c r="O39" t="s">
        <v>128</v>
      </c>
      <c r="P39" t="s">
        <v>128</v>
      </c>
      <c r="Q39">
        <v>1</v>
      </c>
      <c r="X39">
        <v>3</v>
      </c>
      <c r="Y39">
        <v>0</v>
      </c>
      <c r="Z39">
        <v>86.4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26</v>
      </c>
      <c r="AG39">
        <v>3.3600000000000003</v>
      </c>
      <c r="AH39">
        <v>2</v>
      </c>
      <c r="AI39">
        <v>92799132</v>
      </c>
      <c r="AJ39">
        <v>55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ROW(Source!A93)</f>
        <v>93</v>
      </c>
      <c r="B40">
        <v>92799143</v>
      </c>
      <c r="C40">
        <v>92799129</v>
      </c>
      <c r="D40">
        <v>48205574</v>
      </c>
      <c r="E40">
        <v>1</v>
      </c>
      <c r="F40">
        <v>1</v>
      </c>
      <c r="G40">
        <v>1</v>
      </c>
      <c r="H40">
        <v>2</v>
      </c>
      <c r="I40" t="s">
        <v>478</v>
      </c>
      <c r="J40" t="s">
        <v>479</v>
      </c>
      <c r="K40" t="s">
        <v>480</v>
      </c>
      <c r="L40">
        <v>1367</v>
      </c>
      <c r="N40">
        <v>1011</v>
      </c>
      <c r="O40" t="s">
        <v>128</v>
      </c>
      <c r="P40" t="s">
        <v>128</v>
      </c>
      <c r="Q40">
        <v>1</v>
      </c>
      <c r="X40">
        <v>0.44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26</v>
      </c>
      <c r="AG40">
        <v>0.49280000000000007</v>
      </c>
      <c r="AH40">
        <v>2</v>
      </c>
      <c r="AI40">
        <v>92799133</v>
      </c>
      <c r="AJ40">
        <v>56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ROW(Source!A93)</f>
        <v>93</v>
      </c>
      <c r="B41">
        <v>92799144</v>
      </c>
      <c r="C41">
        <v>92799129</v>
      </c>
      <c r="D41">
        <v>48205771</v>
      </c>
      <c r="E41">
        <v>1</v>
      </c>
      <c r="F41">
        <v>1</v>
      </c>
      <c r="G41">
        <v>1</v>
      </c>
      <c r="H41">
        <v>2</v>
      </c>
      <c r="I41" t="s">
        <v>481</v>
      </c>
      <c r="J41" t="s">
        <v>482</v>
      </c>
      <c r="K41" t="s">
        <v>483</v>
      </c>
      <c r="L41">
        <v>1367</v>
      </c>
      <c r="N41">
        <v>1011</v>
      </c>
      <c r="O41" t="s">
        <v>128</v>
      </c>
      <c r="P41" t="s">
        <v>128</v>
      </c>
      <c r="Q41">
        <v>1</v>
      </c>
      <c r="X41">
        <v>1.6</v>
      </c>
      <c r="Y41">
        <v>0</v>
      </c>
      <c r="Z41">
        <v>51.8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26</v>
      </c>
      <c r="AG41">
        <v>1.7920000000000003</v>
      </c>
      <c r="AH41">
        <v>2</v>
      </c>
      <c r="AI41">
        <v>92799134</v>
      </c>
      <c r="AJ41">
        <v>57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ROW(Source!A93)</f>
        <v>93</v>
      </c>
      <c r="B42">
        <v>92799145</v>
      </c>
      <c r="C42">
        <v>92799129</v>
      </c>
      <c r="D42">
        <v>48206504</v>
      </c>
      <c r="E42">
        <v>1</v>
      </c>
      <c r="F42">
        <v>1</v>
      </c>
      <c r="G42">
        <v>1</v>
      </c>
      <c r="H42">
        <v>2</v>
      </c>
      <c r="I42" t="s">
        <v>484</v>
      </c>
      <c r="J42" t="s">
        <v>485</v>
      </c>
      <c r="K42" t="s">
        <v>486</v>
      </c>
      <c r="L42">
        <v>1367</v>
      </c>
      <c r="N42">
        <v>1011</v>
      </c>
      <c r="O42" t="s">
        <v>128</v>
      </c>
      <c r="P42" t="s">
        <v>128</v>
      </c>
      <c r="Q42">
        <v>1</v>
      </c>
      <c r="X42">
        <v>0.55000000000000004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26</v>
      </c>
      <c r="AG42">
        <v>0.6160000000000001</v>
      </c>
      <c r="AH42">
        <v>2</v>
      </c>
      <c r="AI42">
        <v>92799135</v>
      </c>
      <c r="AJ42">
        <v>58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ROW(Source!A93)</f>
        <v>93</v>
      </c>
      <c r="B43">
        <v>92799146</v>
      </c>
      <c r="C43">
        <v>92799129</v>
      </c>
      <c r="D43">
        <v>48058795</v>
      </c>
      <c r="E43">
        <v>1</v>
      </c>
      <c r="F43">
        <v>1</v>
      </c>
      <c r="G43">
        <v>1</v>
      </c>
      <c r="H43">
        <v>3</v>
      </c>
      <c r="I43" t="s">
        <v>41</v>
      </c>
      <c r="J43" t="s">
        <v>44</v>
      </c>
      <c r="K43" t="s">
        <v>42</v>
      </c>
      <c r="L43">
        <v>1348</v>
      </c>
      <c r="N43">
        <v>1009</v>
      </c>
      <c r="O43" t="s">
        <v>43</v>
      </c>
      <c r="P43" t="s">
        <v>43</v>
      </c>
      <c r="Q43">
        <v>1000</v>
      </c>
      <c r="X43">
        <v>6.0000000000000001E-3</v>
      </c>
      <c r="Y43">
        <v>11978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6.0000000000000001E-3</v>
      </c>
      <c r="AH43">
        <v>2</v>
      </c>
      <c r="AI43">
        <v>92799136</v>
      </c>
      <c r="AJ43">
        <v>59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ROW(Source!A93)</f>
        <v>93</v>
      </c>
      <c r="B44">
        <v>92799147</v>
      </c>
      <c r="C44">
        <v>92799129</v>
      </c>
      <c r="D44">
        <v>48079949</v>
      </c>
      <c r="E44">
        <v>1</v>
      </c>
      <c r="F44">
        <v>1</v>
      </c>
      <c r="G44">
        <v>1</v>
      </c>
      <c r="H44">
        <v>3</v>
      </c>
      <c r="I44" t="s">
        <v>47</v>
      </c>
      <c r="J44" t="s">
        <v>49</v>
      </c>
      <c r="K44" t="s">
        <v>48</v>
      </c>
      <c r="L44">
        <v>1339</v>
      </c>
      <c r="N44">
        <v>1007</v>
      </c>
      <c r="O44" t="s">
        <v>38</v>
      </c>
      <c r="P44" t="s">
        <v>38</v>
      </c>
      <c r="Q44">
        <v>1</v>
      </c>
      <c r="X44">
        <v>3.7999999999999999E-2</v>
      </c>
      <c r="Y44">
        <v>1100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3.7999999999999999E-2</v>
      </c>
      <c r="AH44">
        <v>2</v>
      </c>
      <c r="AI44">
        <v>92799139</v>
      </c>
      <c r="AJ44">
        <v>62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ROW(Source!A98)</f>
        <v>98</v>
      </c>
      <c r="B45">
        <v>92799163</v>
      </c>
      <c r="C45">
        <v>92799152</v>
      </c>
      <c r="D45">
        <v>49510681</v>
      </c>
      <c r="E45">
        <v>70</v>
      </c>
      <c r="F45">
        <v>1</v>
      </c>
      <c r="G45">
        <v>1</v>
      </c>
      <c r="H45">
        <v>1</v>
      </c>
      <c r="I45" t="s">
        <v>470</v>
      </c>
      <c r="J45" t="s">
        <v>6</v>
      </c>
      <c r="K45" t="s">
        <v>471</v>
      </c>
      <c r="L45">
        <v>1191</v>
      </c>
      <c r="N45">
        <v>1013</v>
      </c>
      <c r="O45" t="s">
        <v>472</v>
      </c>
      <c r="P45" t="s">
        <v>472</v>
      </c>
      <c r="Q45">
        <v>1</v>
      </c>
      <c r="X45">
        <v>16.61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195</v>
      </c>
      <c r="AG45">
        <v>13.080375</v>
      </c>
      <c r="AH45">
        <v>2</v>
      </c>
      <c r="AI45">
        <v>92799153</v>
      </c>
      <c r="AJ45">
        <v>63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ROW(Source!A98)</f>
        <v>98</v>
      </c>
      <c r="B46">
        <v>92799164</v>
      </c>
      <c r="C46">
        <v>92799152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473</v>
      </c>
      <c r="J46" t="s">
        <v>6</v>
      </c>
      <c r="K46" t="s">
        <v>474</v>
      </c>
      <c r="L46">
        <v>1191</v>
      </c>
      <c r="N46">
        <v>1013</v>
      </c>
      <c r="O46" t="s">
        <v>472</v>
      </c>
      <c r="P46" t="s">
        <v>472</v>
      </c>
      <c r="Q46">
        <v>1</v>
      </c>
      <c r="X46">
        <v>5.59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194</v>
      </c>
      <c r="AG46">
        <v>5.0086400000000006</v>
      </c>
      <c r="AH46">
        <v>2</v>
      </c>
      <c r="AI46">
        <v>92799154</v>
      </c>
      <c r="AJ46">
        <v>64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ROW(Source!A98)</f>
        <v>98</v>
      </c>
      <c r="B47">
        <v>92799165</v>
      </c>
      <c r="C47">
        <v>92799152</v>
      </c>
      <c r="D47">
        <v>49672515</v>
      </c>
      <c r="E47">
        <v>1</v>
      </c>
      <c r="F47">
        <v>1</v>
      </c>
      <c r="G47">
        <v>1</v>
      </c>
      <c r="H47">
        <v>2</v>
      </c>
      <c r="I47" t="s">
        <v>475</v>
      </c>
      <c r="J47" t="s">
        <v>476</v>
      </c>
      <c r="K47" t="s">
        <v>477</v>
      </c>
      <c r="L47">
        <v>1367</v>
      </c>
      <c r="N47">
        <v>1011</v>
      </c>
      <c r="O47" t="s">
        <v>128</v>
      </c>
      <c r="P47" t="s">
        <v>128</v>
      </c>
      <c r="Q47">
        <v>1</v>
      </c>
      <c r="X47">
        <v>3</v>
      </c>
      <c r="Y47">
        <v>0</v>
      </c>
      <c r="Z47">
        <v>86.4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194</v>
      </c>
      <c r="AG47">
        <v>2.6880000000000006</v>
      </c>
      <c r="AH47">
        <v>2</v>
      </c>
      <c r="AI47">
        <v>92799155</v>
      </c>
      <c r="AJ47">
        <v>65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ROW(Source!A98)</f>
        <v>98</v>
      </c>
      <c r="B48">
        <v>92799166</v>
      </c>
      <c r="C48">
        <v>92799152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478</v>
      </c>
      <c r="J48" t="s">
        <v>479</v>
      </c>
      <c r="K48" t="s">
        <v>480</v>
      </c>
      <c r="L48">
        <v>1367</v>
      </c>
      <c r="N48">
        <v>1011</v>
      </c>
      <c r="O48" t="s">
        <v>128</v>
      </c>
      <c r="P48" t="s">
        <v>128</v>
      </c>
      <c r="Q48">
        <v>1</v>
      </c>
      <c r="X48">
        <v>0.44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194</v>
      </c>
      <c r="AG48">
        <v>0.39424000000000009</v>
      </c>
      <c r="AH48">
        <v>2</v>
      </c>
      <c r="AI48">
        <v>92799156</v>
      </c>
      <c r="AJ48">
        <v>66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ROW(Source!A98)</f>
        <v>98</v>
      </c>
      <c r="B49">
        <v>92799167</v>
      </c>
      <c r="C49">
        <v>92799152</v>
      </c>
      <c r="D49">
        <v>49672770</v>
      </c>
      <c r="E49">
        <v>1</v>
      </c>
      <c r="F49">
        <v>1</v>
      </c>
      <c r="G49">
        <v>1</v>
      </c>
      <c r="H49">
        <v>2</v>
      </c>
      <c r="I49" t="s">
        <v>481</v>
      </c>
      <c r="J49" t="s">
        <v>482</v>
      </c>
      <c r="K49" t="s">
        <v>483</v>
      </c>
      <c r="L49">
        <v>1367</v>
      </c>
      <c r="N49">
        <v>1011</v>
      </c>
      <c r="O49" t="s">
        <v>128</v>
      </c>
      <c r="P49" t="s">
        <v>128</v>
      </c>
      <c r="Q49">
        <v>1</v>
      </c>
      <c r="X49">
        <v>1.6</v>
      </c>
      <c r="Y49">
        <v>0</v>
      </c>
      <c r="Z49">
        <v>51.8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194</v>
      </c>
      <c r="AG49">
        <v>1.4336000000000004</v>
      </c>
      <c r="AH49">
        <v>2</v>
      </c>
      <c r="AI49">
        <v>92799157</v>
      </c>
      <c r="AJ49">
        <v>67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ROW(Source!A98)</f>
        <v>98</v>
      </c>
      <c r="B50">
        <v>92799168</v>
      </c>
      <c r="C50">
        <v>92799152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484</v>
      </c>
      <c r="J50" t="s">
        <v>485</v>
      </c>
      <c r="K50" t="s">
        <v>486</v>
      </c>
      <c r="L50">
        <v>1367</v>
      </c>
      <c r="N50">
        <v>1011</v>
      </c>
      <c r="O50" t="s">
        <v>128</v>
      </c>
      <c r="P50" t="s">
        <v>128</v>
      </c>
      <c r="Q50">
        <v>1</v>
      </c>
      <c r="X50">
        <v>0.55000000000000004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194</v>
      </c>
      <c r="AG50">
        <v>0.49280000000000013</v>
      </c>
      <c r="AH50">
        <v>2</v>
      </c>
      <c r="AI50">
        <v>92799158</v>
      </c>
      <c r="AJ50">
        <v>68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ROW(Source!A98)</f>
        <v>98</v>
      </c>
      <c r="B51">
        <v>92799169</v>
      </c>
      <c r="C51">
        <v>92799152</v>
      </c>
      <c r="D51">
        <v>49525587</v>
      </c>
      <c r="E51">
        <v>1</v>
      </c>
      <c r="F51">
        <v>1</v>
      </c>
      <c r="G51">
        <v>1</v>
      </c>
      <c r="H51">
        <v>3</v>
      </c>
      <c r="I51" t="s">
        <v>41</v>
      </c>
      <c r="J51" t="s">
        <v>44</v>
      </c>
      <c r="K51" t="s">
        <v>42</v>
      </c>
      <c r="L51">
        <v>1348</v>
      </c>
      <c r="N51">
        <v>1009</v>
      </c>
      <c r="O51" t="s">
        <v>43</v>
      </c>
      <c r="P51" t="s">
        <v>43</v>
      </c>
      <c r="Q51">
        <v>1000</v>
      </c>
      <c r="X51">
        <v>6.0000000000000001E-3</v>
      </c>
      <c r="Y51">
        <v>11978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6.0000000000000001E-3</v>
      </c>
      <c r="AH51">
        <v>2</v>
      </c>
      <c r="AI51">
        <v>92799159</v>
      </c>
      <c r="AJ51">
        <v>69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ROW(Source!A98)</f>
        <v>98</v>
      </c>
      <c r="B52">
        <v>92799170</v>
      </c>
      <c r="C52">
        <v>92799152</v>
      </c>
      <c r="D52">
        <v>49546813</v>
      </c>
      <c r="E52">
        <v>1</v>
      </c>
      <c r="F52">
        <v>1</v>
      </c>
      <c r="G52">
        <v>1</v>
      </c>
      <c r="H52">
        <v>3</v>
      </c>
      <c r="I52" t="s">
        <v>47</v>
      </c>
      <c r="J52" t="s">
        <v>49</v>
      </c>
      <c r="K52" t="s">
        <v>48</v>
      </c>
      <c r="L52">
        <v>1339</v>
      </c>
      <c r="N52">
        <v>1007</v>
      </c>
      <c r="O52" t="s">
        <v>38</v>
      </c>
      <c r="P52" t="s">
        <v>38</v>
      </c>
      <c r="Q52">
        <v>1</v>
      </c>
      <c r="X52">
        <v>3.7999999999999999E-2</v>
      </c>
      <c r="Y52">
        <v>1100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3.7999999999999999E-2</v>
      </c>
      <c r="AH52">
        <v>2</v>
      </c>
      <c r="AI52">
        <v>92799161</v>
      </c>
      <c r="AJ52">
        <v>71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ROW(Source!A103)</f>
        <v>103</v>
      </c>
      <c r="B53">
        <v>92799184</v>
      </c>
      <c r="C53">
        <v>92799175</v>
      </c>
      <c r="D53">
        <v>48043811</v>
      </c>
      <c r="E53">
        <v>68</v>
      </c>
      <c r="F53">
        <v>1</v>
      </c>
      <c r="G53">
        <v>1</v>
      </c>
      <c r="H53">
        <v>1</v>
      </c>
      <c r="I53" t="s">
        <v>487</v>
      </c>
      <c r="J53" t="s">
        <v>6</v>
      </c>
      <c r="K53" t="s">
        <v>488</v>
      </c>
      <c r="L53">
        <v>1191</v>
      </c>
      <c r="N53">
        <v>1013</v>
      </c>
      <c r="O53" t="s">
        <v>472</v>
      </c>
      <c r="P53" t="s">
        <v>472</v>
      </c>
      <c r="Q53">
        <v>1</v>
      </c>
      <c r="X53">
        <v>46.44</v>
      </c>
      <c r="Y53">
        <v>0</v>
      </c>
      <c r="Z53">
        <v>0</v>
      </c>
      <c r="AA53">
        <v>0</v>
      </c>
      <c r="AB53">
        <v>7.94</v>
      </c>
      <c r="AC53">
        <v>0</v>
      </c>
      <c r="AD53">
        <v>1</v>
      </c>
      <c r="AE53">
        <v>1</v>
      </c>
      <c r="AF53" t="s">
        <v>27</v>
      </c>
      <c r="AG53">
        <v>48.762</v>
      </c>
      <c r="AH53">
        <v>2</v>
      </c>
      <c r="AI53">
        <v>92799176</v>
      </c>
      <c r="AJ53">
        <v>73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ROW(Source!A103)</f>
        <v>103</v>
      </c>
      <c r="B54">
        <v>92799185</v>
      </c>
      <c r="C54">
        <v>92799175</v>
      </c>
      <c r="D54">
        <v>48044033</v>
      </c>
      <c r="E54">
        <v>68</v>
      </c>
      <c r="F54">
        <v>1</v>
      </c>
      <c r="G54">
        <v>1</v>
      </c>
      <c r="H54">
        <v>1</v>
      </c>
      <c r="I54" t="s">
        <v>473</v>
      </c>
      <c r="J54" t="s">
        <v>6</v>
      </c>
      <c r="K54" t="s">
        <v>474</v>
      </c>
      <c r="L54">
        <v>1191</v>
      </c>
      <c r="N54">
        <v>1013</v>
      </c>
      <c r="O54" t="s">
        <v>472</v>
      </c>
      <c r="P54" t="s">
        <v>472</v>
      </c>
      <c r="Q54">
        <v>1</v>
      </c>
      <c r="X54">
        <v>0.6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26</v>
      </c>
      <c r="AG54">
        <v>0.67200000000000004</v>
      </c>
      <c r="AH54">
        <v>2</v>
      </c>
      <c r="AI54">
        <v>92799177</v>
      </c>
      <c r="AJ54">
        <v>74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ROW(Source!A103)</f>
        <v>103</v>
      </c>
      <c r="B55">
        <v>92799186</v>
      </c>
      <c r="C55">
        <v>92799175</v>
      </c>
      <c r="D55">
        <v>48205516</v>
      </c>
      <c r="E55">
        <v>1</v>
      </c>
      <c r="F55">
        <v>1</v>
      </c>
      <c r="G55">
        <v>1</v>
      </c>
      <c r="H55">
        <v>2</v>
      </c>
      <c r="I55" t="s">
        <v>475</v>
      </c>
      <c r="J55" t="s">
        <v>476</v>
      </c>
      <c r="K55" t="s">
        <v>477</v>
      </c>
      <c r="L55">
        <v>1367</v>
      </c>
      <c r="N55">
        <v>1011</v>
      </c>
      <c r="O55" t="s">
        <v>128</v>
      </c>
      <c r="P55" t="s">
        <v>128</v>
      </c>
      <c r="Q55">
        <v>1</v>
      </c>
      <c r="X55">
        <v>0.36</v>
      </c>
      <c r="Y55">
        <v>0</v>
      </c>
      <c r="Z55">
        <v>86.4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26</v>
      </c>
      <c r="AG55">
        <v>0.4032</v>
      </c>
      <c r="AH55">
        <v>2</v>
      </c>
      <c r="AI55">
        <v>92799178</v>
      </c>
      <c r="AJ55">
        <v>75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ROW(Source!A103)</f>
        <v>103</v>
      </c>
      <c r="B56">
        <v>92799187</v>
      </c>
      <c r="C56">
        <v>92799175</v>
      </c>
      <c r="D56">
        <v>48205574</v>
      </c>
      <c r="E56">
        <v>1</v>
      </c>
      <c r="F56">
        <v>1</v>
      </c>
      <c r="G56">
        <v>1</v>
      </c>
      <c r="H56">
        <v>2</v>
      </c>
      <c r="I56" t="s">
        <v>478</v>
      </c>
      <c r="J56" t="s">
        <v>479</v>
      </c>
      <c r="K56" t="s">
        <v>480</v>
      </c>
      <c r="L56">
        <v>1367</v>
      </c>
      <c r="N56">
        <v>1011</v>
      </c>
      <c r="O56" t="s">
        <v>128</v>
      </c>
      <c r="P56" t="s">
        <v>128</v>
      </c>
      <c r="Q56">
        <v>1</v>
      </c>
      <c r="X56">
        <v>0.1</v>
      </c>
      <c r="Y56">
        <v>0</v>
      </c>
      <c r="Z56">
        <v>115.4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26</v>
      </c>
      <c r="AG56">
        <v>0.11200000000000002</v>
      </c>
      <c r="AH56">
        <v>2</v>
      </c>
      <c r="AI56">
        <v>92799179</v>
      </c>
      <c r="AJ56">
        <v>76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ROW(Source!A103)</f>
        <v>103</v>
      </c>
      <c r="B57">
        <v>92799188</v>
      </c>
      <c r="C57">
        <v>92799175</v>
      </c>
      <c r="D57">
        <v>48206504</v>
      </c>
      <c r="E57">
        <v>1</v>
      </c>
      <c r="F57">
        <v>1</v>
      </c>
      <c r="G57">
        <v>1</v>
      </c>
      <c r="H57">
        <v>2</v>
      </c>
      <c r="I57" t="s">
        <v>484</v>
      </c>
      <c r="J57" t="s">
        <v>485</v>
      </c>
      <c r="K57" t="s">
        <v>486</v>
      </c>
      <c r="L57">
        <v>1367</v>
      </c>
      <c r="N57">
        <v>1011</v>
      </c>
      <c r="O57" t="s">
        <v>128</v>
      </c>
      <c r="P57" t="s">
        <v>128</v>
      </c>
      <c r="Q57">
        <v>1</v>
      </c>
      <c r="X57">
        <v>0.14000000000000001</v>
      </c>
      <c r="Y57">
        <v>0</v>
      </c>
      <c r="Z57">
        <v>65.709999999999994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26</v>
      </c>
      <c r="AG57">
        <v>0.15680000000000002</v>
      </c>
      <c r="AH57">
        <v>2</v>
      </c>
      <c r="AI57">
        <v>92799180</v>
      </c>
      <c r="AJ57">
        <v>77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ROW(Source!A103)</f>
        <v>103</v>
      </c>
      <c r="B58">
        <v>92799189</v>
      </c>
      <c r="C58">
        <v>92799175</v>
      </c>
      <c r="D58">
        <v>48075741</v>
      </c>
      <c r="E58">
        <v>1</v>
      </c>
      <c r="F58">
        <v>1</v>
      </c>
      <c r="G58">
        <v>1</v>
      </c>
      <c r="H58">
        <v>3</v>
      </c>
      <c r="I58" t="s">
        <v>489</v>
      </c>
      <c r="J58" t="s">
        <v>490</v>
      </c>
      <c r="K58" t="s">
        <v>491</v>
      </c>
      <c r="L58">
        <v>1348</v>
      </c>
      <c r="N58">
        <v>1009</v>
      </c>
      <c r="O58" t="s">
        <v>43</v>
      </c>
      <c r="P58" t="s">
        <v>43</v>
      </c>
      <c r="Q58">
        <v>1000</v>
      </c>
      <c r="X58">
        <v>6.0000000000000001E-3</v>
      </c>
      <c r="Y58">
        <v>10200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6.0000000000000001E-3</v>
      </c>
      <c r="AH58">
        <v>2</v>
      </c>
      <c r="AI58">
        <v>92799181</v>
      </c>
      <c r="AJ58">
        <v>78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ROW(Source!A103)</f>
        <v>103</v>
      </c>
      <c r="B59">
        <v>92799190</v>
      </c>
      <c r="C59">
        <v>92799175</v>
      </c>
      <c r="D59">
        <v>48046210</v>
      </c>
      <c r="E59">
        <v>68</v>
      </c>
      <c r="F59">
        <v>1</v>
      </c>
      <c r="G59">
        <v>1</v>
      </c>
      <c r="H59">
        <v>3</v>
      </c>
      <c r="I59" t="s">
        <v>540</v>
      </c>
      <c r="J59" t="s">
        <v>6</v>
      </c>
      <c r="K59" t="s">
        <v>541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ROW(Source!A106)</f>
        <v>106</v>
      </c>
      <c r="B60">
        <v>92799202</v>
      </c>
      <c r="C60">
        <v>92799193</v>
      </c>
      <c r="D60">
        <v>48043811</v>
      </c>
      <c r="E60">
        <v>68</v>
      </c>
      <c r="F60">
        <v>1</v>
      </c>
      <c r="G60">
        <v>1</v>
      </c>
      <c r="H60">
        <v>1</v>
      </c>
      <c r="I60" t="s">
        <v>487</v>
      </c>
      <c r="J60" t="s">
        <v>6</v>
      </c>
      <c r="K60" t="s">
        <v>488</v>
      </c>
      <c r="L60">
        <v>1191</v>
      </c>
      <c r="N60">
        <v>1013</v>
      </c>
      <c r="O60" t="s">
        <v>472</v>
      </c>
      <c r="P60" t="s">
        <v>472</v>
      </c>
      <c r="Q60">
        <v>1</v>
      </c>
      <c r="X60">
        <v>24.12</v>
      </c>
      <c r="Y60">
        <v>0</v>
      </c>
      <c r="Z60">
        <v>0</v>
      </c>
      <c r="AA60">
        <v>0</v>
      </c>
      <c r="AB60">
        <v>7.94</v>
      </c>
      <c r="AC60">
        <v>0</v>
      </c>
      <c r="AD60">
        <v>1</v>
      </c>
      <c r="AE60">
        <v>1</v>
      </c>
      <c r="AF60" t="s">
        <v>27</v>
      </c>
      <c r="AG60">
        <v>25.326000000000001</v>
      </c>
      <c r="AH60">
        <v>2</v>
      </c>
      <c r="AI60">
        <v>92799194</v>
      </c>
      <c r="AJ60">
        <v>81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ROW(Source!A106)</f>
        <v>106</v>
      </c>
      <c r="B61">
        <v>92799203</v>
      </c>
      <c r="C61">
        <v>92799193</v>
      </c>
      <c r="D61">
        <v>48044033</v>
      </c>
      <c r="E61">
        <v>68</v>
      </c>
      <c r="F61">
        <v>1</v>
      </c>
      <c r="G61">
        <v>1</v>
      </c>
      <c r="H61">
        <v>1</v>
      </c>
      <c r="I61" t="s">
        <v>473</v>
      </c>
      <c r="J61" t="s">
        <v>6</v>
      </c>
      <c r="K61" t="s">
        <v>474</v>
      </c>
      <c r="L61">
        <v>1191</v>
      </c>
      <c r="N61">
        <v>1013</v>
      </c>
      <c r="O61" t="s">
        <v>472</v>
      </c>
      <c r="P61" t="s">
        <v>472</v>
      </c>
      <c r="Q61">
        <v>1</v>
      </c>
      <c r="X61">
        <v>0.57999999999999996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26</v>
      </c>
      <c r="AG61">
        <v>0.64960000000000007</v>
      </c>
      <c r="AH61">
        <v>2</v>
      </c>
      <c r="AI61">
        <v>92799195</v>
      </c>
      <c r="AJ61">
        <v>82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ROW(Source!A106)</f>
        <v>106</v>
      </c>
      <c r="B62">
        <v>92799204</v>
      </c>
      <c r="C62">
        <v>92799193</v>
      </c>
      <c r="D62">
        <v>48205516</v>
      </c>
      <c r="E62">
        <v>1</v>
      </c>
      <c r="F62">
        <v>1</v>
      </c>
      <c r="G62">
        <v>1</v>
      </c>
      <c r="H62">
        <v>2</v>
      </c>
      <c r="I62" t="s">
        <v>475</v>
      </c>
      <c r="J62" t="s">
        <v>476</v>
      </c>
      <c r="K62" t="s">
        <v>477</v>
      </c>
      <c r="L62">
        <v>1367</v>
      </c>
      <c r="N62">
        <v>1011</v>
      </c>
      <c r="O62" t="s">
        <v>128</v>
      </c>
      <c r="P62" t="s">
        <v>128</v>
      </c>
      <c r="Q62">
        <v>1</v>
      </c>
      <c r="X62">
        <v>0.36</v>
      </c>
      <c r="Y62">
        <v>0</v>
      </c>
      <c r="Z62">
        <v>86.4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26</v>
      </c>
      <c r="AG62">
        <v>0.4032</v>
      </c>
      <c r="AH62">
        <v>2</v>
      </c>
      <c r="AI62">
        <v>92799196</v>
      </c>
      <c r="AJ62">
        <v>83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ROW(Source!A106)</f>
        <v>106</v>
      </c>
      <c r="B63">
        <v>92799205</v>
      </c>
      <c r="C63">
        <v>92799193</v>
      </c>
      <c r="D63">
        <v>48205574</v>
      </c>
      <c r="E63">
        <v>1</v>
      </c>
      <c r="F63">
        <v>1</v>
      </c>
      <c r="G63">
        <v>1</v>
      </c>
      <c r="H63">
        <v>2</v>
      </c>
      <c r="I63" t="s">
        <v>478</v>
      </c>
      <c r="J63" t="s">
        <v>479</v>
      </c>
      <c r="K63" t="s">
        <v>480</v>
      </c>
      <c r="L63">
        <v>1367</v>
      </c>
      <c r="N63">
        <v>1011</v>
      </c>
      <c r="O63" t="s">
        <v>128</v>
      </c>
      <c r="P63" t="s">
        <v>128</v>
      </c>
      <c r="Q63">
        <v>1</v>
      </c>
      <c r="X63">
        <v>0.09</v>
      </c>
      <c r="Y63">
        <v>0</v>
      </c>
      <c r="Z63">
        <v>115.4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26</v>
      </c>
      <c r="AG63">
        <v>0.1008</v>
      </c>
      <c r="AH63">
        <v>2</v>
      </c>
      <c r="AI63">
        <v>92799197</v>
      </c>
      <c r="AJ63">
        <v>84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ROW(Source!A106)</f>
        <v>106</v>
      </c>
      <c r="B64">
        <v>92799206</v>
      </c>
      <c r="C64">
        <v>92799193</v>
      </c>
      <c r="D64">
        <v>48206504</v>
      </c>
      <c r="E64">
        <v>1</v>
      </c>
      <c r="F64">
        <v>1</v>
      </c>
      <c r="G64">
        <v>1</v>
      </c>
      <c r="H64">
        <v>2</v>
      </c>
      <c r="I64" t="s">
        <v>484</v>
      </c>
      <c r="J64" t="s">
        <v>485</v>
      </c>
      <c r="K64" t="s">
        <v>486</v>
      </c>
      <c r="L64">
        <v>1367</v>
      </c>
      <c r="N64">
        <v>1011</v>
      </c>
      <c r="O64" t="s">
        <v>128</v>
      </c>
      <c r="P64" t="s">
        <v>128</v>
      </c>
      <c r="Q64">
        <v>1</v>
      </c>
      <c r="X64">
        <v>0.13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26</v>
      </c>
      <c r="AG64">
        <v>0.14560000000000001</v>
      </c>
      <c r="AH64">
        <v>2</v>
      </c>
      <c r="AI64">
        <v>92799198</v>
      </c>
      <c r="AJ64">
        <v>85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ROW(Source!A106)</f>
        <v>106</v>
      </c>
      <c r="B65">
        <v>92799207</v>
      </c>
      <c r="C65">
        <v>92799193</v>
      </c>
      <c r="D65">
        <v>48075741</v>
      </c>
      <c r="E65">
        <v>1</v>
      </c>
      <c r="F65">
        <v>1</v>
      </c>
      <c r="G65">
        <v>1</v>
      </c>
      <c r="H65">
        <v>3</v>
      </c>
      <c r="I65" t="s">
        <v>489</v>
      </c>
      <c r="J65" t="s">
        <v>490</v>
      </c>
      <c r="K65" t="s">
        <v>491</v>
      </c>
      <c r="L65">
        <v>1348</v>
      </c>
      <c r="N65">
        <v>1009</v>
      </c>
      <c r="O65" t="s">
        <v>43</v>
      </c>
      <c r="P65" t="s">
        <v>43</v>
      </c>
      <c r="Q65">
        <v>1000</v>
      </c>
      <c r="X65">
        <v>5.0000000000000001E-3</v>
      </c>
      <c r="Y65">
        <v>10200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5.0000000000000001E-3</v>
      </c>
      <c r="AH65">
        <v>2</v>
      </c>
      <c r="AI65">
        <v>92799199</v>
      </c>
      <c r="AJ65">
        <v>86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ROW(Source!A106)</f>
        <v>106</v>
      </c>
      <c r="B66">
        <v>92799208</v>
      </c>
      <c r="C66">
        <v>92799193</v>
      </c>
      <c r="D66">
        <v>48046210</v>
      </c>
      <c r="E66">
        <v>68</v>
      </c>
      <c r="F66">
        <v>1</v>
      </c>
      <c r="G66">
        <v>1</v>
      </c>
      <c r="H66">
        <v>3</v>
      </c>
      <c r="I66" t="s">
        <v>540</v>
      </c>
      <c r="J66" t="s">
        <v>6</v>
      </c>
      <c r="K66" t="s">
        <v>541</v>
      </c>
      <c r="L66">
        <v>1348</v>
      </c>
      <c r="N66">
        <v>1009</v>
      </c>
      <c r="O66" t="s">
        <v>43</v>
      </c>
      <c r="P66" t="s">
        <v>43</v>
      </c>
      <c r="Q66">
        <v>1000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6</v>
      </c>
      <c r="AG66">
        <v>1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ROW(Source!A109)</f>
        <v>109</v>
      </c>
      <c r="B67">
        <v>92799225</v>
      </c>
      <c r="C67">
        <v>92799211</v>
      </c>
      <c r="D67">
        <v>48043839</v>
      </c>
      <c r="E67">
        <v>68</v>
      </c>
      <c r="F67">
        <v>1</v>
      </c>
      <c r="G67">
        <v>1</v>
      </c>
      <c r="H67">
        <v>1</v>
      </c>
      <c r="I67" t="s">
        <v>492</v>
      </c>
      <c r="J67" t="s">
        <v>6</v>
      </c>
      <c r="K67" t="s">
        <v>493</v>
      </c>
      <c r="L67">
        <v>1191</v>
      </c>
      <c r="N67">
        <v>1013</v>
      </c>
      <c r="O67" t="s">
        <v>472</v>
      </c>
      <c r="P67" t="s">
        <v>472</v>
      </c>
      <c r="Q67">
        <v>1</v>
      </c>
      <c r="X67">
        <v>3.75</v>
      </c>
      <c r="Y67">
        <v>0</v>
      </c>
      <c r="Z67">
        <v>0</v>
      </c>
      <c r="AA67">
        <v>0</v>
      </c>
      <c r="AB67">
        <v>8.64</v>
      </c>
      <c r="AC67">
        <v>0</v>
      </c>
      <c r="AD67">
        <v>1</v>
      </c>
      <c r="AE67">
        <v>1</v>
      </c>
      <c r="AF67" t="s">
        <v>27</v>
      </c>
      <c r="AG67">
        <v>3.9375</v>
      </c>
      <c r="AH67">
        <v>2</v>
      </c>
      <c r="AI67">
        <v>92799212</v>
      </c>
      <c r="AJ67">
        <v>89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ROW(Source!A109)</f>
        <v>109</v>
      </c>
      <c r="B68">
        <v>92799226</v>
      </c>
      <c r="C68">
        <v>92799211</v>
      </c>
      <c r="D68">
        <v>48044033</v>
      </c>
      <c r="E68">
        <v>68</v>
      </c>
      <c r="F68">
        <v>1</v>
      </c>
      <c r="G68">
        <v>1</v>
      </c>
      <c r="H68">
        <v>1</v>
      </c>
      <c r="I68" t="s">
        <v>473</v>
      </c>
      <c r="J68" t="s">
        <v>6</v>
      </c>
      <c r="K68" t="s">
        <v>474</v>
      </c>
      <c r="L68">
        <v>1191</v>
      </c>
      <c r="N68">
        <v>1013</v>
      </c>
      <c r="O68" t="s">
        <v>472</v>
      </c>
      <c r="P68" t="s">
        <v>472</v>
      </c>
      <c r="Q68">
        <v>1</v>
      </c>
      <c r="X68">
        <v>1.48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26</v>
      </c>
      <c r="AG68">
        <v>1.6576000000000002</v>
      </c>
      <c r="AH68">
        <v>2</v>
      </c>
      <c r="AI68">
        <v>92799213</v>
      </c>
      <c r="AJ68">
        <v>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ROW(Source!A109)</f>
        <v>109</v>
      </c>
      <c r="B69">
        <v>92799227</v>
      </c>
      <c r="C69">
        <v>92799211</v>
      </c>
      <c r="D69">
        <v>48205516</v>
      </c>
      <c r="E69">
        <v>1</v>
      </c>
      <c r="F69">
        <v>1</v>
      </c>
      <c r="G69">
        <v>1</v>
      </c>
      <c r="H69">
        <v>2</v>
      </c>
      <c r="I69" t="s">
        <v>475</v>
      </c>
      <c r="J69" t="s">
        <v>476</v>
      </c>
      <c r="K69" t="s">
        <v>477</v>
      </c>
      <c r="L69">
        <v>1367</v>
      </c>
      <c r="N69">
        <v>1011</v>
      </c>
      <c r="O69" t="s">
        <v>128</v>
      </c>
      <c r="P69" t="s">
        <v>128</v>
      </c>
      <c r="Q69">
        <v>1</v>
      </c>
      <c r="X69">
        <v>1.48</v>
      </c>
      <c r="Y69">
        <v>0</v>
      </c>
      <c r="Z69">
        <v>86.4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26</v>
      </c>
      <c r="AG69">
        <v>1.6576000000000002</v>
      </c>
      <c r="AH69">
        <v>2</v>
      </c>
      <c r="AI69">
        <v>92799214</v>
      </c>
      <c r="AJ69">
        <v>91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ROW(Source!A109)</f>
        <v>109</v>
      </c>
      <c r="B70">
        <v>92799228</v>
      </c>
      <c r="C70">
        <v>92799211</v>
      </c>
      <c r="D70">
        <v>48205851</v>
      </c>
      <c r="E70">
        <v>1</v>
      </c>
      <c r="F70">
        <v>1</v>
      </c>
      <c r="G70">
        <v>1</v>
      </c>
      <c r="H70">
        <v>2</v>
      </c>
      <c r="I70" t="s">
        <v>494</v>
      </c>
      <c r="J70" t="s">
        <v>495</v>
      </c>
      <c r="K70" t="s">
        <v>496</v>
      </c>
      <c r="L70">
        <v>1367</v>
      </c>
      <c r="N70">
        <v>1011</v>
      </c>
      <c r="O70" t="s">
        <v>128</v>
      </c>
      <c r="P70" t="s">
        <v>128</v>
      </c>
      <c r="Q70">
        <v>1</v>
      </c>
      <c r="X70">
        <v>1.31</v>
      </c>
      <c r="Y70">
        <v>0</v>
      </c>
      <c r="Z70">
        <v>1.9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26</v>
      </c>
      <c r="AG70">
        <v>1.4672000000000003</v>
      </c>
      <c r="AH70">
        <v>2</v>
      </c>
      <c r="AI70">
        <v>92799215</v>
      </c>
      <c r="AJ70">
        <v>92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ROW(Source!A109)</f>
        <v>109</v>
      </c>
      <c r="B71">
        <v>92799229</v>
      </c>
      <c r="C71">
        <v>92799211</v>
      </c>
      <c r="D71">
        <v>48054838</v>
      </c>
      <c r="E71">
        <v>1</v>
      </c>
      <c r="F71">
        <v>1</v>
      </c>
      <c r="G71">
        <v>1</v>
      </c>
      <c r="H71">
        <v>3</v>
      </c>
      <c r="I71" t="s">
        <v>497</v>
      </c>
      <c r="J71" t="s">
        <v>498</v>
      </c>
      <c r="K71" t="s">
        <v>499</v>
      </c>
      <c r="L71">
        <v>1348</v>
      </c>
      <c r="N71">
        <v>1009</v>
      </c>
      <c r="O71" t="s">
        <v>43</v>
      </c>
      <c r="P71" t="s">
        <v>43</v>
      </c>
      <c r="Q71">
        <v>1000</v>
      </c>
      <c r="X71">
        <v>4.1999999999999997E-3</v>
      </c>
      <c r="Y71">
        <v>1696.01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4.1999999999999997E-3</v>
      </c>
      <c r="AH71">
        <v>2</v>
      </c>
      <c r="AI71">
        <v>92799216</v>
      </c>
      <c r="AJ71">
        <v>93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ROW(Source!A109)</f>
        <v>109</v>
      </c>
      <c r="B72">
        <v>92799230</v>
      </c>
      <c r="C72">
        <v>92799211</v>
      </c>
      <c r="D72">
        <v>48044476</v>
      </c>
      <c r="E72">
        <v>68</v>
      </c>
      <c r="F72">
        <v>1</v>
      </c>
      <c r="G72">
        <v>1</v>
      </c>
      <c r="H72">
        <v>3</v>
      </c>
      <c r="I72" t="s">
        <v>542</v>
      </c>
      <c r="J72" t="s">
        <v>6</v>
      </c>
      <c r="K72" t="s">
        <v>543</v>
      </c>
      <c r="L72">
        <v>1377</v>
      </c>
      <c r="N72">
        <v>1013</v>
      </c>
      <c r="O72" t="s">
        <v>544</v>
      </c>
      <c r="P72" t="s">
        <v>544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ROW(Source!A109)</f>
        <v>109</v>
      </c>
      <c r="B73">
        <v>92799231</v>
      </c>
      <c r="C73">
        <v>92799211</v>
      </c>
      <c r="D73">
        <v>48044850</v>
      </c>
      <c r="E73">
        <v>68</v>
      </c>
      <c r="F73">
        <v>1</v>
      </c>
      <c r="G73">
        <v>1</v>
      </c>
      <c r="H73">
        <v>3</v>
      </c>
      <c r="I73" t="s">
        <v>545</v>
      </c>
      <c r="J73" t="s">
        <v>6</v>
      </c>
      <c r="K73" t="s">
        <v>546</v>
      </c>
      <c r="L73">
        <v>1339</v>
      </c>
      <c r="N73">
        <v>1007</v>
      </c>
      <c r="O73" t="s">
        <v>38</v>
      </c>
      <c r="P73" t="s">
        <v>38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ROW(Source!A118)</f>
        <v>118</v>
      </c>
      <c r="B74">
        <v>92799254</v>
      </c>
      <c r="C74">
        <v>92799240</v>
      </c>
      <c r="D74">
        <v>48043839</v>
      </c>
      <c r="E74">
        <v>68</v>
      </c>
      <c r="F74">
        <v>1</v>
      </c>
      <c r="G74">
        <v>1</v>
      </c>
      <c r="H74">
        <v>1</v>
      </c>
      <c r="I74" t="s">
        <v>492</v>
      </c>
      <c r="J74" t="s">
        <v>6</v>
      </c>
      <c r="K74" t="s">
        <v>493</v>
      </c>
      <c r="L74">
        <v>1191</v>
      </c>
      <c r="N74">
        <v>1013</v>
      </c>
      <c r="O74" t="s">
        <v>472</v>
      </c>
      <c r="P74" t="s">
        <v>472</v>
      </c>
      <c r="Q74">
        <v>1</v>
      </c>
      <c r="X74">
        <v>4.21</v>
      </c>
      <c r="Y74">
        <v>0</v>
      </c>
      <c r="Z74">
        <v>0</v>
      </c>
      <c r="AA74">
        <v>0</v>
      </c>
      <c r="AB74">
        <v>8.64</v>
      </c>
      <c r="AC74">
        <v>0</v>
      </c>
      <c r="AD74">
        <v>1</v>
      </c>
      <c r="AE74">
        <v>1</v>
      </c>
      <c r="AF74" t="s">
        <v>27</v>
      </c>
      <c r="AG74">
        <v>4.4205000000000005</v>
      </c>
      <c r="AH74">
        <v>2</v>
      </c>
      <c r="AI74">
        <v>92799241</v>
      </c>
      <c r="AJ74">
        <v>102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ROW(Source!A118)</f>
        <v>118</v>
      </c>
      <c r="B75">
        <v>92799255</v>
      </c>
      <c r="C75">
        <v>92799240</v>
      </c>
      <c r="D75">
        <v>48044033</v>
      </c>
      <c r="E75">
        <v>68</v>
      </c>
      <c r="F75">
        <v>1</v>
      </c>
      <c r="G75">
        <v>1</v>
      </c>
      <c r="H75">
        <v>1</v>
      </c>
      <c r="I75" t="s">
        <v>473</v>
      </c>
      <c r="J75" t="s">
        <v>6</v>
      </c>
      <c r="K75" t="s">
        <v>474</v>
      </c>
      <c r="L75">
        <v>1191</v>
      </c>
      <c r="N75">
        <v>1013</v>
      </c>
      <c r="O75" t="s">
        <v>472</v>
      </c>
      <c r="P75" t="s">
        <v>472</v>
      </c>
      <c r="Q75">
        <v>1</v>
      </c>
      <c r="X75">
        <v>1.65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26</v>
      </c>
      <c r="AG75">
        <v>1.8480000000000001</v>
      </c>
      <c r="AH75">
        <v>2</v>
      </c>
      <c r="AI75">
        <v>92799242</v>
      </c>
      <c r="AJ75">
        <v>103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ROW(Source!A118)</f>
        <v>118</v>
      </c>
      <c r="B76">
        <v>92799256</v>
      </c>
      <c r="C76">
        <v>92799240</v>
      </c>
      <c r="D76">
        <v>48205516</v>
      </c>
      <c r="E76">
        <v>1</v>
      </c>
      <c r="F76">
        <v>1</v>
      </c>
      <c r="G76">
        <v>1</v>
      </c>
      <c r="H76">
        <v>2</v>
      </c>
      <c r="I76" t="s">
        <v>475</v>
      </c>
      <c r="J76" t="s">
        <v>476</v>
      </c>
      <c r="K76" t="s">
        <v>477</v>
      </c>
      <c r="L76">
        <v>1367</v>
      </c>
      <c r="N76">
        <v>1011</v>
      </c>
      <c r="O76" t="s">
        <v>128</v>
      </c>
      <c r="P76" t="s">
        <v>128</v>
      </c>
      <c r="Q76">
        <v>1</v>
      </c>
      <c r="X76">
        <v>1.65</v>
      </c>
      <c r="Y76">
        <v>0</v>
      </c>
      <c r="Z76">
        <v>86.4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26</v>
      </c>
      <c r="AG76">
        <v>1.8480000000000001</v>
      </c>
      <c r="AH76">
        <v>2</v>
      </c>
      <c r="AI76">
        <v>92799243</v>
      </c>
      <c r="AJ76">
        <v>104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ROW(Source!A118)</f>
        <v>118</v>
      </c>
      <c r="B77">
        <v>92799257</v>
      </c>
      <c r="C77">
        <v>92799240</v>
      </c>
      <c r="D77">
        <v>48205851</v>
      </c>
      <c r="E77">
        <v>1</v>
      </c>
      <c r="F77">
        <v>1</v>
      </c>
      <c r="G77">
        <v>1</v>
      </c>
      <c r="H77">
        <v>2</v>
      </c>
      <c r="I77" t="s">
        <v>494</v>
      </c>
      <c r="J77" t="s">
        <v>495</v>
      </c>
      <c r="K77" t="s">
        <v>496</v>
      </c>
      <c r="L77">
        <v>1367</v>
      </c>
      <c r="N77">
        <v>1011</v>
      </c>
      <c r="O77" t="s">
        <v>128</v>
      </c>
      <c r="P77" t="s">
        <v>128</v>
      </c>
      <c r="Q77">
        <v>1</v>
      </c>
      <c r="X77">
        <v>1.55</v>
      </c>
      <c r="Y77">
        <v>0</v>
      </c>
      <c r="Z77">
        <v>1.9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26</v>
      </c>
      <c r="AG77">
        <v>1.7360000000000002</v>
      </c>
      <c r="AH77">
        <v>2</v>
      </c>
      <c r="AI77">
        <v>92799244</v>
      </c>
      <c r="AJ77">
        <v>105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ROW(Source!A118)</f>
        <v>118</v>
      </c>
      <c r="B78">
        <v>92799258</v>
      </c>
      <c r="C78">
        <v>92799240</v>
      </c>
      <c r="D78">
        <v>48054838</v>
      </c>
      <c r="E78">
        <v>1</v>
      </c>
      <c r="F78">
        <v>1</v>
      </c>
      <c r="G78">
        <v>1</v>
      </c>
      <c r="H78">
        <v>3</v>
      </c>
      <c r="I78" t="s">
        <v>497</v>
      </c>
      <c r="J78" t="s">
        <v>498</v>
      </c>
      <c r="K78" t="s">
        <v>499</v>
      </c>
      <c r="L78">
        <v>1348</v>
      </c>
      <c r="N78">
        <v>1009</v>
      </c>
      <c r="O78" t="s">
        <v>43</v>
      </c>
      <c r="P78" t="s">
        <v>43</v>
      </c>
      <c r="Q78">
        <v>1000</v>
      </c>
      <c r="X78">
        <v>4.1999999999999997E-3</v>
      </c>
      <c r="Y78">
        <v>1696.01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4.1999999999999997E-3</v>
      </c>
      <c r="AH78">
        <v>2</v>
      </c>
      <c r="AI78">
        <v>92799245</v>
      </c>
      <c r="AJ78">
        <v>106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ROW(Source!A118)</f>
        <v>118</v>
      </c>
      <c r="B79">
        <v>92799259</v>
      </c>
      <c r="C79">
        <v>92799240</v>
      </c>
      <c r="D79">
        <v>48044476</v>
      </c>
      <c r="E79">
        <v>68</v>
      </c>
      <c r="F79">
        <v>1</v>
      </c>
      <c r="G79">
        <v>1</v>
      </c>
      <c r="H79">
        <v>3</v>
      </c>
      <c r="I79" t="s">
        <v>542</v>
      </c>
      <c r="J79" t="s">
        <v>6</v>
      </c>
      <c r="K79" t="s">
        <v>543</v>
      </c>
      <c r="L79">
        <v>1377</v>
      </c>
      <c r="N79">
        <v>1013</v>
      </c>
      <c r="O79" t="s">
        <v>544</v>
      </c>
      <c r="P79" t="s">
        <v>544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6</v>
      </c>
      <c r="AG79">
        <v>0</v>
      </c>
      <c r="AH79">
        <v>3</v>
      </c>
      <c r="AI79">
        <v>-1</v>
      </c>
      <c r="AJ79" t="s">
        <v>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ROW(Source!A118)</f>
        <v>118</v>
      </c>
      <c r="B80">
        <v>92799260</v>
      </c>
      <c r="C80">
        <v>92799240</v>
      </c>
      <c r="D80">
        <v>48044850</v>
      </c>
      <c r="E80">
        <v>68</v>
      </c>
      <c r="F80">
        <v>1</v>
      </c>
      <c r="G80">
        <v>1</v>
      </c>
      <c r="H80">
        <v>3</v>
      </c>
      <c r="I80" t="s">
        <v>545</v>
      </c>
      <c r="J80" t="s">
        <v>6</v>
      </c>
      <c r="K80" t="s">
        <v>546</v>
      </c>
      <c r="L80">
        <v>1339</v>
      </c>
      <c r="N80">
        <v>1007</v>
      </c>
      <c r="O80" t="s">
        <v>38</v>
      </c>
      <c r="P80" t="s">
        <v>38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6</v>
      </c>
      <c r="AG80">
        <v>0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ROW(Source!A163)</f>
        <v>163</v>
      </c>
      <c r="B81">
        <v>92799282</v>
      </c>
      <c r="C81">
        <v>92799270</v>
      </c>
      <c r="D81">
        <v>48043803</v>
      </c>
      <c r="E81">
        <v>68</v>
      </c>
      <c r="F81">
        <v>1</v>
      </c>
      <c r="G81">
        <v>1</v>
      </c>
      <c r="H81">
        <v>1</v>
      </c>
      <c r="I81" t="s">
        <v>470</v>
      </c>
      <c r="J81" t="s">
        <v>6</v>
      </c>
      <c r="K81" t="s">
        <v>471</v>
      </c>
      <c r="L81">
        <v>1191</v>
      </c>
      <c r="N81">
        <v>1013</v>
      </c>
      <c r="O81" t="s">
        <v>472</v>
      </c>
      <c r="P81" t="s">
        <v>472</v>
      </c>
      <c r="Q81">
        <v>1</v>
      </c>
      <c r="X81">
        <v>6.5</v>
      </c>
      <c r="Y81">
        <v>0</v>
      </c>
      <c r="Z81">
        <v>0</v>
      </c>
      <c r="AA81">
        <v>0</v>
      </c>
      <c r="AB81">
        <v>7.8</v>
      </c>
      <c r="AC81">
        <v>0</v>
      </c>
      <c r="AD81">
        <v>1</v>
      </c>
      <c r="AE81">
        <v>1</v>
      </c>
      <c r="AF81" t="s">
        <v>27</v>
      </c>
      <c r="AG81">
        <v>6.8250000000000002</v>
      </c>
      <c r="AH81">
        <v>2</v>
      </c>
      <c r="AI81">
        <v>92799271</v>
      </c>
      <c r="AJ81">
        <v>115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ROW(Source!A163)</f>
        <v>163</v>
      </c>
      <c r="B82">
        <v>92799283</v>
      </c>
      <c r="C82">
        <v>92799270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473</v>
      </c>
      <c r="J82" t="s">
        <v>6</v>
      </c>
      <c r="K82" t="s">
        <v>474</v>
      </c>
      <c r="L82">
        <v>1191</v>
      </c>
      <c r="N82">
        <v>1013</v>
      </c>
      <c r="O82" t="s">
        <v>472</v>
      </c>
      <c r="P82" t="s">
        <v>472</v>
      </c>
      <c r="Q82">
        <v>1</v>
      </c>
      <c r="X82">
        <v>2.4500000000000002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26</v>
      </c>
      <c r="AG82">
        <v>2.7440000000000007</v>
      </c>
      <c r="AH82">
        <v>2</v>
      </c>
      <c r="AI82">
        <v>92799272</v>
      </c>
      <c r="AJ82">
        <v>116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ROW(Source!A163)</f>
        <v>163</v>
      </c>
      <c r="B83">
        <v>92799284</v>
      </c>
      <c r="C83">
        <v>92799270</v>
      </c>
      <c r="D83">
        <v>48205516</v>
      </c>
      <c r="E83">
        <v>1</v>
      </c>
      <c r="F83">
        <v>1</v>
      </c>
      <c r="G83">
        <v>1</v>
      </c>
      <c r="H83">
        <v>2</v>
      </c>
      <c r="I83" t="s">
        <v>475</v>
      </c>
      <c r="J83" t="s">
        <v>476</v>
      </c>
      <c r="K83" t="s">
        <v>477</v>
      </c>
      <c r="L83">
        <v>1367</v>
      </c>
      <c r="N83">
        <v>1011</v>
      </c>
      <c r="O83" t="s">
        <v>128</v>
      </c>
      <c r="P83" t="s">
        <v>128</v>
      </c>
      <c r="Q83">
        <v>1</v>
      </c>
      <c r="X83">
        <v>1.2</v>
      </c>
      <c r="Y83">
        <v>0</v>
      </c>
      <c r="Z83">
        <v>86.4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26</v>
      </c>
      <c r="AG83">
        <v>1.3440000000000001</v>
      </c>
      <c r="AH83">
        <v>2</v>
      </c>
      <c r="AI83">
        <v>92799273</v>
      </c>
      <c r="AJ83">
        <v>117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ROW(Source!A163)</f>
        <v>163</v>
      </c>
      <c r="B84">
        <v>92799285</v>
      </c>
      <c r="C84">
        <v>92799270</v>
      </c>
      <c r="D84">
        <v>48205574</v>
      </c>
      <c r="E84">
        <v>1</v>
      </c>
      <c r="F84">
        <v>1</v>
      </c>
      <c r="G84">
        <v>1</v>
      </c>
      <c r="H84">
        <v>2</v>
      </c>
      <c r="I84" t="s">
        <v>478</v>
      </c>
      <c r="J84" t="s">
        <v>479</v>
      </c>
      <c r="K84" t="s">
        <v>480</v>
      </c>
      <c r="L84">
        <v>1367</v>
      </c>
      <c r="N84">
        <v>1011</v>
      </c>
      <c r="O84" t="s">
        <v>128</v>
      </c>
      <c r="P84" t="s">
        <v>128</v>
      </c>
      <c r="Q84">
        <v>1</v>
      </c>
      <c r="X84">
        <v>0.22</v>
      </c>
      <c r="Y84">
        <v>0</v>
      </c>
      <c r="Z84">
        <v>115.4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26</v>
      </c>
      <c r="AG84">
        <v>0.24640000000000004</v>
      </c>
      <c r="AH84">
        <v>2</v>
      </c>
      <c r="AI84">
        <v>92799274</v>
      </c>
      <c r="AJ84">
        <v>118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ROW(Source!A163)</f>
        <v>163</v>
      </c>
      <c r="B85">
        <v>92799286</v>
      </c>
      <c r="C85">
        <v>92799270</v>
      </c>
      <c r="D85">
        <v>48205771</v>
      </c>
      <c r="E85">
        <v>1</v>
      </c>
      <c r="F85">
        <v>1</v>
      </c>
      <c r="G85">
        <v>1</v>
      </c>
      <c r="H85">
        <v>2</v>
      </c>
      <c r="I85" t="s">
        <v>481</v>
      </c>
      <c r="J85" t="s">
        <v>482</v>
      </c>
      <c r="K85" t="s">
        <v>483</v>
      </c>
      <c r="L85">
        <v>1367</v>
      </c>
      <c r="N85">
        <v>1011</v>
      </c>
      <c r="O85" t="s">
        <v>128</v>
      </c>
      <c r="P85" t="s">
        <v>128</v>
      </c>
      <c r="Q85">
        <v>1</v>
      </c>
      <c r="X85">
        <v>0.7</v>
      </c>
      <c r="Y85">
        <v>0</v>
      </c>
      <c r="Z85">
        <v>51.8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26</v>
      </c>
      <c r="AG85">
        <v>0.78400000000000003</v>
      </c>
      <c r="AH85">
        <v>2</v>
      </c>
      <c r="AI85">
        <v>92799275</v>
      </c>
      <c r="AJ85">
        <v>119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ROW(Source!A163)</f>
        <v>163</v>
      </c>
      <c r="B86">
        <v>92799287</v>
      </c>
      <c r="C86">
        <v>92799270</v>
      </c>
      <c r="D86">
        <v>48206504</v>
      </c>
      <c r="E86">
        <v>1</v>
      </c>
      <c r="F86">
        <v>1</v>
      </c>
      <c r="G86">
        <v>1</v>
      </c>
      <c r="H86">
        <v>2</v>
      </c>
      <c r="I86" t="s">
        <v>484</v>
      </c>
      <c r="J86" t="s">
        <v>485</v>
      </c>
      <c r="K86" t="s">
        <v>486</v>
      </c>
      <c r="L86">
        <v>1367</v>
      </c>
      <c r="N86">
        <v>1011</v>
      </c>
      <c r="O86" t="s">
        <v>128</v>
      </c>
      <c r="P86" t="s">
        <v>128</v>
      </c>
      <c r="Q86">
        <v>1</v>
      </c>
      <c r="X86">
        <v>0.33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26</v>
      </c>
      <c r="AG86">
        <v>0.36960000000000004</v>
      </c>
      <c r="AH86">
        <v>2</v>
      </c>
      <c r="AI86">
        <v>92799276</v>
      </c>
      <c r="AJ86">
        <v>120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ROW(Source!A163)</f>
        <v>163</v>
      </c>
      <c r="B87">
        <v>92799288</v>
      </c>
      <c r="C87">
        <v>92799270</v>
      </c>
      <c r="D87">
        <v>48058795</v>
      </c>
      <c r="E87">
        <v>1</v>
      </c>
      <c r="F87">
        <v>1</v>
      </c>
      <c r="G87">
        <v>1</v>
      </c>
      <c r="H87">
        <v>3</v>
      </c>
      <c r="I87" t="s">
        <v>41</v>
      </c>
      <c r="J87" t="s">
        <v>44</v>
      </c>
      <c r="K87" t="s">
        <v>42</v>
      </c>
      <c r="L87">
        <v>1348</v>
      </c>
      <c r="N87">
        <v>1009</v>
      </c>
      <c r="O87" t="s">
        <v>43</v>
      </c>
      <c r="P87" t="s">
        <v>43</v>
      </c>
      <c r="Q87">
        <v>1000</v>
      </c>
      <c r="X87">
        <v>3.0000000000000001E-3</v>
      </c>
      <c r="Y87">
        <v>11978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3.0000000000000001E-3</v>
      </c>
      <c r="AH87">
        <v>2</v>
      </c>
      <c r="AI87">
        <v>92799277</v>
      </c>
      <c r="AJ87">
        <v>121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ROW(Source!A163)</f>
        <v>163</v>
      </c>
      <c r="B88">
        <v>92799289</v>
      </c>
      <c r="C88">
        <v>92799270</v>
      </c>
      <c r="D88">
        <v>48079949</v>
      </c>
      <c r="E88">
        <v>1</v>
      </c>
      <c r="F88">
        <v>1</v>
      </c>
      <c r="G88">
        <v>1</v>
      </c>
      <c r="H88">
        <v>3</v>
      </c>
      <c r="I88" t="s">
        <v>47</v>
      </c>
      <c r="J88" t="s">
        <v>49</v>
      </c>
      <c r="K88" t="s">
        <v>48</v>
      </c>
      <c r="L88">
        <v>1339</v>
      </c>
      <c r="N88">
        <v>1007</v>
      </c>
      <c r="O88" t="s">
        <v>38</v>
      </c>
      <c r="P88" t="s">
        <v>38</v>
      </c>
      <c r="Q88">
        <v>1</v>
      </c>
      <c r="X88">
        <v>1.9E-2</v>
      </c>
      <c r="Y88">
        <v>1100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1.9E-2</v>
      </c>
      <c r="AH88">
        <v>2</v>
      </c>
      <c r="AI88">
        <v>92799280</v>
      </c>
      <c r="AJ88">
        <v>124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ROW(Source!A169)</f>
        <v>169</v>
      </c>
      <c r="B89">
        <v>92799304</v>
      </c>
      <c r="C89">
        <v>92799295</v>
      </c>
      <c r="D89">
        <v>48043811</v>
      </c>
      <c r="E89">
        <v>68</v>
      </c>
      <c r="F89">
        <v>1</v>
      </c>
      <c r="G89">
        <v>1</v>
      </c>
      <c r="H89">
        <v>1</v>
      </c>
      <c r="I89" t="s">
        <v>487</v>
      </c>
      <c r="J89" t="s">
        <v>6</v>
      </c>
      <c r="K89" t="s">
        <v>488</v>
      </c>
      <c r="L89">
        <v>1191</v>
      </c>
      <c r="N89">
        <v>1013</v>
      </c>
      <c r="O89" t="s">
        <v>472</v>
      </c>
      <c r="P89" t="s">
        <v>472</v>
      </c>
      <c r="Q89">
        <v>1</v>
      </c>
      <c r="X89">
        <v>52.19</v>
      </c>
      <c r="Y89">
        <v>0</v>
      </c>
      <c r="Z89">
        <v>0</v>
      </c>
      <c r="AA89">
        <v>0</v>
      </c>
      <c r="AB89">
        <v>7.94</v>
      </c>
      <c r="AC89">
        <v>0</v>
      </c>
      <c r="AD89">
        <v>1</v>
      </c>
      <c r="AE89">
        <v>1</v>
      </c>
      <c r="AF89" t="s">
        <v>27</v>
      </c>
      <c r="AG89">
        <v>54.799500000000002</v>
      </c>
      <c r="AH89">
        <v>2</v>
      </c>
      <c r="AI89">
        <v>92799296</v>
      </c>
      <c r="AJ89">
        <v>126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ROW(Source!A169)</f>
        <v>169</v>
      </c>
      <c r="B90">
        <v>92799305</v>
      </c>
      <c r="C90">
        <v>92799295</v>
      </c>
      <c r="D90">
        <v>48044033</v>
      </c>
      <c r="E90">
        <v>68</v>
      </c>
      <c r="F90">
        <v>1</v>
      </c>
      <c r="G90">
        <v>1</v>
      </c>
      <c r="H90">
        <v>1</v>
      </c>
      <c r="I90" t="s">
        <v>473</v>
      </c>
      <c r="J90" t="s">
        <v>6</v>
      </c>
      <c r="K90" t="s">
        <v>474</v>
      </c>
      <c r="L90">
        <v>1191</v>
      </c>
      <c r="N90">
        <v>1013</v>
      </c>
      <c r="O90" t="s">
        <v>472</v>
      </c>
      <c r="P90" t="s">
        <v>472</v>
      </c>
      <c r="Q90">
        <v>1</v>
      </c>
      <c r="X90">
        <v>0.57999999999999996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26</v>
      </c>
      <c r="AG90">
        <v>0.64960000000000007</v>
      </c>
      <c r="AH90">
        <v>2</v>
      </c>
      <c r="AI90">
        <v>92799297</v>
      </c>
      <c r="AJ90">
        <v>127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ROW(Source!A169)</f>
        <v>169</v>
      </c>
      <c r="B91">
        <v>92799306</v>
      </c>
      <c r="C91">
        <v>92799295</v>
      </c>
      <c r="D91">
        <v>48205516</v>
      </c>
      <c r="E91">
        <v>1</v>
      </c>
      <c r="F91">
        <v>1</v>
      </c>
      <c r="G91">
        <v>1</v>
      </c>
      <c r="H91">
        <v>2</v>
      </c>
      <c r="I91" t="s">
        <v>475</v>
      </c>
      <c r="J91" t="s">
        <v>476</v>
      </c>
      <c r="K91" t="s">
        <v>477</v>
      </c>
      <c r="L91">
        <v>1367</v>
      </c>
      <c r="N91">
        <v>1011</v>
      </c>
      <c r="O91" t="s">
        <v>128</v>
      </c>
      <c r="P91" t="s">
        <v>128</v>
      </c>
      <c r="Q91">
        <v>1</v>
      </c>
      <c r="X91">
        <v>0.36</v>
      </c>
      <c r="Y91">
        <v>0</v>
      </c>
      <c r="Z91">
        <v>86.4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26</v>
      </c>
      <c r="AG91">
        <v>0.4032</v>
      </c>
      <c r="AH91">
        <v>2</v>
      </c>
      <c r="AI91">
        <v>92799298</v>
      </c>
      <c r="AJ91">
        <v>128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ROW(Source!A169)</f>
        <v>169</v>
      </c>
      <c r="B92">
        <v>92799307</v>
      </c>
      <c r="C92">
        <v>92799295</v>
      </c>
      <c r="D92">
        <v>48205574</v>
      </c>
      <c r="E92">
        <v>1</v>
      </c>
      <c r="F92">
        <v>1</v>
      </c>
      <c r="G92">
        <v>1</v>
      </c>
      <c r="H92">
        <v>2</v>
      </c>
      <c r="I92" t="s">
        <v>478</v>
      </c>
      <c r="J92" t="s">
        <v>479</v>
      </c>
      <c r="K92" t="s">
        <v>480</v>
      </c>
      <c r="L92">
        <v>1367</v>
      </c>
      <c r="N92">
        <v>1011</v>
      </c>
      <c r="O92" t="s">
        <v>128</v>
      </c>
      <c r="P92" t="s">
        <v>128</v>
      </c>
      <c r="Q92">
        <v>1</v>
      </c>
      <c r="X92">
        <v>0.09</v>
      </c>
      <c r="Y92">
        <v>0</v>
      </c>
      <c r="Z92">
        <v>115.4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26</v>
      </c>
      <c r="AG92">
        <v>0.1008</v>
      </c>
      <c r="AH92">
        <v>2</v>
      </c>
      <c r="AI92">
        <v>92799299</v>
      </c>
      <c r="AJ92">
        <v>129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ROW(Source!A169)</f>
        <v>169</v>
      </c>
      <c r="B93">
        <v>92799308</v>
      </c>
      <c r="C93">
        <v>92799295</v>
      </c>
      <c r="D93">
        <v>48206504</v>
      </c>
      <c r="E93">
        <v>1</v>
      </c>
      <c r="F93">
        <v>1</v>
      </c>
      <c r="G93">
        <v>1</v>
      </c>
      <c r="H93">
        <v>2</v>
      </c>
      <c r="I93" t="s">
        <v>484</v>
      </c>
      <c r="J93" t="s">
        <v>485</v>
      </c>
      <c r="K93" t="s">
        <v>486</v>
      </c>
      <c r="L93">
        <v>1367</v>
      </c>
      <c r="N93">
        <v>1011</v>
      </c>
      <c r="O93" t="s">
        <v>128</v>
      </c>
      <c r="P93" t="s">
        <v>128</v>
      </c>
      <c r="Q93">
        <v>1</v>
      </c>
      <c r="X93">
        <v>0.13</v>
      </c>
      <c r="Y93">
        <v>0</v>
      </c>
      <c r="Z93">
        <v>65.709999999999994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26</v>
      </c>
      <c r="AG93">
        <v>0.14560000000000001</v>
      </c>
      <c r="AH93">
        <v>2</v>
      </c>
      <c r="AI93">
        <v>92799300</v>
      </c>
      <c r="AJ93">
        <v>130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ROW(Source!A169)</f>
        <v>169</v>
      </c>
      <c r="B94">
        <v>92799309</v>
      </c>
      <c r="C94">
        <v>92799295</v>
      </c>
      <c r="D94">
        <v>48075741</v>
      </c>
      <c r="E94">
        <v>1</v>
      </c>
      <c r="F94">
        <v>1</v>
      </c>
      <c r="G94">
        <v>1</v>
      </c>
      <c r="H94">
        <v>3</v>
      </c>
      <c r="I94" t="s">
        <v>489</v>
      </c>
      <c r="J94" t="s">
        <v>490</v>
      </c>
      <c r="K94" t="s">
        <v>491</v>
      </c>
      <c r="L94">
        <v>1348</v>
      </c>
      <c r="N94">
        <v>1009</v>
      </c>
      <c r="O94" t="s">
        <v>43</v>
      </c>
      <c r="P94" t="s">
        <v>43</v>
      </c>
      <c r="Q94">
        <v>1000</v>
      </c>
      <c r="X94">
        <v>5.0000000000000001E-3</v>
      </c>
      <c r="Y94">
        <v>10200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5.0000000000000001E-3</v>
      </c>
      <c r="AH94">
        <v>2</v>
      </c>
      <c r="AI94">
        <v>92799301</v>
      </c>
      <c r="AJ94">
        <v>131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ROW(Source!A169)</f>
        <v>169</v>
      </c>
      <c r="B95">
        <v>92799310</v>
      </c>
      <c r="C95">
        <v>92799295</v>
      </c>
      <c r="D95">
        <v>48046210</v>
      </c>
      <c r="E95">
        <v>68</v>
      </c>
      <c r="F95">
        <v>1</v>
      </c>
      <c r="G95">
        <v>1</v>
      </c>
      <c r="H95">
        <v>3</v>
      </c>
      <c r="I95" t="s">
        <v>540</v>
      </c>
      <c r="J95" t="s">
        <v>6</v>
      </c>
      <c r="K95" t="s">
        <v>541</v>
      </c>
      <c r="L95">
        <v>1348</v>
      </c>
      <c r="N95">
        <v>1009</v>
      </c>
      <c r="O95" t="s">
        <v>43</v>
      </c>
      <c r="P95" t="s">
        <v>43</v>
      </c>
      <c r="Q95">
        <v>1000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6</v>
      </c>
      <c r="AG95">
        <v>1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ROW(Source!A172)</f>
        <v>172</v>
      </c>
      <c r="B96">
        <v>92799322</v>
      </c>
      <c r="C96">
        <v>92799313</v>
      </c>
      <c r="D96">
        <v>48043811</v>
      </c>
      <c r="E96">
        <v>68</v>
      </c>
      <c r="F96">
        <v>1</v>
      </c>
      <c r="G96">
        <v>1</v>
      </c>
      <c r="H96">
        <v>1</v>
      </c>
      <c r="I96" t="s">
        <v>487</v>
      </c>
      <c r="J96" t="s">
        <v>6</v>
      </c>
      <c r="K96" t="s">
        <v>488</v>
      </c>
      <c r="L96">
        <v>1191</v>
      </c>
      <c r="N96">
        <v>1013</v>
      </c>
      <c r="O96" t="s">
        <v>472</v>
      </c>
      <c r="P96" t="s">
        <v>472</v>
      </c>
      <c r="Q96">
        <v>1</v>
      </c>
      <c r="X96">
        <v>28.37</v>
      </c>
      <c r="Y96">
        <v>0</v>
      </c>
      <c r="Z96">
        <v>0</v>
      </c>
      <c r="AA96">
        <v>0</v>
      </c>
      <c r="AB96">
        <v>7.94</v>
      </c>
      <c r="AC96">
        <v>0</v>
      </c>
      <c r="AD96">
        <v>1</v>
      </c>
      <c r="AE96">
        <v>1</v>
      </c>
      <c r="AF96" t="s">
        <v>27</v>
      </c>
      <c r="AG96">
        <v>29.788500000000003</v>
      </c>
      <c r="AH96">
        <v>2</v>
      </c>
      <c r="AI96">
        <v>92799314</v>
      </c>
      <c r="AJ96">
        <v>134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ROW(Source!A172)</f>
        <v>172</v>
      </c>
      <c r="B97">
        <v>92799323</v>
      </c>
      <c r="C97">
        <v>92799313</v>
      </c>
      <c r="D97">
        <v>48044033</v>
      </c>
      <c r="E97">
        <v>68</v>
      </c>
      <c r="F97">
        <v>1</v>
      </c>
      <c r="G97">
        <v>1</v>
      </c>
      <c r="H97">
        <v>1</v>
      </c>
      <c r="I97" t="s">
        <v>473</v>
      </c>
      <c r="J97" t="s">
        <v>6</v>
      </c>
      <c r="K97" t="s">
        <v>474</v>
      </c>
      <c r="L97">
        <v>1191</v>
      </c>
      <c r="N97">
        <v>1013</v>
      </c>
      <c r="O97" t="s">
        <v>472</v>
      </c>
      <c r="P97" t="s">
        <v>472</v>
      </c>
      <c r="Q97">
        <v>1</v>
      </c>
      <c r="X97">
        <v>0.6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26</v>
      </c>
      <c r="AG97">
        <v>0.67200000000000004</v>
      </c>
      <c r="AH97">
        <v>2</v>
      </c>
      <c r="AI97">
        <v>92799315</v>
      </c>
      <c r="AJ97">
        <v>135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ROW(Source!A172)</f>
        <v>172</v>
      </c>
      <c r="B98">
        <v>92799324</v>
      </c>
      <c r="C98">
        <v>92799313</v>
      </c>
      <c r="D98">
        <v>48205516</v>
      </c>
      <c r="E98">
        <v>1</v>
      </c>
      <c r="F98">
        <v>1</v>
      </c>
      <c r="G98">
        <v>1</v>
      </c>
      <c r="H98">
        <v>2</v>
      </c>
      <c r="I98" t="s">
        <v>475</v>
      </c>
      <c r="J98" t="s">
        <v>476</v>
      </c>
      <c r="K98" t="s">
        <v>477</v>
      </c>
      <c r="L98">
        <v>1367</v>
      </c>
      <c r="N98">
        <v>1011</v>
      </c>
      <c r="O98" t="s">
        <v>128</v>
      </c>
      <c r="P98" t="s">
        <v>128</v>
      </c>
      <c r="Q98">
        <v>1</v>
      </c>
      <c r="X98">
        <v>0.36</v>
      </c>
      <c r="Y98">
        <v>0</v>
      </c>
      <c r="Z98">
        <v>86.4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26</v>
      </c>
      <c r="AG98">
        <v>0.4032</v>
      </c>
      <c r="AH98">
        <v>2</v>
      </c>
      <c r="AI98">
        <v>92799316</v>
      </c>
      <c r="AJ98">
        <v>136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ROW(Source!A172)</f>
        <v>172</v>
      </c>
      <c r="B99">
        <v>92799325</v>
      </c>
      <c r="C99">
        <v>92799313</v>
      </c>
      <c r="D99">
        <v>48205574</v>
      </c>
      <c r="E99">
        <v>1</v>
      </c>
      <c r="F99">
        <v>1</v>
      </c>
      <c r="G99">
        <v>1</v>
      </c>
      <c r="H99">
        <v>2</v>
      </c>
      <c r="I99" t="s">
        <v>478</v>
      </c>
      <c r="J99" t="s">
        <v>479</v>
      </c>
      <c r="K99" t="s">
        <v>480</v>
      </c>
      <c r="L99">
        <v>1367</v>
      </c>
      <c r="N99">
        <v>1011</v>
      </c>
      <c r="O99" t="s">
        <v>128</v>
      </c>
      <c r="P99" t="s">
        <v>128</v>
      </c>
      <c r="Q99">
        <v>1</v>
      </c>
      <c r="X99">
        <v>0.1</v>
      </c>
      <c r="Y99">
        <v>0</v>
      </c>
      <c r="Z99">
        <v>115.4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26</v>
      </c>
      <c r="AG99">
        <v>0.11200000000000002</v>
      </c>
      <c r="AH99">
        <v>2</v>
      </c>
      <c r="AI99">
        <v>92799317</v>
      </c>
      <c r="AJ99">
        <v>137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ROW(Source!A172)</f>
        <v>172</v>
      </c>
      <c r="B100">
        <v>92799326</v>
      </c>
      <c r="C100">
        <v>92799313</v>
      </c>
      <c r="D100">
        <v>48206504</v>
      </c>
      <c r="E100">
        <v>1</v>
      </c>
      <c r="F100">
        <v>1</v>
      </c>
      <c r="G100">
        <v>1</v>
      </c>
      <c r="H100">
        <v>2</v>
      </c>
      <c r="I100" t="s">
        <v>484</v>
      </c>
      <c r="J100" t="s">
        <v>485</v>
      </c>
      <c r="K100" t="s">
        <v>486</v>
      </c>
      <c r="L100">
        <v>1367</v>
      </c>
      <c r="N100">
        <v>1011</v>
      </c>
      <c r="O100" t="s">
        <v>128</v>
      </c>
      <c r="P100" t="s">
        <v>128</v>
      </c>
      <c r="Q100">
        <v>1</v>
      </c>
      <c r="X100">
        <v>0.14000000000000001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26</v>
      </c>
      <c r="AG100">
        <v>0.15680000000000002</v>
      </c>
      <c r="AH100">
        <v>2</v>
      </c>
      <c r="AI100">
        <v>92799318</v>
      </c>
      <c r="AJ100">
        <v>138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ROW(Source!A172)</f>
        <v>172</v>
      </c>
      <c r="B101">
        <v>92799327</v>
      </c>
      <c r="C101">
        <v>92799313</v>
      </c>
      <c r="D101">
        <v>48075741</v>
      </c>
      <c r="E101">
        <v>1</v>
      </c>
      <c r="F101">
        <v>1</v>
      </c>
      <c r="G101">
        <v>1</v>
      </c>
      <c r="H101">
        <v>3</v>
      </c>
      <c r="I101" t="s">
        <v>489</v>
      </c>
      <c r="J101" t="s">
        <v>490</v>
      </c>
      <c r="K101" t="s">
        <v>491</v>
      </c>
      <c r="L101">
        <v>1348</v>
      </c>
      <c r="N101">
        <v>1009</v>
      </c>
      <c r="O101" t="s">
        <v>43</v>
      </c>
      <c r="P101" t="s">
        <v>43</v>
      </c>
      <c r="Q101">
        <v>1000</v>
      </c>
      <c r="X101">
        <v>6.0000000000000001E-3</v>
      </c>
      <c r="Y101">
        <v>10200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6.0000000000000001E-3</v>
      </c>
      <c r="AH101">
        <v>2</v>
      </c>
      <c r="AI101">
        <v>92799319</v>
      </c>
      <c r="AJ101">
        <v>139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ROW(Source!A172)</f>
        <v>172</v>
      </c>
      <c r="B102">
        <v>92799328</v>
      </c>
      <c r="C102">
        <v>92799313</v>
      </c>
      <c r="D102">
        <v>48046210</v>
      </c>
      <c r="E102">
        <v>68</v>
      </c>
      <c r="F102">
        <v>1</v>
      </c>
      <c r="G102">
        <v>1</v>
      </c>
      <c r="H102">
        <v>3</v>
      </c>
      <c r="I102" t="s">
        <v>540</v>
      </c>
      <c r="J102" t="s">
        <v>6</v>
      </c>
      <c r="K102" t="s">
        <v>541</v>
      </c>
      <c r="L102">
        <v>1348</v>
      </c>
      <c r="N102">
        <v>1009</v>
      </c>
      <c r="O102" t="s">
        <v>43</v>
      </c>
      <c r="P102" t="s">
        <v>43</v>
      </c>
      <c r="Q102">
        <v>1000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6</v>
      </c>
      <c r="AG102">
        <v>1</v>
      </c>
      <c r="AH102">
        <v>3</v>
      </c>
      <c r="AI102">
        <v>-1</v>
      </c>
      <c r="AJ102" t="s">
        <v>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ROW(Source!A175)</f>
        <v>175</v>
      </c>
      <c r="B103">
        <v>92799338</v>
      </c>
      <c r="C103">
        <v>92799331</v>
      </c>
      <c r="D103">
        <v>48043811</v>
      </c>
      <c r="E103">
        <v>68</v>
      </c>
      <c r="F103">
        <v>1</v>
      </c>
      <c r="G103">
        <v>1</v>
      </c>
      <c r="H103">
        <v>1</v>
      </c>
      <c r="I103" t="s">
        <v>487</v>
      </c>
      <c r="J103" t="s">
        <v>6</v>
      </c>
      <c r="K103" t="s">
        <v>488</v>
      </c>
      <c r="L103">
        <v>1191</v>
      </c>
      <c r="N103">
        <v>1013</v>
      </c>
      <c r="O103" t="s">
        <v>472</v>
      </c>
      <c r="P103" t="s">
        <v>472</v>
      </c>
      <c r="Q103">
        <v>1</v>
      </c>
      <c r="X103">
        <v>23.21</v>
      </c>
      <c r="Y103">
        <v>0</v>
      </c>
      <c r="Z103">
        <v>0</v>
      </c>
      <c r="AA103">
        <v>0</v>
      </c>
      <c r="AB103">
        <v>7.94</v>
      </c>
      <c r="AC103">
        <v>0</v>
      </c>
      <c r="AD103">
        <v>1</v>
      </c>
      <c r="AE103">
        <v>1</v>
      </c>
      <c r="AF103" t="s">
        <v>27</v>
      </c>
      <c r="AG103">
        <v>24.370500000000003</v>
      </c>
      <c r="AH103">
        <v>2</v>
      </c>
      <c r="AI103">
        <v>92799332</v>
      </c>
      <c r="AJ103">
        <v>142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ROW(Source!A175)</f>
        <v>175</v>
      </c>
      <c r="B104">
        <v>92799339</v>
      </c>
      <c r="C104">
        <v>92799331</v>
      </c>
      <c r="D104">
        <v>48044033</v>
      </c>
      <c r="E104">
        <v>68</v>
      </c>
      <c r="F104">
        <v>1</v>
      </c>
      <c r="G104">
        <v>1</v>
      </c>
      <c r="H104">
        <v>1</v>
      </c>
      <c r="I104" t="s">
        <v>473</v>
      </c>
      <c r="J104" t="s">
        <v>6</v>
      </c>
      <c r="K104" t="s">
        <v>474</v>
      </c>
      <c r="L104">
        <v>1191</v>
      </c>
      <c r="N104">
        <v>1013</v>
      </c>
      <c r="O104" t="s">
        <v>472</v>
      </c>
      <c r="P104" t="s">
        <v>472</v>
      </c>
      <c r="Q104">
        <v>1</v>
      </c>
      <c r="X104">
        <v>0.8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26</v>
      </c>
      <c r="AG104">
        <v>0.89600000000000013</v>
      </c>
      <c r="AH104">
        <v>2</v>
      </c>
      <c r="AI104">
        <v>92799333</v>
      </c>
      <c r="AJ104">
        <v>143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ROW(Source!A175)</f>
        <v>175</v>
      </c>
      <c r="B105">
        <v>92799340</v>
      </c>
      <c r="C105">
        <v>92799331</v>
      </c>
      <c r="D105">
        <v>48205516</v>
      </c>
      <c r="E105">
        <v>1</v>
      </c>
      <c r="F105">
        <v>1</v>
      </c>
      <c r="G105">
        <v>1</v>
      </c>
      <c r="H105">
        <v>2</v>
      </c>
      <c r="I105" t="s">
        <v>475</v>
      </c>
      <c r="J105" t="s">
        <v>476</v>
      </c>
      <c r="K105" t="s">
        <v>477</v>
      </c>
      <c r="L105">
        <v>1367</v>
      </c>
      <c r="N105">
        <v>1011</v>
      </c>
      <c r="O105" t="s">
        <v>128</v>
      </c>
      <c r="P105" t="s">
        <v>128</v>
      </c>
      <c r="Q105">
        <v>1</v>
      </c>
      <c r="X105">
        <v>0.57999999999999996</v>
      </c>
      <c r="Y105">
        <v>0</v>
      </c>
      <c r="Z105">
        <v>86.4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26</v>
      </c>
      <c r="AG105">
        <v>0.64960000000000007</v>
      </c>
      <c r="AH105">
        <v>2</v>
      </c>
      <c r="AI105">
        <v>92799334</v>
      </c>
      <c r="AJ105">
        <v>144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ROW(Source!A175)</f>
        <v>175</v>
      </c>
      <c r="B106">
        <v>92799341</v>
      </c>
      <c r="C106">
        <v>92799331</v>
      </c>
      <c r="D106">
        <v>48205574</v>
      </c>
      <c r="E106">
        <v>1</v>
      </c>
      <c r="F106">
        <v>1</v>
      </c>
      <c r="G106">
        <v>1</v>
      </c>
      <c r="H106">
        <v>2</v>
      </c>
      <c r="I106" t="s">
        <v>478</v>
      </c>
      <c r="J106" t="s">
        <v>479</v>
      </c>
      <c r="K106" t="s">
        <v>480</v>
      </c>
      <c r="L106">
        <v>1367</v>
      </c>
      <c r="N106">
        <v>1011</v>
      </c>
      <c r="O106" t="s">
        <v>128</v>
      </c>
      <c r="P106" t="s">
        <v>128</v>
      </c>
      <c r="Q106">
        <v>1</v>
      </c>
      <c r="X106">
        <v>0.09</v>
      </c>
      <c r="Y106">
        <v>0</v>
      </c>
      <c r="Z106">
        <v>115.4</v>
      </c>
      <c r="AA106">
        <v>13.5</v>
      </c>
      <c r="AB106">
        <v>0</v>
      </c>
      <c r="AC106">
        <v>0</v>
      </c>
      <c r="AD106">
        <v>1</v>
      </c>
      <c r="AE106">
        <v>0</v>
      </c>
      <c r="AF106" t="s">
        <v>26</v>
      </c>
      <c r="AG106">
        <v>0.1008</v>
      </c>
      <c r="AH106">
        <v>2</v>
      </c>
      <c r="AI106">
        <v>92799335</v>
      </c>
      <c r="AJ106">
        <v>145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ROW(Source!A175)</f>
        <v>175</v>
      </c>
      <c r="B107">
        <v>92799342</v>
      </c>
      <c r="C107">
        <v>92799331</v>
      </c>
      <c r="D107">
        <v>48206504</v>
      </c>
      <c r="E107">
        <v>1</v>
      </c>
      <c r="F107">
        <v>1</v>
      </c>
      <c r="G107">
        <v>1</v>
      </c>
      <c r="H107">
        <v>2</v>
      </c>
      <c r="I107" t="s">
        <v>484</v>
      </c>
      <c r="J107" t="s">
        <v>485</v>
      </c>
      <c r="K107" t="s">
        <v>486</v>
      </c>
      <c r="L107">
        <v>1367</v>
      </c>
      <c r="N107">
        <v>1011</v>
      </c>
      <c r="O107" t="s">
        <v>128</v>
      </c>
      <c r="P107" t="s">
        <v>128</v>
      </c>
      <c r="Q107">
        <v>1</v>
      </c>
      <c r="X107">
        <v>0.13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26</v>
      </c>
      <c r="AG107">
        <v>0.14560000000000001</v>
      </c>
      <c r="AH107">
        <v>2</v>
      </c>
      <c r="AI107">
        <v>92799336</v>
      </c>
      <c r="AJ107">
        <v>146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ROW(Source!A175)</f>
        <v>175</v>
      </c>
      <c r="B108">
        <v>92799343</v>
      </c>
      <c r="C108">
        <v>92799331</v>
      </c>
      <c r="D108">
        <v>48075741</v>
      </c>
      <c r="E108">
        <v>1</v>
      </c>
      <c r="F108">
        <v>1</v>
      </c>
      <c r="G108">
        <v>1</v>
      </c>
      <c r="H108">
        <v>3</v>
      </c>
      <c r="I108" t="s">
        <v>489</v>
      </c>
      <c r="J108" t="s">
        <v>490</v>
      </c>
      <c r="K108" t="s">
        <v>491</v>
      </c>
      <c r="L108">
        <v>1348</v>
      </c>
      <c r="N108">
        <v>1009</v>
      </c>
      <c r="O108" t="s">
        <v>43</v>
      </c>
      <c r="P108" t="s">
        <v>43</v>
      </c>
      <c r="Q108">
        <v>1000</v>
      </c>
      <c r="X108">
        <v>4.0000000000000001E-3</v>
      </c>
      <c r="Y108">
        <v>10200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4.0000000000000001E-3</v>
      </c>
      <c r="AH108">
        <v>2</v>
      </c>
      <c r="AI108">
        <v>92799337</v>
      </c>
      <c r="AJ108">
        <v>147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ROW(Source!A175)</f>
        <v>175</v>
      </c>
      <c r="B109">
        <v>92799344</v>
      </c>
      <c r="C109">
        <v>92799331</v>
      </c>
      <c r="D109">
        <v>48046210</v>
      </c>
      <c r="E109">
        <v>68</v>
      </c>
      <c r="F109">
        <v>1</v>
      </c>
      <c r="G109">
        <v>1</v>
      </c>
      <c r="H109">
        <v>3</v>
      </c>
      <c r="I109" t="s">
        <v>540</v>
      </c>
      <c r="J109" t="s">
        <v>6</v>
      </c>
      <c r="K109" t="s">
        <v>541</v>
      </c>
      <c r="L109">
        <v>1348</v>
      </c>
      <c r="N109">
        <v>1009</v>
      </c>
      <c r="O109" t="s">
        <v>43</v>
      </c>
      <c r="P109" t="s">
        <v>43</v>
      </c>
      <c r="Q109">
        <v>1000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1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ROW(Source!A176)</f>
        <v>176</v>
      </c>
      <c r="B110">
        <v>92799357</v>
      </c>
      <c r="C110">
        <v>92799345</v>
      </c>
      <c r="D110">
        <v>48043889</v>
      </c>
      <c r="E110">
        <v>68</v>
      </c>
      <c r="F110">
        <v>1</v>
      </c>
      <c r="G110">
        <v>1</v>
      </c>
      <c r="H110">
        <v>1</v>
      </c>
      <c r="I110" t="s">
        <v>500</v>
      </c>
      <c r="J110" t="s">
        <v>6</v>
      </c>
      <c r="K110" t="s">
        <v>501</v>
      </c>
      <c r="L110">
        <v>1191</v>
      </c>
      <c r="N110">
        <v>1013</v>
      </c>
      <c r="O110" t="s">
        <v>472</v>
      </c>
      <c r="P110" t="s">
        <v>472</v>
      </c>
      <c r="Q110">
        <v>1</v>
      </c>
      <c r="X110">
        <v>42.94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6</v>
      </c>
      <c r="AG110">
        <v>42.94</v>
      </c>
      <c r="AH110">
        <v>2</v>
      </c>
      <c r="AI110">
        <v>92799346</v>
      </c>
      <c r="AJ110">
        <v>148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ROW(Source!A176)</f>
        <v>176</v>
      </c>
      <c r="B111">
        <v>92799358</v>
      </c>
      <c r="C111">
        <v>92799345</v>
      </c>
      <c r="D111">
        <v>48044033</v>
      </c>
      <c r="E111">
        <v>68</v>
      </c>
      <c r="F111">
        <v>1</v>
      </c>
      <c r="G111">
        <v>1</v>
      </c>
      <c r="H111">
        <v>1</v>
      </c>
      <c r="I111" t="s">
        <v>473</v>
      </c>
      <c r="J111" t="s">
        <v>6</v>
      </c>
      <c r="K111" t="s">
        <v>474</v>
      </c>
      <c r="L111">
        <v>1191</v>
      </c>
      <c r="N111">
        <v>1013</v>
      </c>
      <c r="O111" t="s">
        <v>472</v>
      </c>
      <c r="P111" t="s">
        <v>472</v>
      </c>
      <c r="Q111">
        <v>1</v>
      </c>
      <c r="X111">
        <v>0.09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0.09</v>
      </c>
      <c r="AH111">
        <v>2</v>
      </c>
      <c r="AI111">
        <v>92799347</v>
      </c>
      <c r="AJ111">
        <v>149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ROW(Source!A176)</f>
        <v>176</v>
      </c>
      <c r="B112">
        <v>92799359</v>
      </c>
      <c r="C112">
        <v>92799345</v>
      </c>
      <c r="D112">
        <v>48205574</v>
      </c>
      <c r="E112">
        <v>1</v>
      </c>
      <c r="F112">
        <v>1</v>
      </c>
      <c r="G112">
        <v>1</v>
      </c>
      <c r="H112">
        <v>2</v>
      </c>
      <c r="I112" t="s">
        <v>478</v>
      </c>
      <c r="J112" t="s">
        <v>479</v>
      </c>
      <c r="K112" t="s">
        <v>480</v>
      </c>
      <c r="L112">
        <v>1367</v>
      </c>
      <c r="N112">
        <v>1011</v>
      </c>
      <c r="O112" t="s">
        <v>128</v>
      </c>
      <c r="P112" t="s">
        <v>128</v>
      </c>
      <c r="Q112">
        <v>1</v>
      </c>
      <c r="X112">
        <v>0.05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0.05</v>
      </c>
      <c r="AH112">
        <v>2</v>
      </c>
      <c r="AI112">
        <v>92799348</v>
      </c>
      <c r="AJ112">
        <v>150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ROW(Source!A176)</f>
        <v>176</v>
      </c>
      <c r="B113">
        <v>92799360</v>
      </c>
      <c r="C113">
        <v>92799345</v>
      </c>
      <c r="D113">
        <v>48205793</v>
      </c>
      <c r="E113">
        <v>1</v>
      </c>
      <c r="F113">
        <v>1</v>
      </c>
      <c r="G113">
        <v>1</v>
      </c>
      <c r="H113">
        <v>2</v>
      </c>
      <c r="I113" t="s">
        <v>502</v>
      </c>
      <c r="J113" t="s">
        <v>503</v>
      </c>
      <c r="K113" t="s">
        <v>504</v>
      </c>
      <c r="L113">
        <v>1367</v>
      </c>
      <c r="N113">
        <v>1011</v>
      </c>
      <c r="O113" t="s">
        <v>128</v>
      </c>
      <c r="P113" t="s">
        <v>128</v>
      </c>
      <c r="Q113">
        <v>1</v>
      </c>
      <c r="X113">
        <v>0.22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0.22</v>
      </c>
      <c r="AH113">
        <v>2</v>
      </c>
      <c r="AI113">
        <v>92799349</v>
      </c>
      <c r="AJ113">
        <v>151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ROW(Source!A176)</f>
        <v>176</v>
      </c>
      <c r="B114">
        <v>92799361</v>
      </c>
      <c r="C114">
        <v>92799345</v>
      </c>
      <c r="D114">
        <v>48206520</v>
      </c>
      <c r="E114">
        <v>1</v>
      </c>
      <c r="F114">
        <v>1</v>
      </c>
      <c r="G114">
        <v>1</v>
      </c>
      <c r="H114">
        <v>2</v>
      </c>
      <c r="I114" t="s">
        <v>505</v>
      </c>
      <c r="J114" t="s">
        <v>506</v>
      </c>
      <c r="K114" t="s">
        <v>507</v>
      </c>
      <c r="L114">
        <v>1367</v>
      </c>
      <c r="N114">
        <v>1011</v>
      </c>
      <c r="O114" t="s">
        <v>128</v>
      </c>
      <c r="P114" t="s">
        <v>128</v>
      </c>
      <c r="Q114">
        <v>1</v>
      </c>
      <c r="X114">
        <v>0.04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0.04</v>
      </c>
      <c r="AH114">
        <v>2</v>
      </c>
      <c r="AI114">
        <v>92799350</v>
      </c>
      <c r="AJ114">
        <v>152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ROW(Source!A176)</f>
        <v>176</v>
      </c>
      <c r="B115">
        <v>92799362</v>
      </c>
      <c r="C115">
        <v>92799345</v>
      </c>
      <c r="D115">
        <v>48206529</v>
      </c>
      <c r="E115">
        <v>1</v>
      </c>
      <c r="F115">
        <v>1</v>
      </c>
      <c r="G115">
        <v>1</v>
      </c>
      <c r="H115">
        <v>2</v>
      </c>
      <c r="I115" t="s">
        <v>508</v>
      </c>
      <c r="J115" t="s">
        <v>509</v>
      </c>
      <c r="K115" t="s">
        <v>510</v>
      </c>
      <c r="L115">
        <v>1367</v>
      </c>
      <c r="N115">
        <v>1011</v>
      </c>
      <c r="O115" t="s">
        <v>128</v>
      </c>
      <c r="P115" t="s">
        <v>128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0.04</v>
      </c>
      <c r="AH115">
        <v>2</v>
      </c>
      <c r="AI115">
        <v>92799351</v>
      </c>
      <c r="AJ115">
        <v>153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ROW(Source!A176)</f>
        <v>176</v>
      </c>
      <c r="B116">
        <v>92799363</v>
      </c>
      <c r="C116">
        <v>92799345</v>
      </c>
      <c r="D116">
        <v>48206651</v>
      </c>
      <c r="E116">
        <v>1</v>
      </c>
      <c r="F116">
        <v>1</v>
      </c>
      <c r="G116">
        <v>1</v>
      </c>
      <c r="H116">
        <v>2</v>
      </c>
      <c r="I116" t="s">
        <v>511</v>
      </c>
      <c r="J116" t="s">
        <v>512</v>
      </c>
      <c r="K116" t="s">
        <v>513</v>
      </c>
      <c r="L116">
        <v>1367</v>
      </c>
      <c r="N116">
        <v>1011</v>
      </c>
      <c r="O116" t="s">
        <v>128</v>
      </c>
      <c r="P116" t="s">
        <v>128</v>
      </c>
      <c r="Q116">
        <v>1</v>
      </c>
      <c r="X116">
        <v>22.78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22.78</v>
      </c>
      <c r="AH116">
        <v>2</v>
      </c>
      <c r="AI116">
        <v>92799352</v>
      </c>
      <c r="AJ116">
        <v>154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ROW(Source!A176)</f>
        <v>176</v>
      </c>
      <c r="B117">
        <v>92799364</v>
      </c>
      <c r="C117">
        <v>92799345</v>
      </c>
      <c r="D117">
        <v>48207257</v>
      </c>
      <c r="E117">
        <v>1</v>
      </c>
      <c r="F117">
        <v>1</v>
      </c>
      <c r="G117">
        <v>1</v>
      </c>
      <c r="H117">
        <v>2</v>
      </c>
      <c r="I117" t="s">
        <v>514</v>
      </c>
      <c r="J117" t="s">
        <v>515</v>
      </c>
      <c r="K117" t="s">
        <v>516</v>
      </c>
      <c r="L117">
        <v>1367</v>
      </c>
      <c r="N117">
        <v>1011</v>
      </c>
      <c r="O117" t="s">
        <v>128</v>
      </c>
      <c r="P117" t="s">
        <v>128</v>
      </c>
      <c r="Q117">
        <v>1</v>
      </c>
      <c r="X117">
        <v>2.9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2.9</v>
      </c>
      <c r="AH117">
        <v>2</v>
      </c>
      <c r="AI117">
        <v>92799353</v>
      </c>
      <c r="AJ117">
        <v>155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ROW(Source!A176)</f>
        <v>176</v>
      </c>
      <c r="B118">
        <v>92799365</v>
      </c>
      <c r="C118">
        <v>92799345</v>
      </c>
      <c r="D118">
        <v>48207262</v>
      </c>
      <c r="E118">
        <v>1</v>
      </c>
      <c r="F118">
        <v>1</v>
      </c>
      <c r="G118">
        <v>1</v>
      </c>
      <c r="H118">
        <v>2</v>
      </c>
      <c r="I118" t="s">
        <v>517</v>
      </c>
      <c r="J118" t="s">
        <v>518</v>
      </c>
      <c r="K118" t="s">
        <v>519</v>
      </c>
      <c r="L118">
        <v>1367</v>
      </c>
      <c r="N118">
        <v>1011</v>
      </c>
      <c r="O118" t="s">
        <v>128</v>
      </c>
      <c r="P118" t="s">
        <v>128</v>
      </c>
      <c r="Q118">
        <v>1</v>
      </c>
      <c r="X118">
        <v>1.7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1.7</v>
      </c>
      <c r="AH118">
        <v>2</v>
      </c>
      <c r="AI118">
        <v>92799354</v>
      </c>
      <c r="AJ118">
        <v>156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ROW(Source!A176)</f>
        <v>176</v>
      </c>
      <c r="B119">
        <v>92799366</v>
      </c>
      <c r="C119">
        <v>92799345</v>
      </c>
      <c r="D119">
        <v>48057456</v>
      </c>
      <c r="E119">
        <v>1</v>
      </c>
      <c r="F119">
        <v>1</v>
      </c>
      <c r="G119">
        <v>1</v>
      </c>
      <c r="H119">
        <v>3</v>
      </c>
      <c r="I119" t="s">
        <v>520</v>
      </c>
      <c r="J119" t="s">
        <v>521</v>
      </c>
      <c r="K119" t="s">
        <v>522</v>
      </c>
      <c r="L119">
        <v>1348</v>
      </c>
      <c r="N119">
        <v>1009</v>
      </c>
      <c r="O119" t="s">
        <v>43</v>
      </c>
      <c r="P119" t="s">
        <v>43</v>
      </c>
      <c r="Q119">
        <v>1000</v>
      </c>
      <c r="X119">
        <v>1.17E-2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1.17E-2</v>
      </c>
      <c r="AH119">
        <v>2</v>
      </c>
      <c r="AI119">
        <v>92799355</v>
      </c>
      <c r="AJ119">
        <v>157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ROW(Source!A176)</f>
        <v>176</v>
      </c>
      <c r="B120">
        <v>92799367</v>
      </c>
      <c r="C120">
        <v>92799345</v>
      </c>
      <c r="D120">
        <v>48046210</v>
      </c>
      <c r="E120">
        <v>68</v>
      </c>
      <c r="F120">
        <v>1</v>
      </c>
      <c r="G120">
        <v>1</v>
      </c>
      <c r="H120">
        <v>3</v>
      </c>
      <c r="I120" t="s">
        <v>540</v>
      </c>
      <c r="J120" t="s">
        <v>6</v>
      </c>
      <c r="K120" t="s">
        <v>541</v>
      </c>
      <c r="L120">
        <v>1348</v>
      </c>
      <c r="N120">
        <v>1009</v>
      </c>
      <c r="O120" t="s">
        <v>43</v>
      </c>
      <c r="P120" t="s">
        <v>43</v>
      </c>
      <c r="Q120">
        <v>1000</v>
      </c>
      <c r="X120">
        <v>1.01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6</v>
      </c>
      <c r="AG120">
        <v>1.01</v>
      </c>
      <c r="AH120">
        <v>3</v>
      </c>
      <c r="AI120">
        <v>-1</v>
      </c>
      <c r="AJ120" t="s">
        <v>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ROW(Source!A178)</f>
        <v>178</v>
      </c>
      <c r="B121">
        <v>92799381</v>
      </c>
      <c r="C121">
        <v>92799369</v>
      </c>
      <c r="D121">
        <v>48043839</v>
      </c>
      <c r="E121">
        <v>68</v>
      </c>
      <c r="F121">
        <v>1</v>
      </c>
      <c r="G121">
        <v>1</v>
      </c>
      <c r="H121">
        <v>1</v>
      </c>
      <c r="I121" t="s">
        <v>492</v>
      </c>
      <c r="J121" t="s">
        <v>6</v>
      </c>
      <c r="K121" t="s">
        <v>493</v>
      </c>
      <c r="L121">
        <v>1191</v>
      </c>
      <c r="N121">
        <v>1013</v>
      </c>
      <c r="O121" t="s">
        <v>472</v>
      </c>
      <c r="P121" t="s">
        <v>472</v>
      </c>
      <c r="Q121">
        <v>1</v>
      </c>
      <c r="X121">
        <v>2.0699999999999998</v>
      </c>
      <c r="Y121">
        <v>0</v>
      </c>
      <c r="Z121">
        <v>0</v>
      </c>
      <c r="AA121">
        <v>0</v>
      </c>
      <c r="AB121">
        <v>8.64</v>
      </c>
      <c r="AC121">
        <v>0</v>
      </c>
      <c r="AD121">
        <v>1</v>
      </c>
      <c r="AE121">
        <v>1</v>
      </c>
      <c r="AF121" t="s">
        <v>27</v>
      </c>
      <c r="AG121">
        <v>2.1734999999999998</v>
      </c>
      <c r="AH121">
        <v>2</v>
      </c>
      <c r="AI121">
        <v>92799370</v>
      </c>
      <c r="AJ121">
        <v>159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ROW(Source!A178)</f>
        <v>178</v>
      </c>
      <c r="B122">
        <v>92799382</v>
      </c>
      <c r="C122">
        <v>92799369</v>
      </c>
      <c r="D122">
        <v>48044033</v>
      </c>
      <c r="E122">
        <v>68</v>
      </c>
      <c r="F122">
        <v>1</v>
      </c>
      <c r="G122">
        <v>1</v>
      </c>
      <c r="H122">
        <v>1</v>
      </c>
      <c r="I122" t="s">
        <v>473</v>
      </c>
      <c r="J122" t="s">
        <v>6</v>
      </c>
      <c r="K122" t="s">
        <v>474</v>
      </c>
      <c r="L122">
        <v>1191</v>
      </c>
      <c r="N122">
        <v>1013</v>
      </c>
      <c r="O122" t="s">
        <v>472</v>
      </c>
      <c r="P122" t="s">
        <v>472</v>
      </c>
      <c r="Q122">
        <v>1</v>
      </c>
      <c r="X122">
        <v>1.04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26</v>
      </c>
      <c r="AG122">
        <v>1.1648000000000001</v>
      </c>
      <c r="AH122">
        <v>2</v>
      </c>
      <c r="AI122">
        <v>92799371</v>
      </c>
      <c r="AJ122">
        <v>160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ROW(Source!A178)</f>
        <v>178</v>
      </c>
      <c r="B123">
        <v>92799383</v>
      </c>
      <c r="C123">
        <v>92799369</v>
      </c>
      <c r="D123">
        <v>48205824</v>
      </c>
      <c r="E123">
        <v>1</v>
      </c>
      <c r="F123">
        <v>1</v>
      </c>
      <c r="G123">
        <v>1</v>
      </c>
      <c r="H123">
        <v>2</v>
      </c>
      <c r="I123" t="s">
        <v>523</v>
      </c>
      <c r="J123" t="s">
        <v>524</v>
      </c>
      <c r="K123" t="s">
        <v>525</v>
      </c>
      <c r="L123">
        <v>1367</v>
      </c>
      <c r="N123">
        <v>1011</v>
      </c>
      <c r="O123" t="s">
        <v>128</v>
      </c>
      <c r="P123" t="s">
        <v>128</v>
      </c>
      <c r="Q123">
        <v>1</v>
      </c>
      <c r="X123">
        <v>1.04</v>
      </c>
      <c r="Y123">
        <v>0</v>
      </c>
      <c r="Z123">
        <v>283.39999999999998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26</v>
      </c>
      <c r="AG123">
        <v>1.1648000000000001</v>
      </c>
      <c r="AH123">
        <v>2</v>
      </c>
      <c r="AI123">
        <v>92799372</v>
      </c>
      <c r="AJ123">
        <v>161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ROW(Source!A178)</f>
        <v>178</v>
      </c>
      <c r="B124">
        <v>92799384</v>
      </c>
      <c r="C124">
        <v>92799369</v>
      </c>
      <c r="D124">
        <v>48205852</v>
      </c>
      <c r="E124">
        <v>1</v>
      </c>
      <c r="F124">
        <v>1</v>
      </c>
      <c r="G124">
        <v>1</v>
      </c>
      <c r="H124">
        <v>2</v>
      </c>
      <c r="I124" t="s">
        <v>526</v>
      </c>
      <c r="J124" t="s">
        <v>527</v>
      </c>
      <c r="K124" t="s">
        <v>528</v>
      </c>
      <c r="L124">
        <v>1367</v>
      </c>
      <c r="N124">
        <v>1011</v>
      </c>
      <c r="O124" t="s">
        <v>128</v>
      </c>
      <c r="P124" t="s">
        <v>128</v>
      </c>
      <c r="Q124">
        <v>1</v>
      </c>
      <c r="X124">
        <v>1.67</v>
      </c>
      <c r="Y124">
        <v>0</v>
      </c>
      <c r="Z124">
        <v>0.5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26</v>
      </c>
      <c r="AG124">
        <v>1.8704000000000001</v>
      </c>
      <c r="AH124">
        <v>2</v>
      </c>
      <c r="AI124">
        <v>92799373</v>
      </c>
      <c r="AJ124">
        <v>162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ROW(Source!A178)</f>
        <v>178</v>
      </c>
      <c r="B125">
        <v>92799385</v>
      </c>
      <c r="C125">
        <v>92799369</v>
      </c>
      <c r="D125">
        <v>48054838</v>
      </c>
      <c r="E125">
        <v>1</v>
      </c>
      <c r="F125">
        <v>1</v>
      </c>
      <c r="G125">
        <v>1</v>
      </c>
      <c r="H125">
        <v>3</v>
      </c>
      <c r="I125" t="s">
        <v>497</v>
      </c>
      <c r="J125" t="s">
        <v>498</v>
      </c>
      <c r="K125" t="s">
        <v>499</v>
      </c>
      <c r="L125">
        <v>1348</v>
      </c>
      <c r="N125">
        <v>1009</v>
      </c>
      <c r="O125" t="s">
        <v>43</v>
      </c>
      <c r="P125" t="s">
        <v>43</v>
      </c>
      <c r="Q125">
        <v>1000</v>
      </c>
      <c r="X125">
        <v>2.0999999999999999E-3</v>
      </c>
      <c r="Y125">
        <v>1696.01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2.0999999999999999E-3</v>
      </c>
      <c r="AH125">
        <v>2</v>
      </c>
      <c r="AI125">
        <v>92799374</v>
      </c>
      <c r="AJ125">
        <v>163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ROW(Source!A178)</f>
        <v>178</v>
      </c>
      <c r="B126">
        <v>92799386</v>
      </c>
      <c r="C126">
        <v>92799369</v>
      </c>
      <c r="D126">
        <v>48056368</v>
      </c>
      <c r="E126">
        <v>1</v>
      </c>
      <c r="F126">
        <v>1</v>
      </c>
      <c r="G126">
        <v>1</v>
      </c>
      <c r="H126">
        <v>3</v>
      </c>
      <c r="I126" t="s">
        <v>529</v>
      </c>
      <c r="J126" t="s">
        <v>530</v>
      </c>
      <c r="K126" t="s">
        <v>531</v>
      </c>
      <c r="L126">
        <v>1339</v>
      </c>
      <c r="N126">
        <v>1007</v>
      </c>
      <c r="O126" t="s">
        <v>38</v>
      </c>
      <c r="P126" t="s">
        <v>38</v>
      </c>
      <c r="Q126">
        <v>1</v>
      </c>
      <c r="X126">
        <v>7.0000000000000001E-3</v>
      </c>
      <c r="Y126">
        <v>2.44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7.0000000000000001E-3</v>
      </c>
      <c r="AH126">
        <v>2</v>
      </c>
      <c r="AI126">
        <v>92799375</v>
      </c>
      <c r="AJ126">
        <v>164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ROW(Source!A178)</f>
        <v>178</v>
      </c>
      <c r="B127">
        <v>92799387</v>
      </c>
      <c r="C127">
        <v>92799369</v>
      </c>
      <c r="D127">
        <v>48044476</v>
      </c>
      <c r="E127">
        <v>68</v>
      </c>
      <c r="F127">
        <v>1</v>
      </c>
      <c r="G127">
        <v>1</v>
      </c>
      <c r="H127">
        <v>3</v>
      </c>
      <c r="I127" t="s">
        <v>542</v>
      </c>
      <c r="J127" t="s">
        <v>6</v>
      </c>
      <c r="K127" t="s">
        <v>543</v>
      </c>
      <c r="L127">
        <v>1377</v>
      </c>
      <c r="N127">
        <v>1013</v>
      </c>
      <c r="O127" t="s">
        <v>544</v>
      </c>
      <c r="P127" t="s">
        <v>544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6</v>
      </c>
      <c r="AG127">
        <v>0</v>
      </c>
      <c r="AH127">
        <v>3</v>
      </c>
      <c r="AI127">
        <v>-1</v>
      </c>
      <c r="AJ127" t="s">
        <v>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ROW(Source!A178)</f>
        <v>178</v>
      </c>
      <c r="B128">
        <v>92799388</v>
      </c>
      <c r="C128">
        <v>92799369</v>
      </c>
      <c r="D128">
        <v>48059907</v>
      </c>
      <c r="E128">
        <v>1</v>
      </c>
      <c r="F128">
        <v>1</v>
      </c>
      <c r="G128">
        <v>1</v>
      </c>
      <c r="H128">
        <v>3</v>
      </c>
      <c r="I128" t="s">
        <v>532</v>
      </c>
      <c r="J128" t="s">
        <v>533</v>
      </c>
      <c r="K128" t="s">
        <v>534</v>
      </c>
      <c r="L128">
        <v>1330</v>
      </c>
      <c r="N128">
        <v>1005</v>
      </c>
      <c r="O128" t="s">
        <v>23</v>
      </c>
      <c r="P128" t="s">
        <v>23</v>
      </c>
      <c r="Q128">
        <v>10</v>
      </c>
      <c r="X128">
        <v>9.8000000000000004E-2</v>
      </c>
      <c r="Y128">
        <v>84.75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9.8000000000000004E-2</v>
      </c>
      <c r="AH128">
        <v>2</v>
      </c>
      <c r="AI128">
        <v>92799376</v>
      </c>
      <c r="AJ128">
        <v>165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ROW(Source!A178)</f>
        <v>178</v>
      </c>
      <c r="B129">
        <v>92799389</v>
      </c>
      <c r="C129">
        <v>92799369</v>
      </c>
      <c r="D129">
        <v>48044850</v>
      </c>
      <c r="E129">
        <v>68</v>
      </c>
      <c r="F129">
        <v>1</v>
      </c>
      <c r="G129">
        <v>1</v>
      </c>
      <c r="H129">
        <v>3</v>
      </c>
      <c r="I129" t="s">
        <v>545</v>
      </c>
      <c r="J129" t="s">
        <v>6</v>
      </c>
      <c r="K129" t="s">
        <v>546</v>
      </c>
      <c r="L129">
        <v>1339</v>
      </c>
      <c r="N129">
        <v>1007</v>
      </c>
      <c r="O129" t="s">
        <v>38</v>
      </c>
      <c r="P129" t="s">
        <v>38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6</v>
      </c>
      <c r="AG129">
        <v>0</v>
      </c>
      <c r="AH129">
        <v>3</v>
      </c>
      <c r="AI129">
        <v>-1</v>
      </c>
      <c r="AJ129" t="s">
        <v>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ROW(Source!A184)</f>
        <v>184</v>
      </c>
      <c r="B130">
        <v>92799401</v>
      </c>
      <c r="C130">
        <v>92799395</v>
      </c>
      <c r="D130">
        <v>49510743</v>
      </c>
      <c r="E130">
        <v>70</v>
      </c>
      <c r="F130">
        <v>1</v>
      </c>
      <c r="G130">
        <v>1</v>
      </c>
      <c r="H130">
        <v>1</v>
      </c>
      <c r="I130" t="s">
        <v>535</v>
      </c>
      <c r="J130" t="s">
        <v>6</v>
      </c>
      <c r="K130" t="s">
        <v>536</v>
      </c>
      <c r="L130">
        <v>1191</v>
      </c>
      <c r="N130">
        <v>1013</v>
      </c>
      <c r="O130" t="s">
        <v>472</v>
      </c>
      <c r="P130" t="s">
        <v>472</v>
      </c>
      <c r="Q130">
        <v>1</v>
      </c>
      <c r="X130">
        <v>10.58</v>
      </c>
      <c r="Y130">
        <v>0</v>
      </c>
      <c r="Z130">
        <v>0</v>
      </c>
      <c r="AA130">
        <v>0</v>
      </c>
      <c r="AB130">
        <v>9.2899999999999991</v>
      </c>
      <c r="AC130">
        <v>0</v>
      </c>
      <c r="AD130">
        <v>1</v>
      </c>
      <c r="AE130">
        <v>1</v>
      </c>
      <c r="AF130" t="s">
        <v>6</v>
      </c>
      <c r="AG130">
        <v>10.58</v>
      </c>
      <c r="AH130">
        <v>2</v>
      </c>
      <c r="AI130">
        <v>92799396</v>
      </c>
      <c r="AJ130">
        <v>170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ROW(Source!A184)</f>
        <v>184</v>
      </c>
      <c r="B131">
        <v>92799402</v>
      </c>
      <c r="C131">
        <v>92799395</v>
      </c>
      <c r="D131">
        <v>49510905</v>
      </c>
      <c r="E131">
        <v>70</v>
      </c>
      <c r="F131">
        <v>1</v>
      </c>
      <c r="G131">
        <v>1</v>
      </c>
      <c r="H131">
        <v>1</v>
      </c>
      <c r="I131" t="s">
        <v>473</v>
      </c>
      <c r="J131" t="s">
        <v>6</v>
      </c>
      <c r="K131" t="s">
        <v>474</v>
      </c>
      <c r="L131">
        <v>1191</v>
      </c>
      <c r="N131">
        <v>1013</v>
      </c>
      <c r="O131" t="s">
        <v>472</v>
      </c>
      <c r="P131" t="s">
        <v>472</v>
      </c>
      <c r="Q131">
        <v>1</v>
      </c>
      <c r="X131">
        <v>0.55000000000000004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6</v>
      </c>
      <c r="AG131">
        <v>0.55000000000000004</v>
      </c>
      <c r="AH131">
        <v>2</v>
      </c>
      <c r="AI131">
        <v>92799397</v>
      </c>
      <c r="AJ131">
        <v>171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ROW(Source!A184)</f>
        <v>184</v>
      </c>
      <c r="B132">
        <v>92799403</v>
      </c>
      <c r="C132">
        <v>92799395</v>
      </c>
      <c r="D132">
        <v>49672703</v>
      </c>
      <c r="E132">
        <v>1</v>
      </c>
      <c r="F132">
        <v>1</v>
      </c>
      <c r="G132">
        <v>1</v>
      </c>
      <c r="H132">
        <v>2</v>
      </c>
      <c r="I132" t="s">
        <v>537</v>
      </c>
      <c r="J132" t="s">
        <v>538</v>
      </c>
      <c r="K132" t="s">
        <v>539</v>
      </c>
      <c r="L132">
        <v>1367</v>
      </c>
      <c r="N132">
        <v>1011</v>
      </c>
      <c r="O132" t="s">
        <v>128</v>
      </c>
      <c r="P132" t="s">
        <v>128</v>
      </c>
      <c r="Q132">
        <v>1</v>
      </c>
      <c r="X132">
        <v>0.65</v>
      </c>
      <c r="Y132">
        <v>0</v>
      </c>
      <c r="Z132">
        <v>6.66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0.65</v>
      </c>
      <c r="AH132">
        <v>2</v>
      </c>
      <c r="AI132">
        <v>92799398</v>
      </c>
      <c r="AJ132">
        <v>172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ROW(Source!A184)</f>
        <v>184</v>
      </c>
      <c r="B133">
        <v>92799404</v>
      </c>
      <c r="C133">
        <v>92799395</v>
      </c>
      <c r="D133">
        <v>49673503</v>
      </c>
      <c r="E133">
        <v>1</v>
      </c>
      <c r="F133">
        <v>1</v>
      </c>
      <c r="G133">
        <v>1</v>
      </c>
      <c r="H133">
        <v>2</v>
      </c>
      <c r="I133" t="s">
        <v>484</v>
      </c>
      <c r="J133" t="s">
        <v>485</v>
      </c>
      <c r="K133" t="s">
        <v>486</v>
      </c>
      <c r="L133">
        <v>1367</v>
      </c>
      <c r="N133">
        <v>1011</v>
      </c>
      <c r="O133" t="s">
        <v>128</v>
      </c>
      <c r="P133" t="s">
        <v>128</v>
      </c>
      <c r="Q133">
        <v>1</v>
      </c>
      <c r="X133">
        <v>0.55000000000000004</v>
      </c>
      <c r="Y133">
        <v>0</v>
      </c>
      <c r="Z133">
        <v>65.709999999999994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0.55000000000000004</v>
      </c>
      <c r="AH133">
        <v>2</v>
      </c>
      <c r="AI133">
        <v>92799399</v>
      </c>
      <c r="AJ133">
        <v>173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ROW(Source!A184)</f>
        <v>184</v>
      </c>
      <c r="B134">
        <v>92799405</v>
      </c>
      <c r="C134">
        <v>92799395</v>
      </c>
      <c r="D134">
        <v>49513662</v>
      </c>
      <c r="E134">
        <v>70</v>
      </c>
      <c r="F134">
        <v>1</v>
      </c>
      <c r="G134">
        <v>1</v>
      </c>
      <c r="H134">
        <v>3</v>
      </c>
      <c r="I134" t="s">
        <v>547</v>
      </c>
      <c r="J134" t="s">
        <v>6</v>
      </c>
      <c r="K134" t="s">
        <v>548</v>
      </c>
      <c r="L134">
        <v>1339</v>
      </c>
      <c r="N134">
        <v>1007</v>
      </c>
      <c r="O134" t="s">
        <v>38</v>
      </c>
      <c r="P134" t="s">
        <v>38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6</v>
      </c>
      <c r="AG134">
        <v>1.02</v>
      </c>
      <c r="AH134">
        <v>3</v>
      </c>
      <c r="AI134">
        <v>-1</v>
      </c>
      <c r="AJ134" t="s">
        <v>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ROW(Source!A221)</f>
        <v>221</v>
      </c>
      <c r="B135">
        <v>92799418</v>
      </c>
      <c r="C135">
        <v>92799407</v>
      </c>
      <c r="D135">
        <v>48043803</v>
      </c>
      <c r="E135">
        <v>68</v>
      </c>
      <c r="F135">
        <v>1</v>
      </c>
      <c r="G135">
        <v>1</v>
      </c>
      <c r="H135">
        <v>1</v>
      </c>
      <c r="I135" t="s">
        <v>470</v>
      </c>
      <c r="J135" t="s">
        <v>6</v>
      </c>
      <c r="K135" t="s">
        <v>471</v>
      </c>
      <c r="L135">
        <v>1191</v>
      </c>
      <c r="N135">
        <v>1013</v>
      </c>
      <c r="O135" t="s">
        <v>472</v>
      </c>
      <c r="P135" t="s">
        <v>472</v>
      </c>
      <c r="Q135">
        <v>1</v>
      </c>
      <c r="X135">
        <v>16.61</v>
      </c>
      <c r="Y135">
        <v>0</v>
      </c>
      <c r="Z135">
        <v>0</v>
      </c>
      <c r="AA135">
        <v>0</v>
      </c>
      <c r="AB135">
        <v>7.8</v>
      </c>
      <c r="AC135">
        <v>0</v>
      </c>
      <c r="AD135">
        <v>1</v>
      </c>
      <c r="AE135">
        <v>1</v>
      </c>
      <c r="AF135" t="s">
        <v>27</v>
      </c>
      <c r="AG135">
        <v>17.4405</v>
      </c>
      <c r="AH135">
        <v>2</v>
      </c>
      <c r="AI135">
        <v>92799408</v>
      </c>
      <c r="AJ135">
        <v>175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ROW(Source!A221)</f>
        <v>221</v>
      </c>
      <c r="B136">
        <v>92799419</v>
      </c>
      <c r="C136">
        <v>92799407</v>
      </c>
      <c r="D136">
        <v>48044033</v>
      </c>
      <c r="E136">
        <v>68</v>
      </c>
      <c r="F136">
        <v>1</v>
      </c>
      <c r="G136">
        <v>1</v>
      </c>
      <c r="H136">
        <v>1</v>
      </c>
      <c r="I136" t="s">
        <v>473</v>
      </c>
      <c r="J136" t="s">
        <v>6</v>
      </c>
      <c r="K136" t="s">
        <v>474</v>
      </c>
      <c r="L136">
        <v>1191</v>
      </c>
      <c r="N136">
        <v>1013</v>
      </c>
      <c r="O136" t="s">
        <v>472</v>
      </c>
      <c r="P136" t="s">
        <v>472</v>
      </c>
      <c r="Q136">
        <v>1</v>
      </c>
      <c r="X136">
        <v>5.59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26</v>
      </c>
      <c r="AG136">
        <v>6.2608000000000006</v>
      </c>
      <c r="AH136">
        <v>2</v>
      </c>
      <c r="AI136">
        <v>92799409</v>
      </c>
      <c r="AJ136">
        <v>176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ROW(Source!A221)</f>
        <v>221</v>
      </c>
      <c r="B137">
        <v>92799420</v>
      </c>
      <c r="C137">
        <v>92799407</v>
      </c>
      <c r="D137">
        <v>48205516</v>
      </c>
      <c r="E137">
        <v>1</v>
      </c>
      <c r="F137">
        <v>1</v>
      </c>
      <c r="G137">
        <v>1</v>
      </c>
      <c r="H137">
        <v>2</v>
      </c>
      <c r="I137" t="s">
        <v>475</v>
      </c>
      <c r="J137" t="s">
        <v>476</v>
      </c>
      <c r="K137" t="s">
        <v>477</v>
      </c>
      <c r="L137">
        <v>1367</v>
      </c>
      <c r="N137">
        <v>1011</v>
      </c>
      <c r="O137" t="s">
        <v>128</v>
      </c>
      <c r="P137" t="s">
        <v>128</v>
      </c>
      <c r="Q137">
        <v>1</v>
      </c>
      <c r="X137">
        <v>3</v>
      </c>
      <c r="Y137">
        <v>0</v>
      </c>
      <c r="Z137">
        <v>86.4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26</v>
      </c>
      <c r="AG137">
        <v>3.3600000000000003</v>
      </c>
      <c r="AH137">
        <v>2</v>
      </c>
      <c r="AI137">
        <v>92799410</v>
      </c>
      <c r="AJ137">
        <v>177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ROW(Source!A221)</f>
        <v>221</v>
      </c>
      <c r="B138">
        <v>92799421</v>
      </c>
      <c r="C138">
        <v>92799407</v>
      </c>
      <c r="D138">
        <v>48205574</v>
      </c>
      <c r="E138">
        <v>1</v>
      </c>
      <c r="F138">
        <v>1</v>
      </c>
      <c r="G138">
        <v>1</v>
      </c>
      <c r="H138">
        <v>2</v>
      </c>
      <c r="I138" t="s">
        <v>478</v>
      </c>
      <c r="J138" t="s">
        <v>479</v>
      </c>
      <c r="K138" t="s">
        <v>480</v>
      </c>
      <c r="L138">
        <v>1367</v>
      </c>
      <c r="N138">
        <v>1011</v>
      </c>
      <c r="O138" t="s">
        <v>128</v>
      </c>
      <c r="P138" t="s">
        <v>128</v>
      </c>
      <c r="Q138">
        <v>1</v>
      </c>
      <c r="X138">
        <v>0.44</v>
      </c>
      <c r="Y138">
        <v>0</v>
      </c>
      <c r="Z138">
        <v>115.4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26</v>
      </c>
      <c r="AG138">
        <v>0.49280000000000007</v>
      </c>
      <c r="AH138">
        <v>2</v>
      </c>
      <c r="AI138">
        <v>92799411</v>
      </c>
      <c r="AJ138">
        <v>178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ROW(Source!A221)</f>
        <v>221</v>
      </c>
      <c r="B139">
        <v>92799422</v>
      </c>
      <c r="C139">
        <v>92799407</v>
      </c>
      <c r="D139">
        <v>48205771</v>
      </c>
      <c r="E139">
        <v>1</v>
      </c>
      <c r="F139">
        <v>1</v>
      </c>
      <c r="G139">
        <v>1</v>
      </c>
      <c r="H139">
        <v>2</v>
      </c>
      <c r="I139" t="s">
        <v>481</v>
      </c>
      <c r="J139" t="s">
        <v>482</v>
      </c>
      <c r="K139" t="s">
        <v>483</v>
      </c>
      <c r="L139">
        <v>1367</v>
      </c>
      <c r="N139">
        <v>1011</v>
      </c>
      <c r="O139" t="s">
        <v>128</v>
      </c>
      <c r="P139" t="s">
        <v>128</v>
      </c>
      <c r="Q139">
        <v>1</v>
      </c>
      <c r="X139">
        <v>1.6</v>
      </c>
      <c r="Y139">
        <v>0</v>
      </c>
      <c r="Z139">
        <v>51.8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26</v>
      </c>
      <c r="AG139">
        <v>1.7920000000000003</v>
      </c>
      <c r="AH139">
        <v>2</v>
      </c>
      <c r="AI139">
        <v>92799412</v>
      </c>
      <c r="AJ139">
        <v>179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ROW(Source!A221)</f>
        <v>221</v>
      </c>
      <c r="B140">
        <v>92799423</v>
      </c>
      <c r="C140">
        <v>92799407</v>
      </c>
      <c r="D140">
        <v>48206504</v>
      </c>
      <c r="E140">
        <v>1</v>
      </c>
      <c r="F140">
        <v>1</v>
      </c>
      <c r="G140">
        <v>1</v>
      </c>
      <c r="H140">
        <v>2</v>
      </c>
      <c r="I140" t="s">
        <v>484</v>
      </c>
      <c r="J140" t="s">
        <v>485</v>
      </c>
      <c r="K140" t="s">
        <v>486</v>
      </c>
      <c r="L140">
        <v>1367</v>
      </c>
      <c r="N140">
        <v>1011</v>
      </c>
      <c r="O140" t="s">
        <v>128</v>
      </c>
      <c r="P140" t="s">
        <v>128</v>
      </c>
      <c r="Q140">
        <v>1</v>
      </c>
      <c r="X140">
        <v>0.55000000000000004</v>
      </c>
      <c r="Y140">
        <v>0</v>
      </c>
      <c r="Z140">
        <v>65.709999999999994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26</v>
      </c>
      <c r="AG140">
        <v>0.6160000000000001</v>
      </c>
      <c r="AH140">
        <v>2</v>
      </c>
      <c r="AI140">
        <v>92799413</v>
      </c>
      <c r="AJ140">
        <v>180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ROW(Source!A221)</f>
        <v>221</v>
      </c>
      <c r="B141">
        <v>92799424</v>
      </c>
      <c r="C141">
        <v>92799407</v>
      </c>
      <c r="D141">
        <v>48058795</v>
      </c>
      <c r="E141">
        <v>1</v>
      </c>
      <c r="F141">
        <v>1</v>
      </c>
      <c r="G141">
        <v>1</v>
      </c>
      <c r="H141">
        <v>3</v>
      </c>
      <c r="I141" t="s">
        <v>41</v>
      </c>
      <c r="J141" t="s">
        <v>44</v>
      </c>
      <c r="K141" t="s">
        <v>42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X141">
        <v>6.0000000000000001E-3</v>
      </c>
      <c r="Y141">
        <v>11978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6.0000000000000001E-3</v>
      </c>
      <c r="AH141">
        <v>2</v>
      </c>
      <c r="AI141">
        <v>92799414</v>
      </c>
      <c r="AJ141">
        <v>181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ROW(Source!A221)</f>
        <v>221</v>
      </c>
      <c r="B142">
        <v>92799425</v>
      </c>
      <c r="C142">
        <v>92799407</v>
      </c>
      <c r="D142">
        <v>48079949</v>
      </c>
      <c r="E142">
        <v>1</v>
      </c>
      <c r="F142">
        <v>1</v>
      </c>
      <c r="G142">
        <v>1</v>
      </c>
      <c r="H142">
        <v>3</v>
      </c>
      <c r="I142" t="s">
        <v>47</v>
      </c>
      <c r="J142" t="s">
        <v>49</v>
      </c>
      <c r="K142" t="s">
        <v>48</v>
      </c>
      <c r="L142">
        <v>1339</v>
      </c>
      <c r="N142">
        <v>1007</v>
      </c>
      <c r="O142" t="s">
        <v>38</v>
      </c>
      <c r="P142" t="s">
        <v>38</v>
      </c>
      <c r="Q142">
        <v>1</v>
      </c>
      <c r="X142">
        <v>3.7999999999999999E-2</v>
      </c>
      <c r="Y142">
        <v>1100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3.7999999999999999E-2</v>
      </c>
      <c r="AH142">
        <v>2</v>
      </c>
      <c r="AI142">
        <v>92799417</v>
      </c>
      <c r="AJ142">
        <v>184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ROW(Source!A226)</f>
        <v>226</v>
      </c>
      <c r="B143">
        <v>92799439</v>
      </c>
      <c r="C143">
        <v>92799430</v>
      </c>
      <c r="D143">
        <v>48043811</v>
      </c>
      <c r="E143">
        <v>68</v>
      </c>
      <c r="F143">
        <v>1</v>
      </c>
      <c r="G143">
        <v>1</v>
      </c>
      <c r="H143">
        <v>1</v>
      </c>
      <c r="I143" t="s">
        <v>487</v>
      </c>
      <c r="J143" t="s">
        <v>6</v>
      </c>
      <c r="K143" t="s">
        <v>488</v>
      </c>
      <c r="L143">
        <v>1191</v>
      </c>
      <c r="N143">
        <v>1013</v>
      </c>
      <c r="O143" t="s">
        <v>472</v>
      </c>
      <c r="P143" t="s">
        <v>472</v>
      </c>
      <c r="Q143">
        <v>1</v>
      </c>
      <c r="X143">
        <v>46.44</v>
      </c>
      <c r="Y143">
        <v>0</v>
      </c>
      <c r="Z143">
        <v>0</v>
      </c>
      <c r="AA143">
        <v>0</v>
      </c>
      <c r="AB143">
        <v>7.94</v>
      </c>
      <c r="AC143">
        <v>0</v>
      </c>
      <c r="AD143">
        <v>1</v>
      </c>
      <c r="AE143">
        <v>1</v>
      </c>
      <c r="AF143" t="s">
        <v>27</v>
      </c>
      <c r="AG143">
        <v>48.762</v>
      </c>
      <c r="AH143">
        <v>2</v>
      </c>
      <c r="AI143">
        <v>92799432</v>
      </c>
      <c r="AJ143">
        <v>185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ROW(Source!A226)</f>
        <v>226</v>
      </c>
      <c r="B144">
        <v>92799440</v>
      </c>
      <c r="C144">
        <v>92799430</v>
      </c>
      <c r="D144">
        <v>48044033</v>
      </c>
      <c r="E144">
        <v>68</v>
      </c>
      <c r="F144">
        <v>1</v>
      </c>
      <c r="G144">
        <v>1</v>
      </c>
      <c r="H144">
        <v>1</v>
      </c>
      <c r="I144" t="s">
        <v>473</v>
      </c>
      <c r="J144" t="s">
        <v>6</v>
      </c>
      <c r="K144" t="s">
        <v>474</v>
      </c>
      <c r="L144">
        <v>1191</v>
      </c>
      <c r="N144">
        <v>1013</v>
      </c>
      <c r="O144" t="s">
        <v>472</v>
      </c>
      <c r="P144" t="s">
        <v>472</v>
      </c>
      <c r="Q144">
        <v>1</v>
      </c>
      <c r="X144">
        <v>0.6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26</v>
      </c>
      <c r="AG144">
        <v>0.67200000000000004</v>
      </c>
      <c r="AH144">
        <v>2</v>
      </c>
      <c r="AI144">
        <v>92799433</v>
      </c>
      <c r="AJ144">
        <v>186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ROW(Source!A226)</f>
        <v>226</v>
      </c>
      <c r="B145">
        <v>92799441</v>
      </c>
      <c r="C145">
        <v>92799430</v>
      </c>
      <c r="D145">
        <v>48205516</v>
      </c>
      <c r="E145">
        <v>1</v>
      </c>
      <c r="F145">
        <v>1</v>
      </c>
      <c r="G145">
        <v>1</v>
      </c>
      <c r="H145">
        <v>2</v>
      </c>
      <c r="I145" t="s">
        <v>475</v>
      </c>
      <c r="J145" t="s">
        <v>476</v>
      </c>
      <c r="K145" t="s">
        <v>477</v>
      </c>
      <c r="L145">
        <v>1367</v>
      </c>
      <c r="N145">
        <v>1011</v>
      </c>
      <c r="O145" t="s">
        <v>128</v>
      </c>
      <c r="P145" t="s">
        <v>128</v>
      </c>
      <c r="Q145">
        <v>1</v>
      </c>
      <c r="X145">
        <v>0.36</v>
      </c>
      <c r="Y145">
        <v>0</v>
      </c>
      <c r="Z145">
        <v>86.4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26</v>
      </c>
      <c r="AG145">
        <v>0.4032</v>
      </c>
      <c r="AH145">
        <v>2</v>
      </c>
      <c r="AI145">
        <v>92799434</v>
      </c>
      <c r="AJ145">
        <v>187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ROW(Source!A226)</f>
        <v>226</v>
      </c>
      <c r="B146">
        <v>92799442</v>
      </c>
      <c r="C146">
        <v>92799430</v>
      </c>
      <c r="D146">
        <v>48205574</v>
      </c>
      <c r="E146">
        <v>1</v>
      </c>
      <c r="F146">
        <v>1</v>
      </c>
      <c r="G146">
        <v>1</v>
      </c>
      <c r="H146">
        <v>2</v>
      </c>
      <c r="I146" t="s">
        <v>478</v>
      </c>
      <c r="J146" t="s">
        <v>479</v>
      </c>
      <c r="K146" t="s">
        <v>480</v>
      </c>
      <c r="L146">
        <v>1367</v>
      </c>
      <c r="N146">
        <v>1011</v>
      </c>
      <c r="O146" t="s">
        <v>128</v>
      </c>
      <c r="P146" t="s">
        <v>128</v>
      </c>
      <c r="Q146">
        <v>1</v>
      </c>
      <c r="X146">
        <v>0.1</v>
      </c>
      <c r="Y146">
        <v>0</v>
      </c>
      <c r="Z146">
        <v>115.4</v>
      </c>
      <c r="AA146">
        <v>13.5</v>
      </c>
      <c r="AB146">
        <v>0</v>
      </c>
      <c r="AC146">
        <v>0</v>
      </c>
      <c r="AD146">
        <v>1</v>
      </c>
      <c r="AE146">
        <v>0</v>
      </c>
      <c r="AF146" t="s">
        <v>26</v>
      </c>
      <c r="AG146">
        <v>0.11200000000000002</v>
      </c>
      <c r="AH146">
        <v>2</v>
      </c>
      <c r="AI146">
        <v>92799435</v>
      </c>
      <c r="AJ146">
        <v>188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ROW(Source!A226)</f>
        <v>226</v>
      </c>
      <c r="B147">
        <v>92799443</v>
      </c>
      <c r="C147">
        <v>92799430</v>
      </c>
      <c r="D147">
        <v>48206504</v>
      </c>
      <c r="E147">
        <v>1</v>
      </c>
      <c r="F147">
        <v>1</v>
      </c>
      <c r="G147">
        <v>1</v>
      </c>
      <c r="H147">
        <v>2</v>
      </c>
      <c r="I147" t="s">
        <v>484</v>
      </c>
      <c r="J147" t="s">
        <v>485</v>
      </c>
      <c r="K147" t="s">
        <v>486</v>
      </c>
      <c r="L147">
        <v>1367</v>
      </c>
      <c r="N147">
        <v>1011</v>
      </c>
      <c r="O147" t="s">
        <v>128</v>
      </c>
      <c r="P147" t="s">
        <v>128</v>
      </c>
      <c r="Q147">
        <v>1</v>
      </c>
      <c r="X147">
        <v>0.14000000000000001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26</v>
      </c>
      <c r="AG147">
        <v>0.15680000000000002</v>
      </c>
      <c r="AH147">
        <v>2</v>
      </c>
      <c r="AI147">
        <v>92799436</v>
      </c>
      <c r="AJ147">
        <v>189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ROW(Source!A226)</f>
        <v>226</v>
      </c>
      <c r="B148">
        <v>92799444</v>
      </c>
      <c r="C148">
        <v>92799430</v>
      </c>
      <c r="D148">
        <v>48075741</v>
      </c>
      <c r="E148">
        <v>1</v>
      </c>
      <c r="F148">
        <v>1</v>
      </c>
      <c r="G148">
        <v>1</v>
      </c>
      <c r="H148">
        <v>3</v>
      </c>
      <c r="I148" t="s">
        <v>489</v>
      </c>
      <c r="J148" t="s">
        <v>490</v>
      </c>
      <c r="K148" t="s">
        <v>491</v>
      </c>
      <c r="L148">
        <v>1348</v>
      </c>
      <c r="N148">
        <v>1009</v>
      </c>
      <c r="O148" t="s">
        <v>43</v>
      </c>
      <c r="P148" t="s">
        <v>43</v>
      </c>
      <c r="Q148">
        <v>1000</v>
      </c>
      <c r="X148">
        <v>6.0000000000000001E-3</v>
      </c>
      <c r="Y148">
        <v>10200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6.0000000000000001E-3</v>
      </c>
      <c r="AH148">
        <v>2</v>
      </c>
      <c r="AI148">
        <v>92799437</v>
      </c>
      <c r="AJ148">
        <v>190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ROW(Source!A226)</f>
        <v>226</v>
      </c>
      <c r="B149">
        <v>92799445</v>
      </c>
      <c r="C149">
        <v>92799430</v>
      </c>
      <c r="D149">
        <v>48046210</v>
      </c>
      <c r="E149">
        <v>68</v>
      </c>
      <c r="F149">
        <v>1</v>
      </c>
      <c r="G149">
        <v>1</v>
      </c>
      <c r="H149">
        <v>3</v>
      </c>
      <c r="I149" t="s">
        <v>540</v>
      </c>
      <c r="J149" t="s">
        <v>6</v>
      </c>
      <c r="K149" t="s">
        <v>541</v>
      </c>
      <c r="L149">
        <v>1348</v>
      </c>
      <c r="N149">
        <v>1009</v>
      </c>
      <c r="O149" t="s">
        <v>43</v>
      </c>
      <c r="P149" t="s">
        <v>43</v>
      </c>
      <c r="Q149">
        <v>1000</v>
      </c>
      <c r="X149">
        <v>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6</v>
      </c>
      <c r="AG149">
        <v>1</v>
      </c>
      <c r="AH149">
        <v>3</v>
      </c>
      <c r="AI149">
        <v>-1</v>
      </c>
      <c r="AJ149" t="s">
        <v>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ROW(Source!A229)</f>
        <v>229</v>
      </c>
      <c r="B150">
        <v>92799457</v>
      </c>
      <c r="C150">
        <v>92799448</v>
      </c>
      <c r="D150">
        <v>48043811</v>
      </c>
      <c r="E150">
        <v>68</v>
      </c>
      <c r="F150">
        <v>1</v>
      </c>
      <c r="G150">
        <v>1</v>
      </c>
      <c r="H150">
        <v>1</v>
      </c>
      <c r="I150" t="s">
        <v>487</v>
      </c>
      <c r="J150" t="s">
        <v>6</v>
      </c>
      <c r="K150" t="s">
        <v>488</v>
      </c>
      <c r="L150">
        <v>1191</v>
      </c>
      <c r="N150">
        <v>1013</v>
      </c>
      <c r="O150" t="s">
        <v>472</v>
      </c>
      <c r="P150" t="s">
        <v>472</v>
      </c>
      <c r="Q150">
        <v>1</v>
      </c>
      <c r="X150">
        <v>24.12</v>
      </c>
      <c r="Y150">
        <v>0</v>
      </c>
      <c r="Z150">
        <v>0</v>
      </c>
      <c r="AA150">
        <v>0</v>
      </c>
      <c r="AB150">
        <v>7.94</v>
      </c>
      <c r="AC150">
        <v>0</v>
      </c>
      <c r="AD150">
        <v>1</v>
      </c>
      <c r="AE150">
        <v>1</v>
      </c>
      <c r="AF150" t="s">
        <v>27</v>
      </c>
      <c r="AG150">
        <v>25.326000000000001</v>
      </c>
      <c r="AH150">
        <v>2</v>
      </c>
      <c r="AI150">
        <v>92799450</v>
      </c>
      <c r="AJ150">
        <v>193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ROW(Source!A229)</f>
        <v>229</v>
      </c>
      <c r="B151">
        <v>92799458</v>
      </c>
      <c r="C151">
        <v>92799448</v>
      </c>
      <c r="D151">
        <v>48044033</v>
      </c>
      <c r="E151">
        <v>68</v>
      </c>
      <c r="F151">
        <v>1</v>
      </c>
      <c r="G151">
        <v>1</v>
      </c>
      <c r="H151">
        <v>1</v>
      </c>
      <c r="I151" t="s">
        <v>473</v>
      </c>
      <c r="J151" t="s">
        <v>6</v>
      </c>
      <c r="K151" t="s">
        <v>474</v>
      </c>
      <c r="L151">
        <v>1191</v>
      </c>
      <c r="N151">
        <v>1013</v>
      </c>
      <c r="O151" t="s">
        <v>472</v>
      </c>
      <c r="P151" t="s">
        <v>472</v>
      </c>
      <c r="Q151">
        <v>1</v>
      </c>
      <c r="X151">
        <v>0.57999999999999996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26</v>
      </c>
      <c r="AG151">
        <v>0.64960000000000007</v>
      </c>
      <c r="AH151">
        <v>2</v>
      </c>
      <c r="AI151">
        <v>92799451</v>
      </c>
      <c r="AJ151">
        <v>194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ROW(Source!A229)</f>
        <v>229</v>
      </c>
      <c r="B152">
        <v>92799459</v>
      </c>
      <c r="C152">
        <v>92799448</v>
      </c>
      <c r="D152">
        <v>48205516</v>
      </c>
      <c r="E152">
        <v>1</v>
      </c>
      <c r="F152">
        <v>1</v>
      </c>
      <c r="G152">
        <v>1</v>
      </c>
      <c r="H152">
        <v>2</v>
      </c>
      <c r="I152" t="s">
        <v>475</v>
      </c>
      <c r="J152" t="s">
        <v>476</v>
      </c>
      <c r="K152" t="s">
        <v>477</v>
      </c>
      <c r="L152">
        <v>1367</v>
      </c>
      <c r="N152">
        <v>1011</v>
      </c>
      <c r="O152" t="s">
        <v>128</v>
      </c>
      <c r="P152" t="s">
        <v>128</v>
      </c>
      <c r="Q152">
        <v>1</v>
      </c>
      <c r="X152">
        <v>0.36</v>
      </c>
      <c r="Y152">
        <v>0</v>
      </c>
      <c r="Z152">
        <v>86.4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26</v>
      </c>
      <c r="AG152">
        <v>0.4032</v>
      </c>
      <c r="AH152">
        <v>2</v>
      </c>
      <c r="AI152">
        <v>92799452</v>
      </c>
      <c r="AJ152">
        <v>195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ROW(Source!A229)</f>
        <v>229</v>
      </c>
      <c r="B153">
        <v>92799460</v>
      </c>
      <c r="C153">
        <v>92799448</v>
      </c>
      <c r="D153">
        <v>48205574</v>
      </c>
      <c r="E153">
        <v>1</v>
      </c>
      <c r="F153">
        <v>1</v>
      </c>
      <c r="G153">
        <v>1</v>
      </c>
      <c r="H153">
        <v>2</v>
      </c>
      <c r="I153" t="s">
        <v>478</v>
      </c>
      <c r="J153" t="s">
        <v>479</v>
      </c>
      <c r="K153" t="s">
        <v>480</v>
      </c>
      <c r="L153">
        <v>1367</v>
      </c>
      <c r="N153">
        <v>1011</v>
      </c>
      <c r="O153" t="s">
        <v>128</v>
      </c>
      <c r="P153" t="s">
        <v>128</v>
      </c>
      <c r="Q153">
        <v>1</v>
      </c>
      <c r="X153">
        <v>0.09</v>
      </c>
      <c r="Y153">
        <v>0</v>
      </c>
      <c r="Z153">
        <v>115.4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26</v>
      </c>
      <c r="AG153">
        <v>0.1008</v>
      </c>
      <c r="AH153">
        <v>2</v>
      </c>
      <c r="AI153">
        <v>92799453</v>
      </c>
      <c r="AJ153">
        <v>196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ROW(Source!A229)</f>
        <v>229</v>
      </c>
      <c r="B154">
        <v>92799461</v>
      </c>
      <c r="C154">
        <v>92799448</v>
      </c>
      <c r="D154">
        <v>48206504</v>
      </c>
      <c r="E154">
        <v>1</v>
      </c>
      <c r="F154">
        <v>1</v>
      </c>
      <c r="G154">
        <v>1</v>
      </c>
      <c r="H154">
        <v>2</v>
      </c>
      <c r="I154" t="s">
        <v>484</v>
      </c>
      <c r="J154" t="s">
        <v>485</v>
      </c>
      <c r="K154" t="s">
        <v>486</v>
      </c>
      <c r="L154">
        <v>1367</v>
      </c>
      <c r="N154">
        <v>1011</v>
      </c>
      <c r="O154" t="s">
        <v>128</v>
      </c>
      <c r="P154" t="s">
        <v>128</v>
      </c>
      <c r="Q154">
        <v>1</v>
      </c>
      <c r="X154">
        <v>0.13</v>
      </c>
      <c r="Y154">
        <v>0</v>
      </c>
      <c r="Z154">
        <v>65.709999999999994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26</v>
      </c>
      <c r="AG154">
        <v>0.14560000000000001</v>
      </c>
      <c r="AH154">
        <v>2</v>
      </c>
      <c r="AI154">
        <v>92799454</v>
      </c>
      <c r="AJ154">
        <v>197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ROW(Source!A229)</f>
        <v>229</v>
      </c>
      <c r="B155">
        <v>92799462</v>
      </c>
      <c r="C155">
        <v>92799448</v>
      </c>
      <c r="D155">
        <v>48075741</v>
      </c>
      <c r="E155">
        <v>1</v>
      </c>
      <c r="F155">
        <v>1</v>
      </c>
      <c r="G155">
        <v>1</v>
      </c>
      <c r="H155">
        <v>3</v>
      </c>
      <c r="I155" t="s">
        <v>489</v>
      </c>
      <c r="J155" t="s">
        <v>490</v>
      </c>
      <c r="K155" t="s">
        <v>491</v>
      </c>
      <c r="L155">
        <v>1348</v>
      </c>
      <c r="N155">
        <v>1009</v>
      </c>
      <c r="O155" t="s">
        <v>43</v>
      </c>
      <c r="P155" t="s">
        <v>43</v>
      </c>
      <c r="Q155">
        <v>1000</v>
      </c>
      <c r="X155">
        <v>5.0000000000000001E-3</v>
      </c>
      <c r="Y155">
        <v>10200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5.0000000000000001E-3</v>
      </c>
      <c r="AH155">
        <v>2</v>
      </c>
      <c r="AI155">
        <v>92799455</v>
      </c>
      <c r="AJ155">
        <v>198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ROW(Source!A229)</f>
        <v>229</v>
      </c>
      <c r="B156">
        <v>92799463</v>
      </c>
      <c r="C156">
        <v>92799448</v>
      </c>
      <c r="D156">
        <v>48046210</v>
      </c>
      <c r="E156">
        <v>68</v>
      </c>
      <c r="F156">
        <v>1</v>
      </c>
      <c r="G156">
        <v>1</v>
      </c>
      <c r="H156">
        <v>3</v>
      </c>
      <c r="I156" t="s">
        <v>540</v>
      </c>
      <c r="J156" t="s">
        <v>6</v>
      </c>
      <c r="K156" t="s">
        <v>541</v>
      </c>
      <c r="L156">
        <v>1348</v>
      </c>
      <c r="N156">
        <v>1009</v>
      </c>
      <c r="O156" t="s">
        <v>43</v>
      </c>
      <c r="P156" t="s">
        <v>43</v>
      </c>
      <c r="Q156">
        <v>1000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6</v>
      </c>
      <c r="AG156">
        <v>1</v>
      </c>
      <c r="AH156">
        <v>3</v>
      </c>
      <c r="AI156">
        <v>-1</v>
      </c>
      <c r="AJ156" t="s">
        <v>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ROW(Source!A232)</f>
        <v>232</v>
      </c>
      <c r="B157">
        <v>92799480</v>
      </c>
      <c r="C157">
        <v>92799466</v>
      </c>
      <c r="D157">
        <v>48043839</v>
      </c>
      <c r="E157">
        <v>68</v>
      </c>
      <c r="F157">
        <v>1</v>
      </c>
      <c r="G157">
        <v>1</v>
      </c>
      <c r="H157">
        <v>1</v>
      </c>
      <c r="I157" t="s">
        <v>492</v>
      </c>
      <c r="J157" t="s">
        <v>6</v>
      </c>
      <c r="K157" t="s">
        <v>493</v>
      </c>
      <c r="L157">
        <v>1191</v>
      </c>
      <c r="N157">
        <v>1013</v>
      </c>
      <c r="O157" t="s">
        <v>472</v>
      </c>
      <c r="P157" t="s">
        <v>472</v>
      </c>
      <c r="Q157">
        <v>1</v>
      </c>
      <c r="X157">
        <v>4.34</v>
      </c>
      <c r="Y157">
        <v>0</v>
      </c>
      <c r="Z157">
        <v>0</v>
      </c>
      <c r="AA157">
        <v>0</v>
      </c>
      <c r="AB157">
        <v>8.64</v>
      </c>
      <c r="AC157">
        <v>0</v>
      </c>
      <c r="AD157">
        <v>1</v>
      </c>
      <c r="AE157">
        <v>1</v>
      </c>
      <c r="AF157" t="s">
        <v>27</v>
      </c>
      <c r="AG157">
        <v>4.5570000000000004</v>
      </c>
      <c r="AH157">
        <v>2</v>
      </c>
      <c r="AI157">
        <v>92799467</v>
      </c>
      <c r="AJ157">
        <v>201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ROW(Source!A232)</f>
        <v>232</v>
      </c>
      <c r="B158">
        <v>92799481</v>
      </c>
      <c r="C158">
        <v>92799466</v>
      </c>
      <c r="D158">
        <v>48044033</v>
      </c>
      <c r="E158">
        <v>68</v>
      </c>
      <c r="F158">
        <v>1</v>
      </c>
      <c r="G158">
        <v>1</v>
      </c>
      <c r="H158">
        <v>1</v>
      </c>
      <c r="I158" t="s">
        <v>473</v>
      </c>
      <c r="J158" t="s">
        <v>6</v>
      </c>
      <c r="K158" t="s">
        <v>474</v>
      </c>
      <c r="L158">
        <v>1191</v>
      </c>
      <c r="N158">
        <v>1013</v>
      </c>
      <c r="O158" t="s">
        <v>472</v>
      </c>
      <c r="P158" t="s">
        <v>472</v>
      </c>
      <c r="Q158">
        <v>1</v>
      </c>
      <c r="X158">
        <v>1.71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26</v>
      </c>
      <c r="AG158">
        <v>1.9152000000000002</v>
      </c>
      <c r="AH158">
        <v>2</v>
      </c>
      <c r="AI158">
        <v>92799468</v>
      </c>
      <c r="AJ158">
        <v>202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ROW(Source!A232)</f>
        <v>232</v>
      </c>
      <c r="B159">
        <v>92799482</v>
      </c>
      <c r="C159">
        <v>92799466</v>
      </c>
      <c r="D159">
        <v>48205516</v>
      </c>
      <c r="E159">
        <v>1</v>
      </c>
      <c r="F159">
        <v>1</v>
      </c>
      <c r="G159">
        <v>1</v>
      </c>
      <c r="H159">
        <v>2</v>
      </c>
      <c r="I159" t="s">
        <v>475</v>
      </c>
      <c r="J159" t="s">
        <v>476</v>
      </c>
      <c r="K159" t="s">
        <v>477</v>
      </c>
      <c r="L159">
        <v>1367</v>
      </c>
      <c r="N159">
        <v>1011</v>
      </c>
      <c r="O159" t="s">
        <v>128</v>
      </c>
      <c r="P159" t="s">
        <v>128</v>
      </c>
      <c r="Q159">
        <v>1</v>
      </c>
      <c r="X159">
        <v>1.71</v>
      </c>
      <c r="Y159">
        <v>0</v>
      </c>
      <c r="Z159">
        <v>86.4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26</v>
      </c>
      <c r="AG159">
        <v>1.9152000000000002</v>
      </c>
      <c r="AH159">
        <v>2</v>
      </c>
      <c r="AI159">
        <v>92799469</v>
      </c>
      <c r="AJ159">
        <v>203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ROW(Source!A232)</f>
        <v>232</v>
      </c>
      <c r="B160">
        <v>92799483</v>
      </c>
      <c r="C160">
        <v>92799466</v>
      </c>
      <c r="D160">
        <v>48205851</v>
      </c>
      <c r="E160">
        <v>1</v>
      </c>
      <c r="F160">
        <v>1</v>
      </c>
      <c r="G160">
        <v>1</v>
      </c>
      <c r="H160">
        <v>2</v>
      </c>
      <c r="I160" t="s">
        <v>494</v>
      </c>
      <c r="J160" t="s">
        <v>495</v>
      </c>
      <c r="K160" t="s">
        <v>496</v>
      </c>
      <c r="L160">
        <v>1367</v>
      </c>
      <c r="N160">
        <v>1011</v>
      </c>
      <c r="O160" t="s">
        <v>128</v>
      </c>
      <c r="P160" t="s">
        <v>128</v>
      </c>
      <c r="Q160">
        <v>1</v>
      </c>
      <c r="X160">
        <v>2.02</v>
      </c>
      <c r="Y160">
        <v>0</v>
      </c>
      <c r="Z160">
        <v>1.9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26</v>
      </c>
      <c r="AG160">
        <v>2.2624000000000004</v>
      </c>
      <c r="AH160">
        <v>2</v>
      </c>
      <c r="AI160">
        <v>92799470</v>
      </c>
      <c r="AJ160">
        <v>204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ROW(Source!A232)</f>
        <v>232</v>
      </c>
      <c r="B161">
        <v>92799484</v>
      </c>
      <c r="C161">
        <v>92799466</v>
      </c>
      <c r="D161">
        <v>48054838</v>
      </c>
      <c r="E161">
        <v>1</v>
      </c>
      <c r="F161">
        <v>1</v>
      </c>
      <c r="G161">
        <v>1</v>
      </c>
      <c r="H161">
        <v>3</v>
      </c>
      <c r="I161" t="s">
        <v>497</v>
      </c>
      <c r="J161" t="s">
        <v>498</v>
      </c>
      <c r="K161" t="s">
        <v>499</v>
      </c>
      <c r="L161">
        <v>1348</v>
      </c>
      <c r="N161">
        <v>1009</v>
      </c>
      <c r="O161" t="s">
        <v>43</v>
      </c>
      <c r="P161" t="s">
        <v>43</v>
      </c>
      <c r="Q161">
        <v>1000</v>
      </c>
      <c r="X161">
        <v>4.1999999999999997E-3</v>
      </c>
      <c r="Y161">
        <v>1696.01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4.1999999999999997E-3</v>
      </c>
      <c r="AH161">
        <v>2</v>
      </c>
      <c r="AI161">
        <v>92799471</v>
      </c>
      <c r="AJ161">
        <v>205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ROW(Source!A232)</f>
        <v>232</v>
      </c>
      <c r="B162">
        <v>92799485</v>
      </c>
      <c r="C162">
        <v>92799466</v>
      </c>
      <c r="D162">
        <v>48044476</v>
      </c>
      <c r="E162">
        <v>68</v>
      </c>
      <c r="F162">
        <v>1</v>
      </c>
      <c r="G162">
        <v>1</v>
      </c>
      <c r="H162">
        <v>3</v>
      </c>
      <c r="I162" t="s">
        <v>542</v>
      </c>
      <c r="J162" t="s">
        <v>6</v>
      </c>
      <c r="K162" t="s">
        <v>543</v>
      </c>
      <c r="L162">
        <v>1377</v>
      </c>
      <c r="N162">
        <v>1013</v>
      </c>
      <c r="O162" t="s">
        <v>544</v>
      </c>
      <c r="P162" t="s">
        <v>544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6</v>
      </c>
      <c r="AG162">
        <v>0</v>
      </c>
      <c r="AH162">
        <v>3</v>
      </c>
      <c r="AI162">
        <v>-1</v>
      </c>
      <c r="AJ162" t="s">
        <v>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ROW(Source!A232)</f>
        <v>232</v>
      </c>
      <c r="B163">
        <v>92799486</v>
      </c>
      <c r="C163">
        <v>92799466</v>
      </c>
      <c r="D163">
        <v>48044850</v>
      </c>
      <c r="E163">
        <v>68</v>
      </c>
      <c r="F163">
        <v>1</v>
      </c>
      <c r="G163">
        <v>1</v>
      </c>
      <c r="H163">
        <v>3</v>
      </c>
      <c r="I163" t="s">
        <v>545</v>
      </c>
      <c r="J163" t="s">
        <v>6</v>
      </c>
      <c r="K163" t="s">
        <v>546</v>
      </c>
      <c r="L163">
        <v>1339</v>
      </c>
      <c r="N163">
        <v>1007</v>
      </c>
      <c r="O163" t="s">
        <v>38</v>
      </c>
      <c r="P163" t="s">
        <v>38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6</v>
      </c>
      <c r="AG163">
        <v>0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ROW(Source!A241)</f>
        <v>241</v>
      </c>
      <c r="B164">
        <v>92799509</v>
      </c>
      <c r="C164">
        <v>92799495</v>
      </c>
      <c r="D164">
        <v>48043839</v>
      </c>
      <c r="E164">
        <v>68</v>
      </c>
      <c r="F164">
        <v>1</v>
      </c>
      <c r="G164">
        <v>1</v>
      </c>
      <c r="H164">
        <v>1</v>
      </c>
      <c r="I164" t="s">
        <v>492</v>
      </c>
      <c r="J164" t="s">
        <v>6</v>
      </c>
      <c r="K164" t="s">
        <v>493</v>
      </c>
      <c r="L164">
        <v>1191</v>
      </c>
      <c r="N164">
        <v>1013</v>
      </c>
      <c r="O164" t="s">
        <v>472</v>
      </c>
      <c r="P164" t="s">
        <v>472</v>
      </c>
      <c r="Q164">
        <v>1</v>
      </c>
      <c r="X164">
        <v>4.8899999999999997</v>
      </c>
      <c r="Y164">
        <v>0</v>
      </c>
      <c r="Z164">
        <v>0</v>
      </c>
      <c r="AA164">
        <v>0</v>
      </c>
      <c r="AB164">
        <v>8.64</v>
      </c>
      <c r="AC164">
        <v>0</v>
      </c>
      <c r="AD164">
        <v>1</v>
      </c>
      <c r="AE164">
        <v>1</v>
      </c>
      <c r="AF164" t="s">
        <v>27</v>
      </c>
      <c r="AG164">
        <v>5.1345000000000001</v>
      </c>
      <c r="AH164">
        <v>2</v>
      </c>
      <c r="AI164">
        <v>92799496</v>
      </c>
      <c r="AJ164">
        <v>214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ROW(Source!A241)</f>
        <v>241</v>
      </c>
      <c r="B165">
        <v>92799510</v>
      </c>
      <c r="C165">
        <v>92799495</v>
      </c>
      <c r="D165">
        <v>48044033</v>
      </c>
      <c r="E165">
        <v>68</v>
      </c>
      <c r="F165">
        <v>1</v>
      </c>
      <c r="G165">
        <v>1</v>
      </c>
      <c r="H165">
        <v>1</v>
      </c>
      <c r="I165" t="s">
        <v>473</v>
      </c>
      <c r="J165" t="s">
        <v>6</v>
      </c>
      <c r="K165" t="s">
        <v>474</v>
      </c>
      <c r="L165">
        <v>1191</v>
      </c>
      <c r="N165">
        <v>1013</v>
      </c>
      <c r="O165" t="s">
        <v>472</v>
      </c>
      <c r="P165" t="s">
        <v>472</v>
      </c>
      <c r="Q165">
        <v>1</v>
      </c>
      <c r="X165">
        <v>1.96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26</v>
      </c>
      <c r="AG165">
        <v>2.1952000000000003</v>
      </c>
      <c r="AH165">
        <v>2</v>
      </c>
      <c r="AI165">
        <v>92799497</v>
      </c>
      <c r="AJ165">
        <v>215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ROW(Source!A241)</f>
        <v>241</v>
      </c>
      <c r="B166">
        <v>92799511</v>
      </c>
      <c r="C166">
        <v>92799495</v>
      </c>
      <c r="D166">
        <v>48205516</v>
      </c>
      <c r="E166">
        <v>1</v>
      </c>
      <c r="F166">
        <v>1</v>
      </c>
      <c r="G166">
        <v>1</v>
      </c>
      <c r="H166">
        <v>2</v>
      </c>
      <c r="I166" t="s">
        <v>475</v>
      </c>
      <c r="J166" t="s">
        <v>476</v>
      </c>
      <c r="K166" t="s">
        <v>477</v>
      </c>
      <c r="L166">
        <v>1367</v>
      </c>
      <c r="N166">
        <v>1011</v>
      </c>
      <c r="O166" t="s">
        <v>128</v>
      </c>
      <c r="P166" t="s">
        <v>128</v>
      </c>
      <c r="Q166">
        <v>1</v>
      </c>
      <c r="X166">
        <v>1.96</v>
      </c>
      <c r="Y166">
        <v>0</v>
      </c>
      <c r="Z166">
        <v>86.4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26</v>
      </c>
      <c r="AG166">
        <v>2.1952000000000003</v>
      </c>
      <c r="AH166">
        <v>2</v>
      </c>
      <c r="AI166">
        <v>92799498</v>
      </c>
      <c r="AJ166">
        <v>216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ROW(Source!A241)</f>
        <v>241</v>
      </c>
      <c r="B167">
        <v>92799512</v>
      </c>
      <c r="C167">
        <v>92799495</v>
      </c>
      <c r="D167">
        <v>48205851</v>
      </c>
      <c r="E167">
        <v>1</v>
      </c>
      <c r="F167">
        <v>1</v>
      </c>
      <c r="G167">
        <v>1</v>
      </c>
      <c r="H167">
        <v>2</v>
      </c>
      <c r="I167" t="s">
        <v>494</v>
      </c>
      <c r="J167" t="s">
        <v>495</v>
      </c>
      <c r="K167" t="s">
        <v>496</v>
      </c>
      <c r="L167">
        <v>1367</v>
      </c>
      <c r="N167">
        <v>1011</v>
      </c>
      <c r="O167" t="s">
        <v>128</v>
      </c>
      <c r="P167" t="s">
        <v>128</v>
      </c>
      <c r="Q167">
        <v>1</v>
      </c>
      <c r="X167">
        <v>2.2400000000000002</v>
      </c>
      <c r="Y167">
        <v>0</v>
      </c>
      <c r="Z167">
        <v>1.9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26</v>
      </c>
      <c r="AG167">
        <v>2.5088000000000004</v>
      </c>
      <c r="AH167">
        <v>2</v>
      </c>
      <c r="AI167">
        <v>92799499</v>
      </c>
      <c r="AJ167">
        <v>217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ROW(Source!A241)</f>
        <v>241</v>
      </c>
      <c r="B168">
        <v>92799513</v>
      </c>
      <c r="C168">
        <v>92799495</v>
      </c>
      <c r="D168">
        <v>48054838</v>
      </c>
      <c r="E168">
        <v>1</v>
      </c>
      <c r="F168">
        <v>1</v>
      </c>
      <c r="G168">
        <v>1</v>
      </c>
      <c r="H168">
        <v>3</v>
      </c>
      <c r="I168" t="s">
        <v>497</v>
      </c>
      <c r="J168" t="s">
        <v>498</v>
      </c>
      <c r="K168" t="s">
        <v>499</v>
      </c>
      <c r="L168">
        <v>1348</v>
      </c>
      <c r="N168">
        <v>1009</v>
      </c>
      <c r="O168" t="s">
        <v>43</v>
      </c>
      <c r="P168" t="s">
        <v>43</v>
      </c>
      <c r="Q168">
        <v>1000</v>
      </c>
      <c r="X168">
        <v>4.1999999999999997E-3</v>
      </c>
      <c r="Y168">
        <v>1696.01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4.1999999999999997E-3</v>
      </c>
      <c r="AH168">
        <v>2</v>
      </c>
      <c r="AI168">
        <v>92799500</v>
      </c>
      <c r="AJ168">
        <v>218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ROW(Source!A241)</f>
        <v>241</v>
      </c>
      <c r="B169">
        <v>92799514</v>
      </c>
      <c r="C169">
        <v>92799495</v>
      </c>
      <c r="D169">
        <v>48044476</v>
      </c>
      <c r="E169">
        <v>68</v>
      </c>
      <c r="F169">
        <v>1</v>
      </c>
      <c r="G169">
        <v>1</v>
      </c>
      <c r="H169">
        <v>3</v>
      </c>
      <c r="I169" t="s">
        <v>542</v>
      </c>
      <c r="J169" t="s">
        <v>6</v>
      </c>
      <c r="K169" t="s">
        <v>543</v>
      </c>
      <c r="L169">
        <v>1377</v>
      </c>
      <c r="N169">
        <v>1013</v>
      </c>
      <c r="O169" t="s">
        <v>544</v>
      </c>
      <c r="P169" t="s">
        <v>544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6</v>
      </c>
      <c r="AG169">
        <v>0</v>
      </c>
      <c r="AH169">
        <v>3</v>
      </c>
      <c r="AI169">
        <v>-1</v>
      </c>
      <c r="AJ169" t="s">
        <v>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ROW(Source!A241)</f>
        <v>241</v>
      </c>
      <c r="B170">
        <v>92799515</v>
      </c>
      <c r="C170">
        <v>92799495</v>
      </c>
      <c r="D170">
        <v>48044850</v>
      </c>
      <c r="E170">
        <v>68</v>
      </c>
      <c r="F170">
        <v>1</v>
      </c>
      <c r="G170">
        <v>1</v>
      </c>
      <c r="H170">
        <v>3</v>
      </c>
      <c r="I170" t="s">
        <v>545</v>
      </c>
      <c r="J170" t="s">
        <v>6</v>
      </c>
      <c r="K170" t="s">
        <v>546</v>
      </c>
      <c r="L170">
        <v>1339</v>
      </c>
      <c r="N170">
        <v>1007</v>
      </c>
      <c r="O170" t="s">
        <v>38</v>
      </c>
      <c r="P170" t="s">
        <v>38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6</v>
      </c>
      <c r="AG170">
        <v>0</v>
      </c>
      <c r="AH170">
        <v>3</v>
      </c>
      <c r="AI170">
        <v>-1</v>
      </c>
      <c r="AJ170" t="s">
        <v>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ROW(Source!A286)</f>
        <v>286</v>
      </c>
      <c r="B171">
        <v>92799536</v>
      </c>
      <c r="C171">
        <v>92799525</v>
      </c>
      <c r="D171">
        <v>48043803</v>
      </c>
      <c r="E171">
        <v>68</v>
      </c>
      <c r="F171">
        <v>1</v>
      </c>
      <c r="G171">
        <v>1</v>
      </c>
      <c r="H171">
        <v>1</v>
      </c>
      <c r="I171" t="s">
        <v>470</v>
      </c>
      <c r="J171" t="s">
        <v>6</v>
      </c>
      <c r="K171" t="s">
        <v>471</v>
      </c>
      <c r="L171">
        <v>1191</v>
      </c>
      <c r="N171">
        <v>1013</v>
      </c>
      <c r="O171" t="s">
        <v>472</v>
      </c>
      <c r="P171" t="s">
        <v>472</v>
      </c>
      <c r="Q171">
        <v>1</v>
      </c>
      <c r="X171">
        <v>16.61</v>
      </c>
      <c r="Y171">
        <v>0</v>
      </c>
      <c r="Z171">
        <v>0</v>
      </c>
      <c r="AA171">
        <v>0</v>
      </c>
      <c r="AB171">
        <v>7.8</v>
      </c>
      <c r="AC171">
        <v>0</v>
      </c>
      <c r="AD171">
        <v>1</v>
      </c>
      <c r="AE171">
        <v>1</v>
      </c>
      <c r="AF171" t="s">
        <v>27</v>
      </c>
      <c r="AG171">
        <v>17.4405</v>
      </c>
      <c r="AH171">
        <v>2</v>
      </c>
      <c r="AI171">
        <v>92799526</v>
      </c>
      <c r="AJ171">
        <v>227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ROW(Source!A286)</f>
        <v>286</v>
      </c>
      <c r="B172">
        <v>92799537</v>
      </c>
      <c r="C172">
        <v>92799525</v>
      </c>
      <c r="D172">
        <v>48044033</v>
      </c>
      <c r="E172">
        <v>68</v>
      </c>
      <c r="F172">
        <v>1</v>
      </c>
      <c r="G172">
        <v>1</v>
      </c>
      <c r="H172">
        <v>1</v>
      </c>
      <c r="I172" t="s">
        <v>473</v>
      </c>
      <c r="J172" t="s">
        <v>6</v>
      </c>
      <c r="K172" t="s">
        <v>474</v>
      </c>
      <c r="L172">
        <v>1191</v>
      </c>
      <c r="N172">
        <v>1013</v>
      </c>
      <c r="O172" t="s">
        <v>472</v>
      </c>
      <c r="P172" t="s">
        <v>472</v>
      </c>
      <c r="Q172">
        <v>1</v>
      </c>
      <c r="X172">
        <v>5.59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26</v>
      </c>
      <c r="AG172">
        <v>6.2608000000000006</v>
      </c>
      <c r="AH172">
        <v>2</v>
      </c>
      <c r="AI172">
        <v>92799527</v>
      </c>
      <c r="AJ172">
        <v>228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ROW(Source!A286)</f>
        <v>286</v>
      </c>
      <c r="B173">
        <v>92799538</v>
      </c>
      <c r="C173">
        <v>92799525</v>
      </c>
      <c r="D173">
        <v>48205516</v>
      </c>
      <c r="E173">
        <v>1</v>
      </c>
      <c r="F173">
        <v>1</v>
      </c>
      <c r="G173">
        <v>1</v>
      </c>
      <c r="H173">
        <v>2</v>
      </c>
      <c r="I173" t="s">
        <v>475</v>
      </c>
      <c r="J173" t="s">
        <v>476</v>
      </c>
      <c r="K173" t="s">
        <v>477</v>
      </c>
      <c r="L173">
        <v>1367</v>
      </c>
      <c r="N173">
        <v>1011</v>
      </c>
      <c r="O173" t="s">
        <v>128</v>
      </c>
      <c r="P173" t="s">
        <v>128</v>
      </c>
      <c r="Q173">
        <v>1</v>
      </c>
      <c r="X173">
        <v>3</v>
      </c>
      <c r="Y173">
        <v>0</v>
      </c>
      <c r="Z173">
        <v>86.4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26</v>
      </c>
      <c r="AG173">
        <v>3.3600000000000003</v>
      </c>
      <c r="AH173">
        <v>2</v>
      </c>
      <c r="AI173">
        <v>92799528</v>
      </c>
      <c r="AJ173">
        <v>229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ROW(Source!A286)</f>
        <v>286</v>
      </c>
      <c r="B174">
        <v>92799539</v>
      </c>
      <c r="C174">
        <v>92799525</v>
      </c>
      <c r="D174">
        <v>48205574</v>
      </c>
      <c r="E174">
        <v>1</v>
      </c>
      <c r="F174">
        <v>1</v>
      </c>
      <c r="G174">
        <v>1</v>
      </c>
      <c r="H174">
        <v>2</v>
      </c>
      <c r="I174" t="s">
        <v>478</v>
      </c>
      <c r="J174" t="s">
        <v>479</v>
      </c>
      <c r="K174" t="s">
        <v>480</v>
      </c>
      <c r="L174">
        <v>1367</v>
      </c>
      <c r="N174">
        <v>1011</v>
      </c>
      <c r="O174" t="s">
        <v>128</v>
      </c>
      <c r="P174" t="s">
        <v>128</v>
      </c>
      <c r="Q174">
        <v>1</v>
      </c>
      <c r="X174">
        <v>0.44</v>
      </c>
      <c r="Y174">
        <v>0</v>
      </c>
      <c r="Z174">
        <v>115.4</v>
      </c>
      <c r="AA174">
        <v>13.5</v>
      </c>
      <c r="AB174">
        <v>0</v>
      </c>
      <c r="AC174">
        <v>0</v>
      </c>
      <c r="AD174">
        <v>1</v>
      </c>
      <c r="AE174">
        <v>0</v>
      </c>
      <c r="AF174" t="s">
        <v>26</v>
      </c>
      <c r="AG174">
        <v>0.49280000000000007</v>
      </c>
      <c r="AH174">
        <v>2</v>
      </c>
      <c r="AI174">
        <v>92799529</v>
      </c>
      <c r="AJ174">
        <v>230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ROW(Source!A286)</f>
        <v>286</v>
      </c>
      <c r="B175">
        <v>92799540</v>
      </c>
      <c r="C175">
        <v>92799525</v>
      </c>
      <c r="D175">
        <v>48205771</v>
      </c>
      <c r="E175">
        <v>1</v>
      </c>
      <c r="F175">
        <v>1</v>
      </c>
      <c r="G175">
        <v>1</v>
      </c>
      <c r="H175">
        <v>2</v>
      </c>
      <c r="I175" t="s">
        <v>481</v>
      </c>
      <c r="J175" t="s">
        <v>482</v>
      </c>
      <c r="K175" t="s">
        <v>483</v>
      </c>
      <c r="L175">
        <v>1367</v>
      </c>
      <c r="N175">
        <v>1011</v>
      </c>
      <c r="O175" t="s">
        <v>128</v>
      </c>
      <c r="P175" t="s">
        <v>128</v>
      </c>
      <c r="Q175">
        <v>1</v>
      </c>
      <c r="X175">
        <v>1.6</v>
      </c>
      <c r="Y175">
        <v>0</v>
      </c>
      <c r="Z175">
        <v>51.8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26</v>
      </c>
      <c r="AG175">
        <v>1.7920000000000003</v>
      </c>
      <c r="AH175">
        <v>2</v>
      </c>
      <c r="AI175">
        <v>92799530</v>
      </c>
      <c r="AJ175">
        <v>231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ROW(Source!A286)</f>
        <v>286</v>
      </c>
      <c r="B176">
        <v>92799541</v>
      </c>
      <c r="C176">
        <v>92799525</v>
      </c>
      <c r="D176">
        <v>48206504</v>
      </c>
      <c r="E176">
        <v>1</v>
      </c>
      <c r="F176">
        <v>1</v>
      </c>
      <c r="G176">
        <v>1</v>
      </c>
      <c r="H176">
        <v>2</v>
      </c>
      <c r="I176" t="s">
        <v>484</v>
      </c>
      <c r="J176" t="s">
        <v>485</v>
      </c>
      <c r="K176" t="s">
        <v>486</v>
      </c>
      <c r="L176">
        <v>1367</v>
      </c>
      <c r="N176">
        <v>1011</v>
      </c>
      <c r="O176" t="s">
        <v>128</v>
      </c>
      <c r="P176" t="s">
        <v>128</v>
      </c>
      <c r="Q176">
        <v>1</v>
      </c>
      <c r="X176">
        <v>0.55000000000000004</v>
      </c>
      <c r="Y176">
        <v>0</v>
      </c>
      <c r="Z176">
        <v>65.709999999999994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26</v>
      </c>
      <c r="AG176">
        <v>0.6160000000000001</v>
      </c>
      <c r="AH176">
        <v>2</v>
      </c>
      <c r="AI176">
        <v>92799531</v>
      </c>
      <c r="AJ176">
        <v>232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ROW(Source!A286)</f>
        <v>286</v>
      </c>
      <c r="B177">
        <v>92799542</v>
      </c>
      <c r="C177">
        <v>92799525</v>
      </c>
      <c r="D177">
        <v>48058795</v>
      </c>
      <c r="E177">
        <v>1</v>
      </c>
      <c r="F177">
        <v>1</v>
      </c>
      <c r="G177">
        <v>1</v>
      </c>
      <c r="H177">
        <v>3</v>
      </c>
      <c r="I177" t="s">
        <v>41</v>
      </c>
      <c r="J177" t="s">
        <v>44</v>
      </c>
      <c r="K177" t="s">
        <v>42</v>
      </c>
      <c r="L177">
        <v>1348</v>
      </c>
      <c r="N177">
        <v>1009</v>
      </c>
      <c r="O177" t="s">
        <v>43</v>
      </c>
      <c r="P177" t="s">
        <v>43</v>
      </c>
      <c r="Q177">
        <v>1000</v>
      </c>
      <c r="X177">
        <v>6.0000000000000001E-3</v>
      </c>
      <c r="Y177">
        <v>11978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6.0000000000000001E-3</v>
      </c>
      <c r="AH177">
        <v>2</v>
      </c>
      <c r="AI177">
        <v>92799532</v>
      </c>
      <c r="AJ177">
        <v>233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ROW(Source!A286)</f>
        <v>286</v>
      </c>
      <c r="B178">
        <v>92799543</v>
      </c>
      <c r="C178">
        <v>92799525</v>
      </c>
      <c r="D178">
        <v>48079949</v>
      </c>
      <c r="E178">
        <v>1</v>
      </c>
      <c r="F178">
        <v>1</v>
      </c>
      <c r="G178">
        <v>1</v>
      </c>
      <c r="H178">
        <v>3</v>
      </c>
      <c r="I178" t="s">
        <v>47</v>
      </c>
      <c r="J178" t="s">
        <v>49</v>
      </c>
      <c r="K178" t="s">
        <v>48</v>
      </c>
      <c r="L178">
        <v>1339</v>
      </c>
      <c r="N178">
        <v>1007</v>
      </c>
      <c r="O178" t="s">
        <v>38</v>
      </c>
      <c r="P178" t="s">
        <v>38</v>
      </c>
      <c r="Q178">
        <v>1</v>
      </c>
      <c r="X178">
        <v>3.7999999999999999E-2</v>
      </c>
      <c r="Y178">
        <v>1100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3.7999999999999999E-2</v>
      </c>
      <c r="AH178">
        <v>2</v>
      </c>
      <c r="AI178">
        <v>92799535</v>
      </c>
      <c r="AJ178">
        <v>236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ROW(Source!A291)</f>
        <v>291</v>
      </c>
      <c r="B179">
        <v>92799559</v>
      </c>
      <c r="C179">
        <v>92799548</v>
      </c>
      <c r="D179">
        <v>49510681</v>
      </c>
      <c r="E179">
        <v>70</v>
      </c>
      <c r="F179">
        <v>1</v>
      </c>
      <c r="G179">
        <v>1</v>
      </c>
      <c r="H179">
        <v>1</v>
      </c>
      <c r="I179" t="s">
        <v>470</v>
      </c>
      <c r="J179" t="s">
        <v>6</v>
      </c>
      <c r="K179" t="s">
        <v>471</v>
      </c>
      <c r="L179">
        <v>1191</v>
      </c>
      <c r="N179">
        <v>1013</v>
      </c>
      <c r="O179" t="s">
        <v>472</v>
      </c>
      <c r="P179" t="s">
        <v>472</v>
      </c>
      <c r="Q179">
        <v>1</v>
      </c>
      <c r="X179">
        <v>16.61</v>
      </c>
      <c r="Y179">
        <v>0</v>
      </c>
      <c r="Z179">
        <v>0</v>
      </c>
      <c r="AA179">
        <v>0</v>
      </c>
      <c r="AB179">
        <v>7.8</v>
      </c>
      <c r="AC179">
        <v>0</v>
      </c>
      <c r="AD179">
        <v>1</v>
      </c>
      <c r="AE179">
        <v>1</v>
      </c>
      <c r="AF179" t="s">
        <v>195</v>
      </c>
      <c r="AG179">
        <v>13.080375</v>
      </c>
      <c r="AH179">
        <v>2</v>
      </c>
      <c r="AI179">
        <v>92799549</v>
      </c>
      <c r="AJ179">
        <v>237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ROW(Source!A291)</f>
        <v>291</v>
      </c>
      <c r="B180">
        <v>92799560</v>
      </c>
      <c r="C180">
        <v>92799548</v>
      </c>
      <c r="D180">
        <v>49510905</v>
      </c>
      <c r="E180">
        <v>70</v>
      </c>
      <c r="F180">
        <v>1</v>
      </c>
      <c r="G180">
        <v>1</v>
      </c>
      <c r="H180">
        <v>1</v>
      </c>
      <c r="I180" t="s">
        <v>473</v>
      </c>
      <c r="J180" t="s">
        <v>6</v>
      </c>
      <c r="K180" t="s">
        <v>474</v>
      </c>
      <c r="L180">
        <v>1191</v>
      </c>
      <c r="N180">
        <v>1013</v>
      </c>
      <c r="O180" t="s">
        <v>472</v>
      </c>
      <c r="P180" t="s">
        <v>472</v>
      </c>
      <c r="Q180">
        <v>1</v>
      </c>
      <c r="X180">
        <v>5.59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194</v>
      </c>
      <c r="AG180">
        <v>5.0086400000000006</v>
      </c>
      <c r="AH180">
        <v>2</v>
      </c>
      <c r="AI180">
        <v>92799550</v>
      </c>
      <c r="AJ180">
        <v>238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ROW(Source!A291)</f>
        <v>291</v>
      </c>
      <c r="B181">
        <v>92799561</v>
      </c>
      <c r="C181">
        <v>92799548</v>
      </c>
      <c r="D181">
        <v>49672515</v>
      </c>
      <c r="E181">
        <v>1</v>
      </c>
      <c r="F181">
        <v>1</v>
      </c>
      <c r="G181">
        <v>1</v>
      </c>
      <c r="H181">
        <v>2</v>
      </c>
      <c r="I181" t="s">
        <v>475</v>
      </c>
      <c r="J181" t="s">
        <v>476</v>
      </c>
      <c r="K181" t="s">
        <v>477</v>
      </c>
      <c r="L181">
        <v>1367</v>
      </c>
      <c r="N181">
        <v>1011</v>
      </c>
      <c r="O181" t="s">
        <v>128</v>
      </c>
      <c r="P181" t="s">
        <v>128</v>
      </c>
      <c r="Q181">
        <v>1</v>
      </c>
      <c r="X181">
        <v>3</v>
      </c>
      <c r="Y181">
        <v>0</v>
      </c>
      <c r="Z181">
        <v>86.4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194</v>
      </c>
      <c r="AG181">
        <v>2.6880000000000006</v>
      </c>
      <c r="AH181">
        <v>2</v>
      </c>
      <c r="AI181">
        <v>92799551</v>
      </c>
      <c r="AJ181">
        <v>239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ROW(Source!A291)</f>
        <v>291</v>
      </c>
      <c r="B182">
        <v>92799562</v>
      </c>
      <c r="C182">
        <v>92799548</v>
      </c>
      <c r="D182">
        <v>49672573</v>
      </c>
      <c r="E182">
        <v>1</v>
      </c>
      <c r="F182">
        <v>1</v>
      </c>
      <c r="G182">
        <v>1</v>
      </c>
      <c r="H182">
        <v>2</v>
      </c>
      <c r="I182" t="s">
        <v>478</v>
      </c>
      <c r="J182" t="s">
        <v>479</v>
      </c>
      <c r="K182" t="s">
        <v>480</v>
      </c>
      <c r="L182">
        <v>1367</v>
      </c>
      <c r="N182">
        <v>1011</v>
      </c>
      <c r="O182" t="s">
        <v>128</v>
      </c>
      <c r="P182" t="s">
        <v>128</v>
      </c>
      <c r="Q182">
        <v>1</v>
      </c>
      <c r="X182">
        <v>0.44</v>
      </c>
      <c r="Y182">
        <v>0</v>
      </c>
      <c r="Z182">
        <v>115.4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194</v>
      </c>
      <c r="AG182">
        <v>0.39424000000000009</v>
      </c>
      <c r="AH182">
        <v>2</v>
      </c>
      <c r="AI182">
        <v>92799552</v>
      </c>
      <c r="AJ182">
        <v>240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ROW(Source!A291)</f>
        <v>291</v>
      </c>
      <c r="B183">
        <v>92799563</v>
      </c>
      <c r="C183">
        <v>92799548</v>
      </c>
      <c r="D183">
        <v>49672770</v>
      </c>
      <c r="E183">
        <v>1</v>
      </c>
      <c r="F183">
        <v>1</v>
      </c>
      <c r="G183">
        <v>1</v>
      </c>
      <c r="H183">
        <v>2</v>
      </c>
      <c r="I183" t="s">
        <v>481</v>
      </c>
      <c r="J183" t="s">
        <v>482</v>
      </c>
      <c r="K183" t="s">
        <v>483</v>
      </c>
      <c r="L183">
        <v>1367</v>
      </c>
      <c r="N183">
        <v>1011</v>
      </c>
      <c r="O183" t="s">
        <v>128</v>
      </c>
      <c r="P183" t="s">
        <v>128</v>
      </c>
      <c r="Q183">
        <v>1</v>
      </c>
      <c r="X183">
        <v>1.6</v>
      </c>
      <c r="Y183">
        <v>0</v>
      </c>
      <c r="Z183">
        <v>51.8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194</v>
      </c>
      <c r="AG183">
        <v>1.4336000000000004</v>
      </c>
      <c r="AH183">
        <v>2</v>
      </c>
      <c r="AI183">
        <v>92799553</v>
      </c>
      <c r="AJ183">
        <v>241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ROW(Source!A291)</f>
        <v>291</v>
      </c>
      <c r="B184">
        <v>92799564</v>
      </c>
      <c r="C184">
        <v>92799548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484</v>
      </c>
      <c r="J184" t="s">
        <v>485</v>
      </c>
      <c r="K184" t="s">
        <v>486</v>
      </c>
      <c r="L184">
        <v>1367</v>
      </c>
      <c r="N184">
        <v>1011</v>
      </c>
      <c r="O184" t="s">
        <v>128</v>
      </c>
      <c r="P184" t="s">
        <v>128</v>
      </c>
      <c r="Q184">
        <v>1</v>
      </c>
      <c r="X184">
        <v>0.55000000000000004</v>
      </c>
      <c r="Y184">
        <v>0</v>
      </c>
      <c r="Z184">
        <v>65.709999999999994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194</v>
      </c>
      <c r="AG184">
        <v>0.49280000000000013</v>
      </c>
      <c r="AH184">
        <v>2</v>
      </c>
      <c r="AI184">
        <v>92799554</v>
      </c>
      <c r="AJ184">
        <v>242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ROW(Source!A291)</f>
        <v>291</v>
      </c>
      <c r="B185">
        <v>92799565</v>
      </c>
      <c r="C185">
        <v>92799548</v>
      </c>
      <c r="D185">
        <v>49525587</v>
      </c>
      <c r="E185">
        <v>1</v>
      </c>
      <c r="F185">
        <v>1</v>
      </c>
      <c r="G185">
        <v>1</v>
      </c>
      <c r="H185">
        <v>3</v>
      </c>
      <c r="I185" t="s">
        <v>41</v>
      </c>
      <c r="J185" t="s">
        <v>44</v>
      </c>
      <c r="K185" t="s">
        <v>42</v>
      </c>
      <c r="L185">
        <v>1348</v>
      </c>
      <c r="N185">
        <v>1009</v>
      </c>
      <c r="O185" t="s">
        <v>43</v>
      </c>
      <c r="P185" t="s">
        <v>43</v>
      </c>
      <c r="Q185">
        <v>1000</v>
      </c>
      <c r="X185">
        <v>6.0000000000000001E-3</v>
      </c>
      <c r="Y185">
        <v>11978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6.0000000000000001E-3</v>
      </c>
      <c r="AH185">
        <v>2</v>
      </c>
      <c r="AI185">
        <v>92799555</v>
      </c>
      <c r="AJ185">
        <v>243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ROW(Source!A291)</f>
        <v>291</v>
      </c>
      <c r="B186">
        <v>92799566</v>
      </c>
      <c r="C186">
        <v>92799548</v>
      </c>
      <c r="D186">
        <v>49546813</v>
      </c>
      <c r="E186">
        <v>1</v>
      </c>
      <c r="F186">
        <v>1</v>
      </c>
      <c r="G186">
        <v>1</v>
      </c>
      <c r="H186">
        <v>3</v>
      </c>
      <c r="I186" t="s">
        <v>47</v>
      </c>
      <c r="J186" t="s">
        <v>49</v>
      </c>
      <c r="K186" t="s">
        <v>48</v>
      </c>
      <c r="L186">
        <v>1339</v>
      </c>
      <c r="N186">
        <v>1007</v>
      </c>
      <c r="O186" t="s">
        <v>38</v>
      </c>
      <c r="P186" t="s">
        <v>38</v>
      </c>
      <c r="Q186">
        <v>1</v>
      </c>
      <c r="X186">
        <v>3.7999999999999999E-2</v>
      </c>
      <c r="Y186">
        <v>1100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3.7999999999999999E-2</v>
      </c>
      <c r="AH186">
        <v>2</v>
      </c>
      <c r="AI186">
        <v>92799557</v>
      </c>
      <c r="AJ186">
        <v>245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ROW(Source!A296)</f>
        <v>296</v>
      </c>
      <c r="B187">
        <v>92799580</v>
      </c>
      <c r="C187">
        <v>92799571</v>
      </c>
      <c r="D187">
        <v>48043811</v>
      </c>
      <c r="E187">
        <v>68</v>
      </c>
      <c r="F187">
        <v>1</v>
      </c>
      <c r="G187">
        <v>1</v>
      </c>
      <c r="H187">
        <v>1</v>
      </c>
      <c r="I187" t="s">
        <v>487</v>
      </c>
      <c r="J187" t="s">
        <v>6</v>
      </c>
      <c r="K187" t="s">
        <v>488</v>
      </c>
      <c r="L187">
        <v>1191</v>
      </c>
      <c r="N187">
        <v>1013</v>
      </c>
      <c r="O187" t="s">
        <v>472</v>
      </c>
      <c r="P187" t="s">
        <v>472</v>
      </c>
      <c r="Q187">
        <v>1</v>
      </c>
      <c r="X187">
        <v>46.44</v>
      </c>
      <c r="Y187">
        <v>0</v>
      </c>
      <c r="Z187">
        <v>0</v>
      </c>
      <c r="AA187">
        <v>0</v>
      </c>
      <c r="AB187">
        <v>7.94</v>
      </c>
      <c r="AC187">
        <v>0</v>
      </c>
      <c r="AD187">
        <v>1</v>
      </c>
      <c r="AE187">
        <v>1</v>
      </c>
      <c r="AF187" t="s">
        <v>27</v>
      </c>
      <c r="AG187">
        <v>48.762</v>
      </c>
      <c r="AH187">
        <v>2</v>
      </c>
      <c r="AI187">
        <v>92799573</v>
      </c>
      <c r="AJ187">
        <v>247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ROW(Source!A296)</f>
        <v>296</v>
      </c>
      <c r="B188">
        <v>92799581</v>
      </c>
      <c r="C188">
        <v>92799571</v>
      </c>
      <c r="D188">
        <v>48044033</v>
      </c>
      <c r="E188">
        <v>68</v>
      </c>
      <c r="F188">
        <v>1</v>
      </c>
      <c r="G188">
        <v>1</v>
      </c>
      <c r="H188">
        <v>1</v>
      </c>
      <c r="I188" t="s">
        <v>473</v>
      </c>
      <c r="J188" t="s">
        <v>6</v>
      </c>
      <c r="K188" t="s">
        <v>474</v>
      </c>
      <c r="L188">
        <v>1191</v>
      </c>
      <c r="N188">
        <v>1013</v>
      </c>
      <c r="O188" t="s">
        <v>472</v>
      </c>
      <c r="P188" t="s">
        <v>472</v>
      </c>
      <c r="Q188">
        <v>1</v>
      </c>
      <c r="X188">
        <v>0.6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26</v>
      </c>
      <c r="AG188">
        <v>0.67200000000000004</v>
      </c>
      <c r="AH188">
        <v>2</v>
      </c>
      <c r="AI188">
        <v>92799574</v>
      </c>
      <c r="AJ188">
        <v>248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ROW(Source!A296)</f>
        <v>296</v>
      </c>
      <c r="B189">
        <v>92799582</v>
      </c>
      <c r="C189">
        <v>92799571</v>
      </c>
      <c r="D189">
        <v>48205516</v>
      </c>
      <c r="E189">
        <v>1</v>
      </c>
      <c r="F189">
        <v>1</v>
      </c>
      <c r="G189">
        <v>1</v>
      </c>
      <c r="H189">
        <v>2</v>
      </c>
      <c r="I189" t="s">
        <v>475</v>
      </c>
      <c r="J189" t="s">
        <v>476</v>
      </c>
      <c r="K189" t="s">
        <v>477</v>
      </c>
      <c r="L189">
        <v>1367</v>
      </c>
      <c r="N189">
        <v>1011</v>
      </c>
      <c r="O189" t="s">
        <v>128</v>
      </c>
      <c r="P189" t="s">
        <v>128</v>
      </c>
      <c r="Q189">
        <v>1</v>
      </c>
      <c r="X189">
        <v>0.36</v>
      </c>
      <c r="Y189">
        <v>0</v>
      </c>
      <c r="Z189">
        <v>86.4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26</v>
      </c>
      <c r="AG189">
        <v>0.4032</v>
      </c>
      <c r="AH189">
        <v>2</v>
      </c>
      <c r="AI189">
        <v>92799575</v>
      </c>
      <c r="AJ189">
        <v>249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ROW(Source!A296)</f>
        <v>296</v>
      </c>
      <c r="B190">
        <v>92799583</v>
      </c>
      <c r="C190">
        <v>92799571</v>
      </c>
      <c r="D190">
        <v>48205574</v>
      </c>
      <c r="E190">
        <v>1</v>
      </c>
      <c r="F190">
        <v>1</v>
      </c>
      <c r="G190">
        <v>1</v>
      </c>
      <c r="H190">
        <v>2</v>
      </c>
      <c r="I190" t="s">
        <v>478</v>
      </c>
      <c r="J190" t="s">
        <v>479</v>
      </c>
      <c r="K190" t="s">
        <v>480</v>
      </c>
      <c r="L190">
        <v>1367</v>
      </c>
      <c r="N190">
        <v>1011</v>
      </c>
      <c r="O190" t="s">
        <v>128</v>
      </c>
      <c r="P190" t="s">
        <v>128</v>
      </c>
      <c r="Q190">
        <v>1</v>
      </c>
      <c r="X190">
        <v>0.1</v>
      </c>
      <c r="Y190">
        <v>0</v>
      </c>
      <c r="Z190">
        <v>115.4</v>
      </c>
      <c r="AA190">
        <v>13.5</v>
      </c>
      <c r="AB190">
        <v>0</v>
      </c>
      <c r="AC190">
        <v>0</v>
      </c>
      <c r="AD190">
        <v>1</v>
      </c>
      <c r="AE190">
        <v>0</v>
      </c>
      <c r="AF190" t="s">
        <v>26</v>
      </c>
      <c r="AG190">
        <v>0.11200000000000002</v>
      </c>
      <c r="AH190">
        <v>2</v>
      </c>
      <c r="AI190">
        <v>92799576</v>
      </c>
      <c r="AJ190">
        <v>250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ROW(Source!A296)</f>
        <v>296</v>
      </c>
      <c r="B191">
        <v>92799584</v>
      </c>
      <c r="C191">
        <v>92799571</v>
      </c>
      <c r="D191">
        <v>48206504</v>
      </c>
      <c r="E191">
        <v>1</v>
      </c>
      <c r="F191">
        <v>1</v>
      </c>
      <c r="G191">
        <v>1</v>
      </c>
      <c r="H191">
        <v>2</v>
      </c>
      <c r="I191" t="s">
        <v>484</v>
      </c>
      <c r="J191" t="s">
        <v>485</v>
      </c>
      <c r="K191" t="s">
        <v>486</v>
      </c>
      <c r="L191">
        <v>1367</v>
      </c>
      <c r="N191">
        <v>1011</v>
      </c>
      <c r="O191" t="s">
        <v>128</v>
      </c>
      <c r="P191" t="s">
        <v>128</v>
      </c>
      <c r="Q191">
        <v>1</v>
      </c>
      <c r="X191">
        <v>0.14000000000000001</v>
      </c>
      <c r="Y191">
        <v>0</v>
      </c>
      <c r="Z191">
        <v>65.709999999999994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26</v>
      </c>
      <c r="AG191">
        <v>0.15680000000000002</v>
      </c>
      <c r="AH191">
        <v>2</v>
      </c>
      <c r="AI191">
        <v>92799577</v>
      </c>
      <c r="AJ191">
        <v>251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ROW(Source!A296)</f>
        <v>296</v>
      </c>
      <c r="B192">
        <v>92799585</v>
      </c>
      <c r="C192">
        <v>92799571</v>
      </c>
      <c r="D192">
        <v>48075741</v>
      </c>
      <c r="E192">
        <v>1</v>
      </c>
      <c r="F192">
        <v>1</v>
      </c>
      <c r="G192">
        <v>1</v>
      </c>
      <c r="H192">
        <v>3</v>
      </c>
      <c r="I192" t="s">
        <v>489</v>
      </c>
      <c r="J192" t="s">
        <v>490</v>
      </c>
      <c r="K192" t="s">
        <v>491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X192">
        <v>6.0000000000000001E-3</v>
      </c>
      <c r="Y192">
        <v>10200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6.0000000000000001E-3</v>
      </c>
      <c r="AH192">
        <v>2</v>
      </c>
      <c r="AI192">
        <v>92799578</v>
      </c>
      <c r="AJ192">
        <v>252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ROW(Source!A296)</f>
        <v>296</v>
      </c>
      <c r="B193">
        <v>92799586</v>
      </c>
      <c r="C193">
        <v>92799571</v>
      </c>
      <c r="D193">
        <v>48046210</v>
      </c>
      <c r="E193">
        <v>68</v>
      </c>
      <c r="F193">
        <v>1</v>
      </c>
      <c r="G193">
        <v>1</v>
      </c>
      <c r="H193">
        <v>3</v>
      </c>
      <c r="I193" t="s">
        <v>540</v>
      </c>
      <c r="J193" t="s">
        <v>6</v>
      </c>
      <c r="K193" t="s">
        <v>541</v>
      </c>
      <c r="L193">
        <v>1348</v>
      </c>
      <c r="N193">
        <v>1009</v>
      </c>
      <c r="O193" t="s">
        <v>43</v>
      </c>
      <c r="P193" t="s">
        <v>43</v>
      </c>
      <c r="Q193">
        <v>1000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6</v>
      </c>
      <c r="AG193">
        <v>1</v>
      </c>
      <c r="AH193">
        <v>3</v>
      </c>
      <c r="AI193">
        <v>-1</v>
      </c>
      <c r="AJ193" t="s">
        <v>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ROW(Source!A299)</f>
        <v>299</v>
      </c>
      <c r="B194">
        <v>92799598</v>
      </c>
      <c r="C194">
        <v>92799589</v>
      </c>
      <c r="D194">
        <v>48043811</v>
      </c>
      <c r="E194">
        <v>68</v>
      </c>
      <c r="F194">
        <v>1</v>
      </c>
      <c r="G194">
        <v>1</v>
      </c>
      <c r="H194">
        <v>1</v>
      </c>
      <c r="I194" t="s">
        <v>487</v>
      </c>
      <c r="J194" t="s">
        <v>6</v>
      </c>
      <c r="K194" t="s">
        <v>488</v>
      </c>
      <c r="L194">
        <v>1191</v>
      </c>
      <c r="N194">
        <v>1013</v>
      </c>
      <c r="O194" t="s">
        <v>472</v>
      </c>
      <c r="P194" t="s">
        <v>472</v>
      </c>
      <c r="Q194">
        <v>1</v>
      </c>
      <c r="X194">
        <v>24.12</v>
      </c>
      <c r="Y194">
        <v>0</v>
      </c>
      <c r="Z194">
        <v>0</v>
      </c>
      <c r="AA194">
        <v>0</v>
      </c>
      <c r="AB194">
        <v>7.94</v>
      </c>
      <c r="AC194">
        <v>0</v>
      </c>
      <c r="AD194">
        <v>1</v>
      </c>
      <c r="AE194">
        <v>1</v>
      </c>
      <c r="AF194" t="s">
        <v>27</v>
      </c>
      <c r="AG194">
        <v>25.326000000000001</v>
      </c>
      <c r="AH194">
        <v>2</v>
      </c>
      <c r="AI194">
        <v>92799591</v>
      </c>
      <c r="AJ194">
        <v>255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ROW(Source!A299)</f>
        <v>299</v>
      </c>
      <c r="B195">
        <v>92799599</v>
      </c>
      <c r="C195">
        <v>92799589</v>
      </c>
      <c r="D195">
        <v>48044033</v>
      </c>
      <c r="E195">
        <v>68</v>
      </c>
      <c r="F195">
        <v>1</v>
      </c>
      <c r="G195">
        <v>1</v>
      </c>
      <c r="H195">
        <v>1</v>
      </c>
      <c r="I195" t="s">
        <v>473</v>
      </c>
      <c r="J195" t="s">
        <v>6</v>
      </c>
      <c r="K195" t="s">
        <v>474</v>
      </c>
      <c r="L195">
        <v>1191</v>
      </c>
      <c r="N195">
        <v>1013</v>
      </c>
      <c r="O195" t="s">
        <v>472</v>
      </c>
      <c r="P195" t="s">
        <v>472</v>
      </c>
      <c r="Q195">
        <v>1</v>
      </c>
      <c r="X195">
        <v>0.57999999999999996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26</v>
      </c>
      <c r="AG195">
        <v>0.64960000000000007</v>
      </c>
      <c r="AH195">
        <v>2</v>
      </c>
      <c r="AI195">
        <v>92799592</v>
      </c>
      <c r="AJ195">
        <v>256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ROW(Source!A299)</f>
        <v>299</v>
      </c>
      <c r="B196">
        <v>92799600</v>
      </c>
      <c r="C196">
        <v>92799589</v>
      </c>
      <c r="D196">
        <v>48205516</v>
      </c>
      <c r="E196">
        <v>1</v>
      </c>
      <c r="F196">
        <v>1</v>
      </c>
      <c r="G196">
        <v>1</v>
      </c>
      <c r="H196">
        <v>2</v>
      </c>
      <c r="I196" t="s">
        <v>475</v>
      </c>
      <c r="J196" t="s">
        <v>476</v>
      </c>
      <c r="K196" t="s">
        <v>477</v>
      </c>
      <c r="L196">
        <v>1367</v>
      </c>
      <c r="N196">
        <v>1011</v>
      </c>
      <c r="O196" t="s">
        <v>128</v>
      </c>
      <c r="P196" t="s">
        <v>128</v>
      </c>
      <c r="Q196">
        <v>1</v>
      </c>
      <c r="X196">
        <v>0.36</v>
      </c>
      <c r="Y196">
        <v>0</v>
      </c>
      <c r="Z196">
        <v>86.4</v>
      </c>
      <c r="AA196">
        <v>13.5</v>
      </c>
      <c r="AB196">
        <v>0</v>
      </c>
      <c r="AC196">
        <v>0</v>
      </c>
      <c r="AD196">
        <v>1</v>
      </c>
      <c r="AE196">
        <v>0</v>
      </c>
      <c r="AF196" t="s">
        <v>26</v>
      </c>
      <c r="AG196">
        <v>0.4032</v>
      </c>
      <c r="AH196">
        <v>2</v>
      </c>
      <c r="AI196">
        <v>92799593</v>
      </c>
      <c r="AJ196">
        <v>257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ROW(Source!A299)</f>
        <v>299</v>
      </c>
      <c r="B197">
        <v>92799601</v>
      </c>
      <c r="C197">
        <v>92799589</v>
      </c>
      <c r="D197">
        <v>48205574</v>
      </c>
      <c r="E197">
        <v>1</v>
      </c>
      <c r="F197">
        <v>1</v>
      </c>
      <c r="G197">
        <v>1</v>
      </c>
      <c r="H197">
        <v>2</v>
      </c>
      <c r="I197" t="s">
        <v>478</v>
      </c>
      <c r="J197" t="s">
        <v>479</v>
      </c>
      <c r="K197" t="s">
        <v>480</v>
      </c>
      <c r="L197">
        <v>1367</v>
      </c>
      <c r="N197">
        <v>1011</v>
      </c>
      <c r="O197" t="s">
        <v>128</v>
      </c>
      <c r="P197" t="s">
        <v>128</v>
      </c>
      <c r="Q197">
        <v>1</v>
      </c>
      <c r="X197">
        <v>0.09</v>
      </c>
      <c r="Y197">
        <v>0</v>
      </c>
      <c r="Z197">
        <v>115.4</v>
      </c>
      <c r="AA197">
        <v>13.5</v>
      </c>
      <c r="AB197">
        <v>0</v>
      </c>
      <c r="AC197">
        <v>0</v>
      </c>
      <c r="AD197">
        <v>1</v>
      </c>
      <c r="AE197">
        <v>0</v>
      </c>
      <c r="AF197" t="s">
        <v>26</v>
      </c>
      <c r="AG197">
        <v>0.1008</v>
      </c>
      <c r="AH197">
        <v>2</v>
      </c>
      <c r="AI197">
        <v>92799594</v>
      </c>
      <c r="AJ197">
        <v>258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ROW(Source!A299)</f>
        <v>299</v>
      </c>
      <c r="B198">
        <v>92799602</v>
      </c>
      <c r="C198">
        <v>92799589</v>
      </c>
      <c r="D198">
        <v>48206504</v>
      </c>
      <c r="E198">
        <v>1</v>
      </c>
      <c r="F198">
        <v>1</v>
      </c>
      <c r="G198">
        <v>1</v>
      </c>
      <c r="H198">
        <v>2</v>
      </c>
      <c r="I198" t="s">
        <v>484</v>
      </c>
      <c r="J198" t="s">
        <v>485</v>
      </c>
      <c r="K198" t="s">
        <v>486</v>
      </c>
      <c r="L198">
        <v>1367</v>
      </c>
      <c r="N198">
        <v>1011</v>
      </c>
      <c r="O198" t="s">
        <v>128</v>
      </c>
      <c r="P198" t="s">
        <v>128</v>
      </c>
      <c r="Q198">
        <v>1</v>
      </c>
      <c r="X198">
        <v>0.13</v>
      </c>
      <c r="Y198">
        <v>0</v>
      </c>
      <c r="Z198">
        <v>65.709999999999994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26</v>
      </c>
      <c r="AG198">
        <v>0.14560000000000001</v>
      </c>
      <c r="AH198">
        <v>2</v>
      </c>
      <c r="AI198">
        <v>92799595</v>
      </c>
      <c r="AJ198">
        <v>259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ROW(Source!A299)</f>
        <v>299</v>
      </c>
      <c r="B199">
        <v>92799603</v>
      </c>
      <c r="C199">
        <v>92799589</v>
      </c>
      <c r="D199">
        <v>48075741</v>
      </c>
      <c r="E199">
        <v>1</v>
      </c>
      <c r="F199">
        <v>1</v>
      </c>
      <c r="G199">
        <v>1</v>
      </c>
      <c r="H199">
        <v>3</v>
      </c>
      <c r="I199" t="s">
        <v>489</v>
      </c>
      <c r="J199" t="s">
        <v>490</v>
      </c>
      <c r="K199" t="s">
        <v>491</v>
      </c>
      <c r="L199">
        <v>1348</v>
      </c>
      <c r="N199">
        <v>1009</v>
      </c>
      <c r="O199" t="s">
        <v>43</v>
      </c>
      <c r="P199" t="s">
        <v>43</v>
      </c>
      <c r="Q199">
        <v>1000</v>
      </c>
      <c r="X199">
        <v>5.0000000000000001E-3</v>
      </c>
      <c r="Y199">
        <v>10200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5.0000000000000001E-3</v>
      </c>
      <c r="AH199">
        <v>2</v>
      </c>
      <c r="AI199">
        <v>92799596</v>
      </c>
      <c r="AJ199">
        <v>260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ROW(Source!A299)</f>
        <v>299</v>
      </c>
      <c r="B200">
        <v>92799604</v>
      </c>
      <c r="C200">
        <v>92799589</v>
      </c>
      <c r="D200">
        <v>48046210</v>
      </c>
      <c r="E200">
        <v>68</v>
      </c>
      <c r="F200">
        <v>1</v>
      </c>
      <c r="G200">
        <v>1</v>
      </c>
      <c r="H200">
        <v>3</v>
      </c>
      <c r="I200" t="s">
        <v>540</v>
      </c>
      <c r="J200" t="s">
        <v>6</v>
      </c>
      <c r="K200" t="s">
        <v>541</v>
      </c>
      <c r="L200">
        <v>1348</v>
      </c>
      <c r="N200">
        <v>1009</v>
      </c>
      <c r="O200" t="s">
        <v>43</v>
      </c>
      <c r="P200" t="s">
        <v>43</v>
      </c>
      <c r="Q200">
        <v>1000</v>
      </c>
      <c r="X200">
        <v>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6</v>
      </c>
      <c r="AG200">
        <v>1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ROW(Source!A302)</f>
        <v>302</v>
      </c>
      <c r="B201">
        <v>92799621</v>
      </c>
      <c r="C201">
        <v>92799607</v>
      </c>
      <c r="D201">
        <v>48043839</v>
      </c>
      <c r="E201">
        <v>68</v>
      </c>
      <c r="F201">
        <v>1</v>
      </c>
      <c r="G201">
        <v>1</v>
      </c>
      <c r="H201">
        <v>1</v>
      </c>
      <c r="I201" t="s">
        <v>492</v>
      </c>
      <c r="J201" t="s">
        <v>6</v>
      </c>
      <c r="K201" t="s">
        <v>493</v>
      </c>
      <c r="L201">
        <v>1191</v>
      </c>
      <c r="N201">
        <v>1013</v>
      </c>
      <c r="O201" t="s">
        <v>472</v>
      </c>
      <c r="P201" t="s">
        <v>472</v>
      </c>
      <c r="Q201">
        <v>1</v>
      </c>
      <c r="X201">
        <v>4.21</v>
      </c>
      <c r="Y201">
        <v>0</v>
      </c>
      <c r="Z201">
        <v>0</v>
      </c>
      <c r="AA201">
        <v>0</v>
      </c>
      <c r="AB201">
        <v>8.64</v>
      </c>
      <c r="AC201">
        <v>0</v>
      </c>
      <c r="AD201">
        <v>1</v>
      </c>
      <c r="AE201">
        <v>1</v>
      </c>
      <c r="AF201" t="s">
        <v>27</v>
      </c>
      <c r="AG201">
        <v>4.4205000000000005</v>
      </c>
      <c r="AH201">
        <v>2</v>
      </c>
      <c r="AI201">
        <v>92799608</v>
      </c>
      <c r="AJ201">
        <v>263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ROW(Source!A302)</f>
        <v>302</v>
      </c>
      <c r="B202">
        <v>92799622</v>
      </c>
      <c r="C202">
        <v>92799607</v>
      </c>
      <c r="D202">
        <v>48044033</v>
      </c>
      <c r="E202">
        <v>68</v>
      </c>
      <c r="F202">
        <v>1</v>
      </c>
      <c r="G202">
        <v>1</v>
      </c>
      <c r="H202">
        <v>1</v>
      </c>
      <c r="I202" t="s">
        <v>473</v>
      </c>
      <c r="J202" t="s">
        <v>6</v>
      </c>
      <c r="K202" t="s">
        <v>474</v>
      </c>
      <c r="L202">
        <v>1191</v>
      </c>
      <c r="N202">
        <v>1013</v>
      </c>
      <c r="O202" t="s">
        <v>472</v>
      </c>
      <c r="P202" t="s">
        <v>472</v>
      </c>
      <c r="Q202">
        <v>1</v>
      </c>
      <c r="X202">
        <v>1.65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26</v>
      </c>
      <c r="AG202">
        <v>1.8480000000000001</v>
      </c>
      <c r="AH202">
        <v>2</v>
      </c>
      <c r="AI202">
        <v>92799609</v>
      </c>
      <c r="AJ202">
        <v>264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ROW(Source!A302)</f>
        <v>302</v>
      </c>
      <c r="B203">
        <v>92799623</v>
      </c>
      <c r="C203">
        <v>92799607</v>
      </c>
      <c r="D203">
        <v>48205516</v>
      </c>
      <c r="E203">
        <v>1</v>
      </c>
      <c r="F203">
        <v>1</v>
      </c>
      <c r="G203">
        <v>1</v>
      </c>
      <c r="H203">
        <v>2</v>
      </c>
      <c r="I203" t="s">
        <v>475</v>
      </c>
      <c r="J203" t="s">
        <v>476</v>
      </c>
      <c r="K203" t="s">
        <v>477</v>
      </c>
      <c r="L203">
        <v>1367</v>
      </c>
      <c r="N203">
        <v>1011</v>
      </c>
      <c r="O203" t="s">
        <v>128</v>
      </c>
      <c r="P203" t="s">
        <v>128</v>
      </c>
      <c r="Q203">
        <v>1</v>
      </c>
      <c r="X203">
        <v>1.65</v>
      </c>
      <c r="Y203">
        <v>0</v>
      </c>
      <c r="Z203">
        <v>86.4</v>
      </c>
      <c r="AA203">
        <v>13.5</v>
      </c>
      <c r="AB203">
        <v>0</v>
      </c>
      <c r="AC203">
        <v>0</v>
      </c>
      <c r="AD203">
        <v>1</v>
      </c>
      <c r="AE203">
        <v>0</v>
      </c>
      <c r="AF203" t="s">
        <v>26</v>
      </c>
      <c r="AG203">
        <v>1.8480000000000001</v>
      </c>
      <c r="AH203">
        <v>2</v>
      </c>
      <c r="AI203">
        <v>92799610</v>
      </c>
      <c r="AJ203">
        <v>265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ROW(Source!A302)</f>
        <v>302</v>
      </c>
      <c r="B204">
        <v>92799624</v>
      </c>
      <c r="C204">
        <v>92799607</v>
      </c>
      <c r="D204">
        <v>48205851</v>
      </c>
      <c r="E204">
        <v>1</v>
      </c>
      <c r="F204">
        <v>1</v>
      </c>
      <c r="G204">
        <v>1</v>
      </c>
      <c r="H204">
        <v>2</v>
      </c>
      <c r="I204" t="s">
        <v>494</v>
      </c>
      <c r="J204" t="s">
        <v>495</v>
      </c>
      <c r="K204" t="s">
        <v>496</v>
      </c>
      <c r="L204">
        <v>1367</v>
      </c>
      <c r="N204">
        <v>1011</v>
      </c>
      <c r="O204" t="s">
        <v>128</v>
      </c>
      <c r="P204" t="s">
        <v>128</v>
      </c>
      <c r="Q204">
        <v>1</v>
      </c>
      <c r="X204">
        <v>1.55</v>
      </c>
      <c r="Y204">
        <v>0</v>
      </c>
      <c r="Z204">
        <v>1.9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26</v>
      </c>
      <c r="AG204">
        <v>1.7360000000000002</v>
      </c>
      <c r="AH204">
        <v>2</v>
      </c>
      <c r="AI204">
        <v>92799611</v>
      </c>
      <c r="AJ204">
        <v>266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ROW(Source!A302)</f>
        <v>302</v>
      </c>
      <c r="B205">
        <v>92799625</v>
      </c>
      <c r="C205">
        <v>92799607</v>
      </c>
      <c r="D205">
        <v>48054838</v>
      </c>
      <c r="E205">
        <v>1</v>
      </c>
      <c r="F205">
        <v>1</v>
      </c>
      <c r="G205">
        <v>1</v>
      </c>
      <c r="H205">
        <v>3</v>
      </c>
      <c r="I205" t="s">
        <v>497</v>
      </c>
      <c r="J205" t="s">
        <v>498</v>
      </c>
      <c r="K205" t="s">
        <v>499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X205">
        <v>4.1999999999999997E-3</v>
      </c>
      <c r="Y205">
        <v>1696.01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4.1999999999999997E-3</v>
      </c>
      <c r="AH205">
        <v>2</v>
      </c>
      <c r="AI205">
        <v>92799612</v>
      </c>
      <c r="AJ205">
        <v>267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ROW(Source!A302)</f>
        <v>302</v>
      </c>
      <c r="B206">
        <v>92799626</v>
      </c>
      <c r="C206">
        <v>92799607</v>
      </c>
      <c r="D206">
        <v>48044476</v>
      </c>
      <c r="E206">
        <v>68</v>
      </c>
      <c r="F206">
        <v>1</v>
      </c>
      <c r="G206">
        <v>1</v>
      </c>
      <c r="H206">
        <v>3</v>
      </c>
      <c r="I206" t="s">
        <v>542</v>
      </c>
      <c r="J206" t="s">
        <v>6</v>
      </c>
      <c r="K206" t="s">
        <v>543</v>
      </c>
      <c r="L206">
        <v>1377</v>
      </c>
      <c r="N206">
        <v>1013</v>
      </c>
      <c r="O206" t="s">
        <v>544</v>
      </c>
      <c r="P206" t="s">
        <v>544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6</v>
      </c>
      <c r="AG206">
        <v>0</v>
      </c>
      <c r="AH206">
        <v>3</v>
      </c>
      <c r="AI206">
        <v>-1</v>
      </c>
      <c r="AJ206" t="s">
        <v>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ROW(Source!A302)</f>
        <v>302</v>
      </c>
      <c r="B207">
        <v>92799627</v>
      </c>
      <c r="C207">
        <v>92799607</v>
      </c>
      <c r="D207">
        <v>48044850</v>
      </c>
      <c r="E207">
        <v>68</v>
      </c>
      <c r="F207">
        <v>1</v>
      </c>
      <c r="G207">
        <v>1</v>
      </c>
      <c r="H207">
        <v>3</v>
      </c>
      <c r="I207" t="s">
        <v>545</v>
      </c>
      <c r="J207" t="s">
        <v>6</v>
      </c>
      <c r="K207" t="s">
        <v>546</v>
      </c>
      <c r="L207">
        <v>1339</v>
      </c>
      <c r="N207">
        <v>1007</v>
      </c>
      <c r="O207" t="s">
        <v>38</v>
      </c>
      <c r="P207" t="s">
        <v>38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6</v>
      </c>
      <c r="AG207">
        <v>0</v>
      </c>
      <c r="AH207">
        <v>3</v>
      </c>
      <c r="AI207">
        <v>-1</v>
      </c>
      <c r="AJ207" t="s">
        <v>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ROW(Source!A347)</f>
        <v>347</v>
      </c>
      <c r="B208">
        <v>92799649</v>
      </c>
      <c r="C208">
        <v>92799637</v>
      </c>
      <c r="D208">
        <v>48043803</v>
      </c>
      <c r="E208">
        <v>68</v>
      </c>
      <c r="F208">
        <v>1</v>
      </c>
      <c r="G208">
        <v>1</v>
      </c>
      <c r="H208">
        <v>1</v>
      </c>
      <c r="I208" t="s">
        <v>470</v>
      </c>
      <c r="J208" t="s">
        <v>6</v>
      </c>
      <c r="K208" t="s">
        <v>471</v>
      </c>
      <c r="L208">
        <v>1191</v>
      </c>
      <c r="N208">
        <v>1013</v>
      </c>
      <c r="O208" t="s">
        <v>472</v>
      </c>
      <c r="P208" t="s">
        <v>472</v>
      </c>
      <c r="Q208">
        <v>1</v>
      </c>
      <c r="X208">
        <v>6.5</v>
      </c>
      <c r="Y208">
        <v>0</v>
      </c>
      <c r="Z208">
        <v>0</v>
      </c>
      <c r="AA208">
        <v>0</v>
      </c>
      <c r="AB208">
        <v>7.8</v>
      </c>
      <c r="AC208">
        <v>0</v>
      </c>
      <c r="AD208">
        <v>1</v>
      </c>
      <c r="AE208">
        <v>1</v>
      </c>
      <c r="AF208" t="s">
        <v>27</v>
      </c>
      <c r="AG208">
        <v>6.8250000000000002</v>
      </c>
      <c r="AH208">
        <v>2</v>
      </c>
      <c r="AI208">
        <v>92799638</v>
      </c>
      <c r="AJ208">
        <v>276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ROW(Source!A347)</f>
        <v>347</v>
      </c>
      <c r="B209">
        <v>92799650</v>
      </c>
      <c r="C209">
        <v>92799637</v>
      </c>
      <c r="D209">
        <v>48044033</v>
      </c>
      <c r="E209">
        <v>68</v>
      </c>
      <c r="F209">
        <v>1</v>
      </c>
      <c r="G209">
        <v>1</v>
      </c>
      <c r="H209">
        <v>1</v>
      </c>
      <c r="I209" t="s">
        <v>473</v>
      </c>
      <c r="J209" t="s">
        <v>6</v>
      </c>
      <c r="K209" t="s">
        <v>474</v>
      </c>
      <c r="L209">
        <v>1191</v>
      </c>
      <c r="N209">
        <v>1013</v>
      </c>
      <c r="O209" t="s">
        <v>472</v>
      </c>
      <c r="P209" t="s">
        <v>472</v>
      </c>
      <c r="Q209">
        <v>1</v>
      </c>
      <c r="X209">
        <v>2.4500000000000002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26</v>
      </c>
      <c r="AG209">
        <v>2.7440000000000007</v>
      </c>
      <c r="AH209">
        <v>2</v>
      </c>
      <c r="AI209">
        <v>92799639</v>
      </c>
      <c r="AJ209">
        <v>277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ROW(Source!A347)</f>
        <v>347</v>
      </c>
      <c r="B210">
        <v>92799651</v>
      </c>
      <c r="C210">
        <v>92799637</v>
      </c>
      <c r="D210">
        <v>48205516</v>
      </c>
      <c r="E210">
        <v>1</v>
      </c>
      <c r="F210">
        <v>1</v>
      </c>
      <c r="G210">
        <v>1</v>
      </c>
      <c r="H210">
        <v>2</v>
      </c>
      <c r="I210" t="s">
        <v>475</v>
      </c>
      <c r="J210" t="s">
        <v>476</v>
      </c>
      <c r="K210" t="s">
        <v>477</v>
      </c>
      <c r="L210">
        <v>1367</v>
      </c>
      <c r="N210">
        <v>1011</v>
      </c>
      <c r="O210" t="s">
        <v>128</v>
      </c>
      <c r="P210" t="s">
        <v>128</v>
      </c>
      <c r="Q210">
        <v>1</v>
      </c>
      <c r="X210">
        <v>1.2</v>
      </c>
      <c r="Y210">
        <v>0</v>
      </c>
      <c r="Z210">
        <v>86.4</v>
      </c>
      <c r="AA210">
        <v>13.5</v>
      </c>
      <c r="AB210">
        <v>0</v>
      </c>
      <c r="AC210">
        <v>0</v>
      </c>
      <c r="AD210">
        <v>1</v>
      </c>
      <c r="AE210">
        <v>0</v>
      </c>
      <c r="AF210" t="s">
        <v>26</v>
      </c>
      <c r="AG210">
        <v>1.3440000000000001</v>
      </c>
      <c r="AH210">
        <v>2</v>
      </c>
      <c r="AI210">
        <v>92799640</v>
      </c>
      <c r="AJ210">
        <v>278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ROW(Source!A347)</f>
        <v>347</v>
      </c>
      <c r="B211">
        <v>92799652</v>
      </c>
      <c r="C211">
        <v>92799637</v>
      </c>
      <c r="D211">
        <v>48205574</v>
      </c>
      <c r="E211">
        <v>1</v>
      </c>
      <c r="F211">
        <v>1</v>
      </c>
      <c r="G211">
        <v>1</v>
      </c>
      <c r="H211">
        <v>2</v>
      </c>
      <c r="I211" t="s">
        <v>478</v>
      </c>
      <c r="J211" t="s">
        <v>479</v>
      </c>
      <c r="K211" t="s">
        <v>480</v>
      </c>
      <c r="L211">
        <v>1367</v>
      </c>
      <c r="N211">
        <v>1011</v>
      </c>
      <c r="O211" t="s">
        <v>128</v>
      </c>
      <c r="P211" t="s">
        <v>128</v>
      </c>
      <c r="Q211">
        <v>1</v>
      </c>
      <c r="X211">
        <v>0.22</v>
      </c>
      <c r="Y211">
        <v>0</v>
      </c>
      <c r="Z211">
        <v>115.4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26</v>
      </c>
      <c r="AG211">
        <v>0.24640000000000004</v>
      </c>
      <c r="AH211">
        <v>2</v>
      </c>
      <c r="AI211">
        <v>92799641</v>
      </c>
      <c r="AJ211">
        <v>279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ROW(Source!A347)</f>
        <v>347</v>
      </c>
      <c r="B212">
        <v>92799653</v>
      </c>
      <c r="C212">
        <v>92799637</v>
      </c>
      <c r="D212">
        <v>48205771</v>
      </c>
      <c r="E212">
        <v>1</v>
      </c>
      <c r="F212">
        <v>1</v>
      </c>
      <c r="G212">
        <v>1</v>
      </c>
      <c r="H212">
        <v>2</v>
      </c>
      <c r="I212" t="s">
        <v>481</v>
      </c>
      <c r="J212" t="s">
        <v>482</v>
      </c>
      <c r="K212" t="s">
        <v>483</v>
      </c>
      <c r="L212">
        <v>1367</v>
      </c>
      <c r="N212">
        <v>1011</v>
      </c>
      <c r="O212" t="s">
        <v>128</v>
      </c>
      <c r="P212" t="s">
        <v>128</v>
      </c>
      <c r="Q212">
        <v>1</v>
      </c>
      <c r="X212">
        <v>0.7</v>
      </c>
      <c r="Y212">
        <v>0</v>
      </c>
      <c r="Z212">
        <v>51.8</v>
      </c>
      <c r="AA212">
        <v>13.5</v>
      </c>
      <c r="AB212">
        <v>0</v>
      </c>
      <c r="AC212">
        <v>0</v>
      </c>
      <c r="AD212">
        <v>1</v>
      </c>
      <c r="AE212">
        <v>0</v>
      </c>
      <c r="AF212" t="s">
        <v>26</v>
      </c>
      <c r="AG212">
        <v>0.78400000000000003</v>
      </c>
      <c r="AH212">
        <v>2</v>
      </c>
      <c r="AI212">
        <v>92799642</v>
      </c>
      <c r="AJ212">
        <v>280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ROW(Source!A347)</f>
        <v>347</v>
      </c>
      <c r="B213">
        <v>92799654</v>
      </c>
      <c r="C213">
        <v>92799637</v>
      </c>
      <c r="D213">
        <v>48206504</v>
      </c>
      <c r="E213">
        <v>1</v>
      </c>
      <c r="F213">
        <v>1</v>
      </c>
      <c r="G213">
        <v>1</v>
      </c>
      <c r="H213">
        <v>2</v>
      </c>
      <c r="I213" t="s">
        <v>484</v>
      </c>
      <c r="J213" t="s">
        <v>485</v>
      </c>
      <c r="K213" t="s">
        <v>486</v>
      </c>
      <c r="L213">
        <v>1367</v>
      </c>
      <c r="N213">
        <v>1011</v>
      </c>
      <c r="O213" t="s">
        <v>128</v>
      </c>
      <c r="P213" t="s">
        <v>128</v>
      </c>
      <c r="Q213">
        <v>1</v>
      </c>
      <c r="X213">
        <v>0.33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26</v>
      </c>
      <c r="AG213">
        <v>0.36960000000000004</v>
      </c>
      <c r="AH213">
        <v>2</v>
      </c>
      <c r="AI213">
        <v>92799643</v>
      </c>
      <c r="AJ213">
        <v>281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ROW(Source!A347)</f>
        <v>347</v>
      </c>
      <c r="B214">
        <v>92799655</v>
      </c>
      <c r="C214">
        <v>92799637</v>
      </c>
      <c r="D214">
        <v>48058795</v>
      </c>
      <c r="E214">
        <v>1</v>
      </c>
      <c r="F214">
        <v>1</v>
      </c>
      <c r="G214">
        <v>1</v>
      </c>
      <c r="H214">
        <v>3</v>
      </c>
      <c r="I214" t="s">
        <v>41</v>
      </c>
      <c r="J214" t="s">
        <v>44</v>
      </c>
      <c r="K214" t="s">
        <v>42</v>
      </c>
      <c r="L214">
        <v>1348</v>
      </c>
      <c r="N214">
        <v>1009</v>
      </c>
      <c r="O214" t="s">
        <v>43</v>
      </c>
      <c r="P214" t="s">
        <v>43</v>
      </c>
      <c r="Q214">
        <v>1000</v>
      </c>
      <c r="X214">
        <v>3.0000000000000001E-3</v>
      </c>
      <c r="Y214">
        <v>11978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3.0000000000000001E-3</v>
      </c>
      <c r="AH214">
        <v>2</v>
      </c>
      <c r="AI214">
        <v>92799644</v>
      </c>
      <c r="AJ214">
        <v>282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ROW(Source!A347)</f>
        <v>347</v>
      </c>
      <c r="B215">
        <v>92799656</v>
      </c>
      <c r="C215">
        <v>92799637</v>
      </c>
      <c r="D215">
        <v>48079949</v>
      </c>
      <c r="E215">
        <v>1</v>
      </c>
      <c r="F215">
        <v>1</v>
      </c>
      <c r="G215">
        <v>1</v>
      </c>
      <c r="H215">
        <v>3</v>
      </c>
      <c r="I215" t="s">
        <v>47</v>
      </c>
      <c r="J215" t="s">
        <v>49</v>
      </c>
      <c r="K215" t="s">
        <v>48</v>
      </c>
      <c r="L215">
        <v>1339</v>
      </c>
      <c r="N215">
        <v>1007</v>
      </c>
      <c r="O215" t="s">
        <v>38</v>
      </c>
      <c r="P215" t="s">
        <v>38</v>
      </c>
      <c r="Q215">
        <v>1</v>
      </c>
      <c r="X215">
        <v>1.9E-2</v>
      </c>
      <c r="Y215">
        <v>1100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1.9E-2</v>
      </c>
      <c r="AH215">
        <v>2</v>
      </c>
      <c r="AI215">
        <v>92799647</v>
      </c>
      <c r="AJ215">
        <v>285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ROW(Source!A353)</f>
        <v>353</v>
      </c>
      <c r="B216">
        <v>92799671</v>
      </c>
      <c r="C216">
        <v>92799662</v>
      </c>
      <c r="D216">
        <v>48043811</v>
      </c>
      <c r="E216">
        <v>68</v>
      </c>
      <c r="F216">
        <v>1</v>
      </c>
      <c r="G216">
        <v>1</v>
      </c>
      <c r="H216">
        <v>1</v>
      </c>
      <c r="I216" t="s">
        <v>487</v>
      </c>
      <c r="J216" t="s">
        <v>6</v>
      </c>
      <c r="K216" t="s">
        <v>488</v>
      </c>
      <c r="L216">
        <v>1191</v>
      </c>
      <c r="N216">
        <v>1013</v>
      </c>
      <c r="O216" t="s">
        <v>472</v>
      </c>
      <c r="P216" t="s">
        <v>472</v>
      </c>
      <c r="Q216">
        <v>1</v>
      </c>
      <c r="X216">
        <v>52.19</v>
      </c>
      <c r="Y216">
        <v>0</v>
      </c>
      <c r="Z216">
        <v>0</v>
      </c>
      <c r="AA216">
        <v>0</v>
      </c>
      <c r="AB216">
        <v>7.94</v>
      </c>
      <c r="AC216">
        <v>0</v>
      </c>
      <c r="AD216">
        <v>1</v>
      </c>
      <c r="AE216">
        <v>1</v>
      </c>
      <c r="AF216" t="s">
        <v>27</v>
      </c>
      <c r="AG216">
        <v>54.799500000000002</v>
      </c>
      <c r="AH216">
        <v>2</v>
      </c>
      <c r="AI216">
        <v>92799664</v>
      </c>
      <c r="AJ216">
        <v>287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ROW(Source!A353)</f>
        <v>353</v>
      </c>
      <c r="B217">
        <v>92799672</v>
      </c>
      <c r="C217">
        <v>92799662</v>
      </c>
      <c r="D217">
        <v>48044033</v>
      </c>
      <c r="E217">
        <v>68</v>
      </c>
      <c r="F217">
        <v>1</v>
      </c>
      <c r="G217">
        <v>1</v>
      </c>
      <c r="H217">
        <v>1</v>
      </c>
      <c r="I217" t="s">
        <v>473</v>
      </c>
      <c r="J217" t="s">
        <v>6</v>
      </c>
      <c r="K217" t="s">
        <v>474</v>
      </c>
      <c r="L217">
        <v>1191</v>
      </c>
      <c r="N217">
        <v>1013</v>
      </c>
      <c r="O217" t="s">
        <v>472</v>
      </c>
      <c r="P217" t="s">
        <v>472</v>
      </c>
      <c r="Q217">
        <v>1</v>
      </c>
      <c r="X217">
        <v>0.57999999999999996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26</v>
      </c>
      <c r="AG217">
        <v>0.64960000000000007</v>
      </c>
      <c r="AH217">
        <v>2</v>
      </c>
      <c r="AI217">
        <v>92799665</v>
      </c>
      <c r="AJ217">
        <v>288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ROW(Source!A353)</f>
        <v>353</v>
      </c>
      <c r="B218">
        <v>92799673</v>
      </c>
      <c r="C218">
        <v>92799662</v>
      </c>
      <c r="D218">
        <v>48205516</v>
      </c>
      <c r="E218">
        <v>1</v>
      </c>
      <c r="F218">
        <v>1</v>
      </c>
      <c r="G218">
        <v>1</v>
      </c>
      <c r="H218">
        <v>2</v>
      </c>
      <c r="I218" t="s">
        <v>475</v>
      </c>
      <c r="J218" t="s">
        <v>476</v>
      </c>
      <c r="K218" t="s">
        <v>477</v>
      </c>
      <c r="L218">
        <v>1367</v>
      </c>
      <c r="N218">
        <v>1011</v>
      </c>
      <c r="O218" t="s">
        <v>128</v>
      </c>
      <c r="P218" t="s">
        <v>128</v>
      </c>
      <c r="Q218">
        <v>1</v>
      </c>
      <c r="X218">
        <v>0.36</v>
      </c>
      <c r="Y218">
        <v>0</v>
      </c>
      <c r="Z218">
        <v>86.4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26</v>
      </c>
      <c r="AG218">
        <v>0.4032</v>
      </c>
      <c r="AH218">
        <v>2</v>
      </c>
      <c r="AI218">
        <v>92799666</v>
      </c>
      <c r="AJ218">
        <v>289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ROW(Source!A353)</f>
        <v>353</v>
      </c>
      <c r="B219">
        <v>92799674</v>
      </c>
      <c r="C219">
        <v>92799662</v>
      </c>
      <c r="D219">
        <v>48205574</v>
      </c>
      <c r="E219">
        <v>1</v>
      </c>
      <c r="F219">
        <v>1</v>
      </c>
      <c r="G219">
        <v>1</v>
      </c>
      <c r="H219">
        <v>2</v>
      </c>
      <c r="I219" t="s">
        <v>478</v>
      </c>
      <c r="J219" t="s">
        <v>479</v>
      </c>
      <c r="K219" t="s">
        <v>480</v>
      </c>
      <c r="L219">
        <v>1367</v>
      </c>
      <c r="N219">
        <v>1011</v>
      </c>
      <c r="O219" t="s">
        <v>128</v>
      </c>
      <c r="P219" t="s">
        <v>128</v>
      </c>
      <c r="Q219">
        <v>1</v>
      </c>
      <c r="X219">
        <v>0.09</v>
      </c>
      <c r="Y219">
        <v>0</v>
      </c>
      <c r="Z219">
        <v>115.4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26</v>
      </c>
      <c r="AG219">
        <v>0.1008</v>
      </c>
      <c r="AH219">
        <v>2</v>
      </c>
      <c r="AI219">
        <v>92799667</v>
      </c>
      <c r="AJ219">
        <v>290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ROW(Source!A353)</f>
        <v>353</v>
      </c>
      <c r="B220">
        <v>92799675</v>
      </c>
      <c r="C220">
        <v>92799662</v>
      </c>
      <c r="D220">
        <v>48206504</v>
      </c>
      <c r="E220">
        <v>1</v>
      </c>
      <c r="F220">
        <v>1</v>
      </c>
      <c r="G220">
        <v>1</v>
      </c>
      <c r="H220">
        <v>2</v>
      </c>
      <c r="I220" t="s">
        <v>484</v>
      </c>
      <c r="J220" t="s">
        <v>485</v>
      </c>
      <c r="K220" t="s">
        <v>486</v>
      </c>
      <c r="L220">
        <v>1367</v>
      </c>
      <c r="N220">
        <v>1011</v>
      </c>
      <c r="O220" t="s">
        <v>128</v>
      </c>
      <c r="P220" t="s">
        <v>128</v>
      </c>
      <c r="Q220">
        <v>1</v>
      </c>
      <c r="X220">
        <v>0.13</v>
      </c>
      <c r="Y220">
        <v>0</v>
      </c>
      <c r="Z220">
        <v>65.709999999999994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26</v>
      </c>
      <c r="AG220">
        <v>0.14560000000000001</v>
      </c>
      <c r="AH220">
        <v>2</v>
      </c>
      <c r="AI220">
        <v>92799668</v>
      </c>
      <c r="AJ220">
        <v>291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ROW(Source!A353)</f>
        <v>353</v>
      </c>
      <c r="B221">
        <v>92799676</v>
      </c>
      <c r="C221">
        <v>92799662</v>
      </c>
      <c r="D221">
        <v>48075741</v>
      </c>
      <c r="E221">
        <v>1</v>
      </c>
      <c r="F221">
        <v>1</v>
      </c>
      <c r="G221">
        <v>1</v>
      </c>
      <c r="H221">
        <v>3</v>
      </c>
      <c r="I221" t="s">
        <v>489</v>
      </c>
      <c r="J221" t="s">
        <v>490</v>
      </c>
      <c r="K221" t="s">
        <v>491</v>
      </c>
      <c r="L221">
        <v>1348</v>
      </c>
      <c r="N221">
        <v>1009</v>
      </c>
      <c r="O221" t="s">
        <v>43</v>
      </c>
      <c r="P221" t="s">
        <v>43</v>
      </c>
      <c r="Q221">
        <v>1000</v>
      </c>
      <c r="X221">
        <v>5.0000000000000001E-3</v>
      </c>
      <c r="Y221">
        <v>10200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5.0000000000000001E-3</v>
      </c>
      <c r="AH221">
        <v>2</v>
      </c>
      <c r="AI221">
        <v>92799669</v>
      </c>
      <c r="AJ221">
        <v>292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ROW(Source!A353)</f>
        <v>353</v>
      </c>
      <c r="B222">
        <v>92799677</v>
      </c>
      <c r="C222">
        <v>92799662</v>
      </c>
      <c r="D222">
        <v>48046210</v>
      </c>
      <c r="E222">
        <v>68</v>
      </c>
      <c r="F222">
        <v>1</v>
      </c>
      <c r="G222">
        <v>1</v>
      </c>
      <c r="H222">
        <v>3</v>
      </c>
      <c r="I222" t="s">
        <v>540</v>
      </c>
      <c r="J222" t="s">
        <v>6</v>
      </c>
      <c r="K222" t="s">
        <v>541</v>
      </c>
      <c r="L222">
        <v>1348</v>
      </c>
      <c r="N222">
        <v>1009</v>
      </c>
      <c r="O222" t="s">
        <v>43</v>
      </c>
      <c r="P222" t="s">
        <v>43</v>
      </c>
      <c r="Q222">
        <v>1000</v>
      </c>
      <c r="X222">
        <v>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6</v>
      </c>
      <c r="AG222">
        <v>1</v>
      </c>
      <c r="AH222">
        <v>3</v>
      </c>
      <c r="AI222">
        <v>-1</v>
      </c>
      <c r="AJ222" t="s">
        <v>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ROW(Source!A356)</f>
        <v>356</v>
      </c>
      <c r="B223">
        <v>92799689</v>
      </c>
      <c r="C223">
        <v>92799680</v>
      </c>
      <c r="D223">
        <v>48043811</v>
      </c>
      <c r="E223">
        <v>68</v>
      </c>
      <c r="F223">
        <v>1</v>
      </c>
      <c r="G223">
        <v>1</v>
      </c>
      <c r="H223">
        <v>1</v>
      </c>
      <c r="I223" t="s">
        <v>487</v>
      </c>
      <c r="J223" t="s">
        <v>6</v>
      </c>
      <c r="K223" t="s">
        <v>488</v>
      </c>
      <c r="L223">
        <v>1191</v>
      </c>
      <c r="N223">
        <v>1013</v>
      </c>
      <c r="O223" t="s">
        <v>472</v>
      </c>
      <c r="P223" t="s">
        <v>472</v>
      </c>
      <c r="Q223">
        <v>1</v>
      </c>
      <c r="X223">
        <v>28.37</v>
      </c>
      <c r="Y223">
        <v>0</v>
      </c>
      <c r="Z223">
        <v>0</v>
      </c>
      <c r="AA223">
        <v>0</v>
      </c>
      <c r="AB223">
        <v>7.94</v>
      </c>
      <c r="AC223">
        <v>0</v>
      </c>
      <c r="AD223">
        <v>1</v>
      </c>
      <c r="AE223">
        <v>1</v>
      </c>
      <c r="AF223" t="s">
        <v>27</v>
      </c>
      <c r="AG223">
        <v>29.788500000000003</v>
      </c>
      <c r="AH223">
        <v>2</v>
      </c>
      <c r="AI223">
        <v>92799682</v>
      </c>
      <c r="AJ223">
        <v>295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ROW(Source!A356)</f>
        <v>356</v>
      </c>
      <c r="B224">
        <v>92799690</v>
      </c>
      <c r="C224">
        <v>92799680</v>
      </c>
      <c r="D224">
        <v>48044033</v>
      </c>
      <c r="E224">
        <v>68</v>
      </c>
      <c r="F224">
        <v>1</v>
      </c>
      <c r="G224">
        <v>1</v>
      </c>
      <c r="H224">
        <v>1</v>
      </c>
      <c r="I224" t="s">
        <v>473</v>
      </c>
      <c r="J224" t="s">
        <v>6</v>
      </c>
      <c r="K224" t="s">
        <v>474</v>
      </c>
      <c r="L224">
        <v>1191</v>
      </c>
      <c r="N224">
        <v>1013</v>
      </c>
      <c r="O224" t="s">
        <v>472</v>
      </c>
      <c r="P224" t="s">
        <v>472</v>
      </c>
      <c r="Q224">
        <v>1</v>
      </c>
      <c r="X224">
        <v>0.6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26</v>
      </c>
      <c r="AG224">
        <v>0.67200000000000004</v>
      </c>
      <c r="AH224">
        <v>2</v>
      </c>
      <c r="AI224">
        <v>92799683</v>
      </c>
      <c r="AJ224">
        <v>296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ROW(Source!A356)</f>
        <v>356</v>
      </c>
      <c r="B225">
        <v>92799691</v>
      </c>
      <c r="C225">
        <v>92799680</v>
      </c>
      <c r="D225">
        <v>48205516</v>
      </c>
      <c r="E225">
        <v>1</v>
      </c>
      <c r="F225">
        <v>1</v>
      </c>
      <c r="G225">
        <v>1</v>
      </c>
      <c r="H225">
        <v>2</v>
      </c>
      <c r="I225" t="s">
        <v>475</v>
      </c>
      <c r="J225" t="s">
        <v>476</v>
      </c>
      <c r="K225" t="s">
        <v>477</v>
      </c>
      <c r="L225">
        <v>1367</v>
      </c>
      <c r="N225">
        <v>1011</v>
      </c>
      <c r="O225" t="s">
        <v>128</v>
      </c>
      <c r="P225" t="s">
        <v>128</v>
      </c>
      <c r="Q225">
        <v>1</v>
      </c>
      <c r="X225">
        <v>0.36</v>
      </c>
      <c r="Y225">
        <v>0</v>
      </c>
      <c r="Z225">
        <v>86.4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26</v>
      </c>
      <c r="AG225">
        <v>0.4032</v>
      </c>
      <c r="AH225">
        <v>2</v>
      </c>
      <c r="AI225">
        <v>92799684</v>
      </c>
      <c r="AJ225">
        <v>297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ROW(Source!A356)</f>
        <v>356</v>
      </c>
      <c r="B226">
        <v>92799692</v>
      </c>
      <c r="C226">
        <v>92799680</v>
      </c>
      <c r="D226">
        <v>48205574</v>
      </c>
      <c r="E226">
        <v>1</v>
      </c>
      <c r="F226">
        <v>1</v>
      </c>
      <c r="G226">
        <v>1</v>
      </c>
      <c r="H226">
        <v>2</v>
      </c>
      <c r="I226" t="s">
        <v>478</v>
      </c>
      <c r="J226" t="s">
        <v>479</v>
      </c>
      <c r="K226" t="s">
        <v>480</v>
      </c>
      <c r="L226">
        <v>1367</v>
      </c>
      <c r="N226">
        <v>1011</v>
      </c>
      <c r="O226" t="s">
        <v>128</v>
      </c>
      <c r="P226" t="s">
        <v>128</v>
      </c>
      <c r="Q226">
        <v>1</v>
      </c>
      <c r="X226">
        <v>0.1</v>
      </c>
      <c r="Y226">
        <v>0</v>
      </c>
      <c r="Z226">
        <v>115.4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26</v>
      </c>
      <c r="AG226">
        <v>0.11200000000000002</v>
      </c>
      <c r="AH226">
        <v>2</v>
      </c>
      <c r="AI226">
        <v>92799685</v>
      </c>
      <c r="AJ226">
        <v>298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ROW(Source!A356)</f>
        <v>356</v>
      </c>
      <c r="B227">
        <v>92799693</v>
      </c>
      <c r="C227">
        <v>92799680</v>
      </c>
      <c r="D227">
        <v>48206504</v>
      </c>
      <c r="E227">
        <v>1</v>
      </c>
      <c r="F227">
        <v>1</v>
      </c>
      <c r="G227">
        <v>1</v>
      </c>
      <c r="H227">
        <v>2</v>
      </c>
      <c r="I227" t="s">
        <v>484</v>
      </c>
      <c r="J227" t="s">
        <v>485</v>
      </c>
      <c r="K227" t="s">
        <v>486</v>
      </c>
      <c r="L227">
        <v>1367</v>
      </c>
      <c r="N227">
        <v>1011</v>
      </c>
      <c r="O227" t="s">
        <v>128</v>
      </c>
      <c r="P227" t="s">
        <v>128</v>
      </c>
      <c r="Q227">
        <v>1</v>
      </c>
      <c r="X227">
        <v>0.14000000000000001</v>
      </c>
      <c r="Y227">
        <v>0</v>
      </c>
      <c r="Z227">
        <v>65.709999999999994</v>
      </c>
      <c r="AA227">
        <v>11.6</v>
      </c>
      <c r="AB227">
        <v>0</v>
      </c>
      <c r="AC227">
        <v>0</v>
      </c>
      <c r="AD227">
        <v>1</v>
      </c>
      <c r="AE227">
        <v>0</v>
      </c>
      <c r="AF227" t="s">
        <v>26</v>
      </c>
      <c r="AG227">
        <v>0.15680000000000002</v>
      </c>
      <c r="AH227">
        <v>2</v>
      </c>
      <c r="AI227">
        <v>92799686</v>
      </c>
      <c r="AJ227">
        <v>299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ROW(Source!A356)</f>
        <v>356</v>
      </c>
      <c r="B228">
        <v>92799694</v>
      </c>
      <c r="C228">
        <v>92799680</v>
      </c>
      <c r="D228">
        <v>48075741</v>
      </c>
      <c r="E228">
        <v>1</v>
      </c>
      <c r="F228">
        <v>1</v>
      </c>
      <c r="G228">
        <v>1</v>
      </c>
      <c r="H228">
        <v>3</v>
      </c>
      <c r="I228" t="s">
        <v>489</v>
      </c>
      <c r="J228" t="s">
        <v>490</v>
      </c>
      <c r="K228" t="s">
        <v>491</v>
      </c>
      <c r="L228">
        <v>1348</v>
      </c>
      <c r="N228">
        <v>1009</v>
      </c>
      <c r="O228" t="s">
        <v>43</v>
      </c>
      <c r="P228" t="s">
        <v>43</v>
      </c>
      <c r="Q228">
        <v>1000</v>
      </c>
      <c r="X228">
        <v>6.0000000000000001E-3</v>
      </c>
      <c r="Y228">
        <v>10200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6.0000000000000001E-3</v>
      </c>
      <c r="AH228">
        <v>2</v>
      </c>
      <c r="AI228">
        <v>92799687</v>
      </c>
      <c r="AJ228">
        <v>300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ROW(Source!A356)</f>
        <v>356</v>
      </c>
      <c r="B229">
        <v>92799695</v>
      </c>
      <c r="C229">
        <v>92799680</v>
      </c>
      <c r="D229">
        <v>48046210</v>
      </c>
      <c r="E229">
        <v>68</v>
      </c>
      <c r="F229">
        <v>1</v>
      </c>
      <c r="G229">
        <v>1</v>
      </c>
      <c r="H229">
        <v>3</v>
      </c>
      <c r="I229" t="s">
        <v>540</v>
      </c>
      <c r="J229" t="s">
        <v>6</v>
      </c>
      <c r="K229" t="s">
        <v>541</v>
      </c>
      <c r="L229">
        <v>1348</v>
      </c>
      <c r="N229">
        <v>1009</v>
      </c>
      <c r="O229" t="s">
        <v>43</v>
      </c>
      <c r="P229" t="s">
        <v>43</v>
      </c>
      <c r="Q229">
        <v>1000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6</v>
      </c>
      <c r="AG229">
        <v>1</v>
      </c>
      <c r="AH229">
        <v>3</v>
      </c>
      <c r="AI229">
        <v>-1</v>
      </c>
      <c r="AJ229" t="s">
        <v>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ROW(Source!A359)</f>
        <v>359</v>
      </c>
      <c r="B230">
        <v>92799705</v>
      </c>
      <c r="C230">
        <v>92799698</v>
      </c>
      <c r="D230">
        <v>48043811</v>
      </c>
      <c r="E230">
        <v>68</v>
      </c>
      <c r="F230">
        <v>1</v>
      </c>
      <c r="G230">
        <v>1</v>
      </c>
      <c r="H230">
        <v>1</v>
      </c>
      <c r="I230" t="s">
        <v>487</v>
      </c>
      <c r="J230" t="s">
        <v>6</v>
      </c>
      <c r="K230" t="s">
        <v>488</v>
      </c>
      <c r="L230">
        <v>1191</v>
      </c>
      <c r="N230">
        <v>1013</v>
      </c>
      <c r="O230" t="s">
        <v>472</v>
      </c>
      <c r="P230" t="s">
        <v>472</v>
      </c>
      <c r="Q230">
        <v>1</v>
      </c>
      <c r="X230">
        <v>23.21</v>
      </c>
      <c r="Y230">
        <v>0</v>
      </c>
      <c r="Z230">
        <v>0</v>
      </c>
      <c r="AA230">
        <v>0</v>
      </c>
      <c r="AB230">
        <v>7.94</v>
      </c>
      <c r="AC230">
        <v>0</v>
      </c>
      <c r="AD230">
        <v>1</v>
      </c>
      <c r="AE230">
        <v>1</v>
      </c>
      <c r="AF230" t="s">
        <v>27</v>
      </c>
      <c r="AG230">
        <v>24.370500000000003</v>
      </c>
      <c r="AH230">
        <v>2</v>
      </c>
      <c r="AI230">
        <v>92799699</v>
      </c>
      <c r="AJ230">
        <v>303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ROW(Source!A359)</f>
        <v>359</v>
      </c>
      <c r="B231">
        <v>92799706</v>
      </c>
      <c r="C231">
        <v>92799698</v>
      </c>
      <c r="D231">
        <v>48044033</v>
      </c>
      <c r="E231">
        <v>68</v>
      </c>
      <c r="F231">
        <v>1</v>
      </c>
      <c r="G231">
        <v>1</v>
      </c>
      <c r="H231">
        <v>1</v>
      </c>
      <c r="I231" t="s">
        <v>473</v>
      </c>
      <c r="J231" t="s">
        <v>6</v>
      </c>
      <c r="K231" t="s">
        <v>474</v>
      </c>
      <c r="L231">
        <v>1191</v>
      </c>
      <c r="N231">
        <v>1013</v>
      </c>
      <c r="O231" t="s">
        <v>472</v>
      </c>
      <c r="P231" t="s">
        <v>472</v>
      </c>
      <c r="Q231">
        <v>1</v>
      </c>
      <c r="X231">
        <v>0.8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26</v>
      </c>
      <c r="AG231">
        <v>0.89600000000000013</v>
      </c>
      <c r="AH231">
        <v>2</v>
      </c>
      <c r="AI231">
        <v>92799700</v>
      </c>
      <c r="AJ231">
        <v>304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ROW(Source!A359)</f>
        <v>359</v>
      </c>
      <c r="B232">
        <v>92799707</v>
      </c>
      <c r="C232">
        <v>92799698</v>
      </c>
      <c r="D232">
        <v>48205516</v>
      </c>
      <c r="E232">
        <v>1</v>
      </c>
      <c r="F232">
        <v>1</v>
      </c>
      <c r="G232">
        <v>1</v>
      </c>
      <c r="H232">
        <v>2</v>
      </c>
      <c r="I232" t="s">
        <v>475</v>
      </c>
      <c r="J232" t="s">
        <v>476</v>
      </c>
      <c r="K232" t="s">
        <v>477</v>
      </c>
      <c r="L232">
        <v>1367</v>
      </c>
      <c r="N232">
        <v>1011</v>
      </c>
      <c r="O232" t="s">
        <v>128</v>
      </c>
      <c r="P232" t="s">
        <v>128</v>
      </c>
      <c r="Q232">
        <v>1</v>
      </c>
      <c r="X232">
        <v>0.57999999999999996</v>
      </c>
      <c r="Y232">
        <v>0</v>
      </c>
      <c r="Z232">
        <v>86.4</v>
      </c>
      <c r="AA232">
        <v>13.5</v>
      </c>
      <c r="AB232">
        <v>0</v>
      </c>
      <c r="AC232">
        <v>0</v>
      </c>
      <c r="AD232">
        <v>1</v>
      </c>
      <c r="AE232">
        <v>0</v>
      </c>
      <c r="AF232" t="s">
        <v>26</v>
      </c>
      <c r="AG232">
        <v>0.64960000000000007</v>
      </c>
      <c r="AH232">
        <v>2</v>
      </c>
      <c r="AI232">
        <v>92799701</v>
      </c>
      <c r="AJ232">
        <v>305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ROW(Source!A359)</f>
        <v>359</v>
      </c>
      <c r="B233">
        <v>92799708</v>
      </c>
      <c r="C233">
        <v>92799698</v>
      </c>
      <c r="D233">
        <v>48205574</v>
      </c>
      <c r="E233">
        <v>1</v>
      </c>
      <c r="F233">
        <v>1</v>
      </c>
      <c r="G233">
        <v>1</v>
      </c>
      <c r="H233">
        <v>2</v>
      </c>
      <c r="I233" t="s">
        <v>478</v>
      </c>
      <c r="J233" t="s">
        <v>479</v>
      </c>
      <c r="K233" t="s">
        <v>480</v>
      </c>
      <c r="L233">
        <v>1367</v>
      </c>
      <c r="N233">
        <v>1011</v>
      </c>
      <c r="O233" t="s">
        <v>128</v>
      </c>
      <c r="P233" t="s">
        <v>128</v>
      </c>
      <c r="Q233">
        <v>1</v>
      </c>
      <c r="X233">
        <v>0.09</v>
      </c>
      <c r="Y233">
        <v>0</v>
      </c>
      <c r="Z233">
        <v>115.4</v>
      </c>
      <c r="AA233">
        <v>13.5</v>
      </c>
      <c r="AB233">
        <v>0</v>
      </c>
      <c r="AC233">
        <v>0</v>
      </c>
      <c r="AD233">
        <v>1</v>
      </c>
      <c r="AE233">
        <v>0</v>
      </c>
      <c r="AF233" t="s">
        <v>26</v>
      </c>
      <c r="AG233">
        <v>0.1008</v>
      </c>
      <c r="AH233">
        <v>2</v>
      </c>
      <c r="AI233">
        <v>92799702</v>
      </c>
      <c r="AJ233">
        <v>306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ROW(Source!A359)</f>
        <v>359</v>
      </c>
      <c r="B234">
        <v>92799709</v>
      </c>
      <c r="C234">
        <v>92799698</v>
      </c>
      <c r="D234">
        <v>48206504</v>
      </c>
      <c r="E234">
        <v>1</v>
      </c>
      <c r="F234">
        <v>1</v>
      </c>
      <c r="G234">
        <v>1</v>
      </c>
      <c r="H234">
        <v>2</v>
      </c>
      <c r="I234" t="s">
        <v>484</v>
      </c>
      <c r="J234" t="s">
        <v>485</v>
      </c>
      <c r="K234" t="s">
        <v>486</v>
      </c>
      <c r="L234">
        <v>1367</v>
      </c>
      <c r="N234">
        <v>1011</v>
      </c>
      <c r="O234" t="s">
        <v>128</v>
      </c>
      <c r="P234" t="s">
        <v>128</v>
      </c>
      <c r="Q234">
        <v>1</v>
      </c>
      <c r="X234">
        <v>0.13</v>
      </c>
      <c r="Y234">
        <v>0</v>
      </c>
      <c r="Z234">
        <v>65.709999999999994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26</v>
      </c>
      <c r="AG234">
        <v>0.14560000000000001</v>
      </c>
      <c r="AH234">
        <v>2</v>
      </c>
      <c r="AI234">
        <v>92799703</v>
      </c>
      <c r="AJ234">
        <v>307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ROW(Source!A359)</f>
        <v>359</v>
      </c>
      <c r="B235">
        <v>92799710</v>
      </c>
      <c r="C235">
        <v>92799698</v>
      </c>
      <c r="D235">
        <v>48075741</v>
      </c>
      <c r="E235">
        <v>1</v>
      </c>
      <c r="F235">
        <v>1</v>
      </c>
      <c r="G235">
        <v>1</v>
      </c>
      <c r="H235">
        <v>3</v>
      </c>
      <c r="I235" t="s">
        <v>489</v>
      </c>
      <c r="J235" t="s">
        <v>490</v>
      </c>
      <c r="K235" t="s">
        <v>491</v>
      </c>
      <c r="L235">
        <v>1348</v>
      </c>
      <c r="N235">
        <v>1009</v>
      </c>
      <c r="O235" t="s">
        <v>43</v>
      </c>
      <c r="P235" t="s">
        <v>43</v>
      </c>
      <c r="Q235">
        <v>1000</v>
      </c>
      <c r="X235">
        <v>4.0000000000000001E-3</v>
      </c>
      <c r="Y235">
        <v>10200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4.0000000000000001E-3</v>
      </c>
      <c r="AH235">
        <v>2</v>
      </c>
      <c r="AI235">
        <v>92799704</v>
      </c>
      <c r="AJ235">
        <v>308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ROW(Source!A359)</f>
        <v>359</v>
      </c>
      <c r="B236">
        <v>92799711</v>
      </c>
      <c r="C236">
        <v>92799698</v>
      </c>
      <c r="D236">
        <v>48046210</v>
      </c>
      <c r="E236">
        <v>68</v>
      </c>
      <c r="F236">
        <v>1</v>
      </c>
      <c r="G236">
        <v>1</v>
      </c>
      <c r="H236">
        <v>3</v>
      </c>
      <c r="I236" t="s">
        <v>540</v>
      </c>
      <c r="J236" t="s">
        <v>6</v>
      </c>
      <c r="K236" t="s">
        <v>541</v>
      </c>
      <c r="L236">
        <v>1348</v>
      </c>
      <c r="N236">
        <v>1009</v>
      </c>
      <c r="O236" t="s">
        <v>43</v>
      </c>
      <c r="P236" t="s">
        <v>43</v>
      </c>
      <c r="Q236">
        <v>1000</v>
      </c>
      <c r="X236">
        <v>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6</v>
      </c>
      <c r="AG236">
        <v>1</v>
      </c>
      <c r="AH236">
        <v>3</v>
      </c>
      <c r="AI236">
        <v>-1</v>
      </c>
      <c r="AJ236" t="s">
        <v>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ROW(Source!A360)</f>
        <v>360</v>
      </c>
      <c r="B237">
        <v>92799724</v>
      </c>
      <c r="C237">
        <v>92799712</v>
      </c>
      <c r="D237">
        <v>48043889</v>
      </c>
      <c r="E237">
        <v>68</v>
      </c>
      <c r="F237">
        <v>1</v>
      </c>
      <c r="G237">
        <v>1</v>
      </c>
      <c r="H237">
        <v>1</v>
      </c>
      <c r="I237" t="s">
        <v>500</v>
      </c>
      <c r="J237" t="s">
        <v>6</v>
      </c>
      <c r="K237" t="s">
        <v>501</v>
      </c>
      <c r="L237">
        <v>1191</v>
      </c>
      <c r="N237">
        <v>1013</v>
      </c>
      <c r="O237" t="s">
        <v>472</v>
      </c>
      <c r="P237" t="s">
        <v>472</v>
      </c>
      <c r="Q237">
        <v>1</v>
      </c>
      <c r="X237">
        <v>42.94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6</v>
      </c>
      <c r="AG237">
        <v>42.94</v>
      </c>
      <c r="AH237">
        <v>2</v>
      </c>
      <c r="AI237">
        <v>92799713</v>
      </c>
      <c r="AJ237">
        <v>309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ROW(Source!A360)</f>
        <v>360</v>
      </c>
      <c r="B238">
        <v>92799725</v>
      </c>
      <c r="C238">
        <v>92799712</v>
      </c>
      <c r="D238">
        <v>48044033</v>
      </c>
      <c r="E238">
        <v>68</v>
      </c>
      <c r="F238">
        <v>1</v>
      </c>
      <c r="G238">
        <v>1</v>
      </c>
      <c r="H238">
        <v>1</v>
      </c>
      <c r="I238" t="s">
        <v>473</v>
      </c>
      <c r="J238" t="s">
        <v>6</v>
      </c>
      <c r="K238" t="s">
        <v>474</v>
      </c>
      <c r="L238">
        <v>1191</v>
      </c>
      <c r="N238">
        <v>1013</v>
      </c>
      <c r="O238" t="s">
        <v>472</v>
      </c>
      <c r="P238" t="s">
        <v>472</v>
      </c>
      <c r="Q238">
        <v>1</v>
      </c>
      <c r="X238">
        <v>0.09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6</v>
      </c>
      <c r="AG238">
        <v>0.09</v>
      </c>
      <c r="AH238">
        <v>2</v>
      </c>
      <c r="AI238">
        <v>92799714</v>
      </c>
      <c r="AJ238">
        <v>310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ROW(Source!A360)</f>
        <v>360</v>
      </c>
      <c r="B239">
        <v>92799726</v>
      </c>
      <c r="C239">
        <v>92799712</v>
      </c>
      <c r="D239">
        <v>48205574</v>
      </c>
      <c r="E239">
        <v>1</v>
      </c>
      <c r="F239">
        <v>1</v>
      </c>
      <c r="G239">
        <v>1</v>
      </c>
      <c r="H239">
        <v>2</v>
      </c>
      <c r="I239" t="s">
        <v>478</v>
      </c>
      <c r="J239" t="s">
        <v>479</v>
      </c>
      <c r="K239" t="s">
        <v>480</v>
      </c>
      <c r="L239">
        <v>1367</v>
      </c>
      <c r="N239">
        <v>1011</v>
      </c>
      <c r="O239" t="s">
        <v>128</v>
      </c>
      <c r="P239" t="s">
        <v>128</v>
      </c>
      <c r="Q239">
        <v>1</v>
      </c>
      <c r="X239">
        <v>0.05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0.05</v>
      </c>
      <c r="AH239">
        <v>2</v>
      </c>
      <c r="AI239">
        <v>92799715</v>
      </c>
      <c r="AJ239">
        <v>311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ROW(Source!A360)</f>
        <v>360</v>
      </c>
      <c r="B240">
        <v>92799727</v>
      </c>
      <c r="C240">
        <v>92799712</v>
      </c>
      <c r="D240">
        <v>48205793</v>
      </c>
      <c r="E240">
        <v>1</v>
      </c>
      <c r="F240">
        <v>1</v>
      </c>
      <c r="G240">
        <v>1</v>
      </c>
      <c r="H240">
        <v>2</v>
      </c>
      <c r="I240" t="s">
        <v>502</v>
      </c>
      <c r="J240" t="s">
        <v>503</v>
      </c>
      <c r="K240" t="s">
        <v>504</v>
      </c>
      <c r="L240">
        <v>1367</v>
      </c>
      <c r="N240">
        <v>1011</v>
      </c>
      <c r="O240" t="s">
        <v>128</v>
      </c>
      <c r="P240" t="s">
        <v>128</v>
      </c>
      <c r="Q240">
        <v>1</v>
      </c>
      <c r="X240">
        <v>0.22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0.22</v>
      </c>
      <c r="AH240">
        <v>2</v>
      </c>
      <c r="AI240">
        <v>92799716</v>
      </c>
      <c r="AJ240">
        <v>312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ROW(Source!A360)</f>
        <v>360</v>
      </c>
      <c r="B241">
        <v>92799728</v>
      </c>
      <c r="C241">
        <v>92799712</v>
      </c>
      <c r="D241">
        <v>48206520</v>
      </c>
      <c r="E241">
        <v>1</v>
      </c>
      <c r="F241">
        <v>1</v>
      </c>
      <c r="G241">
        <v>1</v>
      </c>
      <c r="H241">
        <v>2</v>
      </c>
      <c r="I241" t="s">
        <v>505</v>
      </c>
      <c r="J241" t="s">
        <v>506</v>
      </c>
      <c r="K241" t="s">
        <v>507</v>
      </c>
      <c r="L241">
        <v>1367</v>
      </c>
      <c r="N241">
        <v>1011</v>
      </c>
      <c r="O241" t="s">
        <v>128</v>
      </c>
      <c r="P241" t="s">
        <v>128</v>
      </c>
      <c r="Q241">
        <v>1</v>
      </c>
      <c r="X241">
        <v>0.04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0.04</v>
      </c>
      <c r="AH241">
        <v>2</v>
      </c>
      <c r="AI241">
        <v>92799717</v>
      </c>
      <c r="AJ241">
        <v>313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ROW(Source!A360)</f>
        <v>360</v>
      </c>
      <c r="B242">
        <v>92799729</v>
      </c>
      <c r="C242">
        <v>92799712</v>
      </c>
      <c r="D242">
        <v>48206529</v>
      </c>
      <c r="E242">
        <v>1</v>
      </c>
      <c r="F242">
        <v>1</v>
      </c>
      <c r="G242">
        <v>1</v>
      </c>
      <c r="H242">
        <v>2</v>
      </c>
      <c r="I242" t="s">
        <v>508</v>
      </c>
      <c r="J242" t="s">
        <v>509</v>
      </c>
      <c r="K242" t="s">
        <v>510</v>
      </c>
      <c r="L242">
        <v>1367</v>
      </c>
      <c r="N242">
        <v>1011</v>
      </c>
      <c r="O242" t="s">
        <v>128</v>
      </c>
      <c r="P242" t="s">
        <v>128</v>
      </c>
      <c r="Q242">
        <v>1</v>
      </c>
      <c r="X242">
        <v>0.04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0.04</v>
      </c>
      <c r="AH242">
        <v>2</v>
      </c>
      <c r="AI242">
        <v>92799718</v>
      </c>
      <c r="AJ242">
        <v>314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ROW(Source!A360)</f>
        <v>360</v>
      </c>
      <c r="B243">
        <v>92799730</v>
      </c>
      <c r="C243">
        <v>92799712</v>
      </c>
      <c r="D243">
        <v>48206651</v>
      </c>
      <c r="E243">
        <v>1</v>
      </c>
      <c r="F243">
        <v>1</v>
      </c>
      <c r="G243">
        <v>1</v>
      </c>
      <c r="H243">
        <v>2</v>
      </c>
      <c r="I243" t="s">
        <v>511</v>
      </c>
      <c r="J243" t="s">
        <v>512</v>
      </c>
      <c r="K243" t="s">
        <v>513</v>
      </c>
      <c r="L243">
        <v>1367</v>
      </c>
      <c r="N243">
        <v>1011</v>
      </c>
      <c r="O243" t="s">
        <v>128</v>
      </c>
      <c r="P243" t="s">
        <v>128</v>
      </c>
      <c r="Q243">
        <v>1</v>
      </c>
      <c r="X243">
        <v>22.78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22.78</v>
      </c>
      <c r="AH243">
        <v>2</v>
      </c>
      <c r="AI243">
        <v>92799719</v>
      </c>
      <c r="AJ243">
        <v>315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ROW(Source!A360)</f>
        <v>360</v>
      </c>
      <c r="B244">
        <v>92799731</v>
      </c>
      <c r="C244">
        <v>92799712</v>
      </c>
      <c r="D244">
        <v>48207257</v>
      </c>
      <c r="E244">
        <v>1</v>
      </c>
      <c r="F244">
        <v>1</v>
      </c>
      <c r="G244">
        <v>1</v>
      </c>
      <c r="H244">
        <v>2</v>
      </c>
      <c r="I244" t="s">
        <v>514</v>
      </c>
      <c r="J244" t="s">
        <v>515</v>
      </c>
      <c r="K244" t="s">
        <v>516</v>
      </c>
      <c r="L244">
        <v>1367</v>
      </c>
      <c r="N244">
        <v>1011</v>
      </c>
      <c r="O244" t="s">
        <v>128</v>
      </c>
      <c r="P244" t="s">
        <v>128</v>
      </c>
      <c r="Q244">
        <v>1</v>
      </c>
      <c r="X244">
        <v>2.9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2.9</v>
      </c>
      <c r="AH244">
        <v>2</v>
      </c>
      <c r="AI244">
        <v>92799720</v>
      </c>
      <c r="AJ244">
        <v>316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ROW(Source!A360)</f>
        <v>360</v>
      </c>
      <c r="B245">
        <v>92799732</v>
      </c>
      <c r="C245">
        <v>92799712</v>
      </c>
      <c r="D245">
        <v>48207262</v>
      </c>
      <c r="E245">
        <v>1</v>
      </c>
      <c r="F245">
        <v>1</v>
      </c>
      <c r="G245">
        <v>1</v>
      </c>
      <c r="H245">
        <v>2</v>
      </c>
      <c r="I245" t="s">
        <v>517</v>
      </c>
      <c r="J245" t="s">
        <v>518</v>
      </c>
      <c r="K245" t="s">
        <v>519</v>
      </c>
      <c r="L245">
        <v>1367</v>
      </c>
      <c r="N245">
        <v>1011</v>
      </c>
      <c r="O245" t="s">
        <v>128</v>
      </c>
      <c r="P245" t="s">
        <v>128</v>
      </c>
      <c r="Q245">
        <v>1</v>
      </c>
      <c r="X245">
        <v>1.7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1.7</v>
      </c>
      <c r="AH245">
        <v>2</v>
      </c>
      <c r="AI245">
        <v>92799721</v>
      </c>
      <c r="AJ245">
        <v>317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ROW(Source!A360)</f>
        <v>360</v>
      </c>
      <c r="B246">
        <v>92799733</v>
      </c>
      <c r="C246">
        <v>92799712</v>
      </c>
      <c r="D246">
        <v>48057456</v>
      </c>
      <c r="E246">
        <v>1</v>
      </c>
      <c r="F246">
        <v>1</v>
      </c>
      <c r="G246">
        <v>1</v>
      </c>
      <c r="H246">
        <v>3</v>
      </c>
      <c r="I246" t="s">
        <v>520</v>
      </c>
      <c r="J246" t="s">
        <v>521</v>
      </c>
      <c r="K246" t="s">
        <v>522</v>
      </c>
      <c r="L246">
        <v>1348</v>
      </c>
      <c r="N246">
        <v>1009</v>
      </c>
      <c r="O246" t="s">
        <v>43</v>
      </c>
      <c r="P246" t="s">
        <v>43</v>
      </c>
      <c r="Q246">
        <v>1000</v>
      </c>
      <c r="X246">
        <v>1.17E-2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1.17E-2</v>
      </c>
      <c r="AH246">
        <v>2</v>
      </c>
      <c r="AI246">
        <v>92799722</v>
      </c>
      <c r="AJ246">
        <v>318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ROW(Source!A360)</f>
        <v>360</v>
      </c>
      <c r="B247">
        <v>92799734</v>
      </c>
      <c r="C247">
        <v>92799712</v>
      </c>
      <c r="D247">
        <v>48046210</v>
      </c>
      <c r="E247">
        <v>68</v>
      </c>
      <c r="F247">
        <v>1</v>
      </c>
      <c r="G247">
        <v>1</v>
      </c>
      <c r="H247">
        <v>3</v>
      </c>
      <c r="I247" t="s">
        <v>540</v>
      </c>
      <c r="J247" t="s">
        <v>6</v>
      </c>
      <c r="K247" t="s">
        <v>541</v>
      </c>
      <c r="L247">
        <v>1348</v>
      </c>
      <c r="N247">
        <v>1009</v>
      </c>
      <c r="O247" t="s">
        <v>43</v>
      </c>
      <c r="P247" t="s">
        <v>43</v>
      </c>
      <c r="Q247">
        <v>1000</v>
      </c>
      <c r="X247">
        <v>1.01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6</v>
      </c>
      <c r="AG247">
        <v>1.01</v>
      </c>
      <c r="AH247">
        <v>3</v>
      </c>
      <c r="AI247">
        <v>-1</v>
      </c>
      <c r="AJ247" t="s">
        <v>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ROW(Source!A362)</f>
        <v>362</v>
      </c>
      <c r="B248">
        <v>92799748</v>
      </c>
      <c r="C248">
        <v>92799736</v>
      </c>
      <c r="D248">
        <v>48043839</v>
      </c>
      <c r="E248">
        <v>68</v>
      </c>
      <c r="F248">
        <v>1</v>
      </c>
      <c r="G248">
        <v>1</v>
      </c>
      <c r="H248">
        <v>1</v>
      </c>
      <c r="I248" t="s">
        <v>492</v>
      </c>
      <c r="J248" t="s">
        <v>6</v>
      </c>
      <c r="K248" t="s">
        <v>493</v>
      </c>
      <c r="L248">
        <v>1191</v>
      </c>
      <c r="N248">
        <v>1013</v>
      </c>
      <c r="O248" t="s">
        <v>472</v>
      </c>
      <c r="P248" t="s">
        <v>472</v>
      </c>
      <c r="Q248">
        <v>1</v>
      </c>
      <c r="X248">
        <v>2.0699999999999998</v>
      </c>
      <c r="Y248">
        <v>0</v>
      </c>
      <c r="Z248">
        <v>0</v>
      </c>
      <c r="AA248">
        <v>0</v>
      </c>
      <c r="AB248">
        <v>8.64</v>
      </c>
      <c r="AC248">
        <v>0</v>
      </c>
      <c r="AD248">
        <v>1</v>
      </c>
      <c r="AE248">
        <v>1</v>
      </c>
      <c r="AF248" t="s">
        <v>27</v>
      </c>
      <c r="AG248">
        <v>2.1734999999999998</v>
      </c>
      <c r="AH248">
        <v>2</v>
      </c>
      <c r="AI248">
        <v>92799737</v>
      </c>
      <c r="AJ248">
        <v>320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ROW(Source!A362)</f>
        <v>362</v>
      </c>
      <c r="B249">
        <v>92799749</v>
      </c>
      <c r="C249">
        <v>92799736</v>
      </c>
      <c r="D249">
        <v>48044033</v>
      </c>
      <c r="E249">
        <v>68</v>
      </c>
      <c r="F249">
        <v>1</v>
      </c>
      <c r="G249">
        <v>1</v>
      </c>
      <c r="H249">
        <v>1</v>
      </c>
      <c r="I249" t="s">
        <v>473</v>
      </c>
      <c r="J249" t="s">
        <v>6</v>
      </c>
      <c r="K249" t="s">
        <v>474</v>
      </c>
      <c r="L249">
        <v>1191</v>
      </c>
      <c r="N249">
        <v>1013</v>
      </c>
      <c r="O249" t="s">
        <v>472</v>
      </c>
      <c r="P249" t="s">
        <v>472</v>
      </c>
      <c r="Q249">
        <v>1</v>
      </c>
      <c r="X249">
        <v>1.04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26</v>
      </c>
      <c r="AG249">
        <v>1.1648000000000001</v>
      </c>
      <c r="AH249">
        <v>2</v>
      </c>
      <c r="AI249">
        <v>92799738</v>
      </c>
      <c r="AJ249">
        <v>321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ROW(Source!A362)</f>
        <v>362</v>
      </c>
      <c r="B250">
        <v>92799750</v>
      </c>
      <c r="C250">
        <v>92799736</v>
      </c>
      <c r="D250">
        <v>48205824</v>
      </c>
      <c r="E250">
        <v>1</v>
      </c>
      <c r="F250">
        <v>1</v>
      </c>
      <c r="G250">
        <v>1</v>
      </c>
      <c r="H250">
        <v>2</v>
      </c>
      <c r="I250" t="s">
        <v>523</v>
      </c>
      <c r="J250" t="s">
        <v>524</v>
      </c>
      <c r="K250" t="s">
        <v>525</v>
      </c>
      <c r="L250">
        <v>1367</v>
      </c>
      <c r="N250">
        <v>1011</v>
      </c>
      <c r="O250" t="s">
        <v>128</v>
      </c>
      <c r="P250" t="s">
        <v>128</v>
      </c>
      <c r="Q250">
        <v>1</v>
      </c>
      <c r="X250">
        <v>1.04</v>
      </c>
      <c r="Y250">
        <v>0</v>
      </c>
      <c r="Z250">
        <v>283.39999999999998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26</v>
      </c>
      <c r="AG250">
        <v>1.1648000000000001</v>
      </c>
      <c r="AH250">
        <v>2</v>
      </c>
      <c r="AI250">
        <v>92799739</v>
      </c>
      <c r="AJ250">
        <v>322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ROW(Source!A362)</f>
        <v>362</v>
      </c>
      <c r="B251">
        <v>92799751</v>
      </c>
      <c r="C251">
        <v>92799736</v>
      </c>
      <c r="D251">
        <v>48205852</v>
      </c>
      <c r="E251">
        <v>1</v>
      </c>
      <c r="F251">
        <v>1</v>
      </c>
      <c r="G251">
        <v>1</v>
      </c>
      <c r="H251">
        <v>2</v>
      </c>
      <c r="I251" t="s">
        <v>526</v>
      </c>
      <c r="J251" t="s">
        <v>527</v>
      </c>
      <c r="K251" t="s">
        <v>528</v>
      </c>
      <c r="L251">
        <v>1367</v>
      </c>
      <c r="N251">
        <v>1011</v>
      </c>
      <c r="O251" t="s">
        <v>128</v>
      </c>
      <c r="P251" t="s">
        <v>128</v>
      </c>
      <c r="Q251">
        <v>1</v>
      </c>
      <c r="X251">
        <v>1.67</v>
      </c>
      <c r="Y251">
        <v>0</v>
      </c>
      <c r="Z251">
        <v>0.5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26</v>
      </c>
      <c r="AG251">
        <v>1.8704000000000001</v>
      </c>
      <c r="AH251">
        <v>2</v>
      </c>
      <c r="AI251">
        <v>92799740</v>
      </c>
      <c r="AJ251">
        <v>323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ROW(Source!A362)</f>
        <v>362</v>
      </c>
      <c r="B252">
        <v>92799752</v>
      </c>
      <c r="C252">
        <v>92799736</v>
      </c>
      <c r="D252">
        <v>48054838</v>
      </c>
      <c r="E252">
        <v>1</v>
      </c>
      <c r="F252">
        <v>1</v>
      </c>
      <c r="G252">
        <v>1</v>
      </c>
      <c r="H252">
        <v>3</v>
      </c>
      <c r="I252" t="s">
        <v>497</v>
      </c>
      <c r="J252" t="s">
        <v>498</v>
      </c>
      <c r="K252" t="s">
        <v>499</v>
      </c>
      <c r="L252">
        <v>1348</v>
      </c>
      <c r="N252">
        <v>1009</v>
      </c>
      <c r="O252" t="s">
        <v>43</v>
      </c>
      <c r="P252" t="s">
        <v>43</v>
      </c>
      <c r="Q252">
        <v>1000</v>
      </c>
      <c r="X252">
        <v>2.0999999999999999E-3</v>
      </c>
      <c r="Y252">
        <v>1696.01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2.0999999999999999E-3</v>
      </c>
      <c r="AH252">
        <v>2</v>
      </c>
      <c r="AI252">
        <v>92799741</v>
      </c>
      <c r="AJ252">
        <v>324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ROW(Source!A362)</f>
        <v>362</v>
      </c>
      <c r="B253">
        <v>92799753</v>
      </c>
      <c r="C253">
        <v>92799736</v>
      </c>
      <c r="D253">
        <v>48056368</v>
      </c>
      <c r="E253">
        <v>1</v>
      </c>
      <c r="F253">
        <v>1</v>
      </c>
      <c r="G253">
        <v>1</v>
      </c>
      <c r="H253">
        <v>3</v>
      </c>
      <c r="I253" t="s">
        <v>529</v>
      </c>
      <c r="J253" t="s">
        <v>530</v>
      </c>
      <c r="K253" t="s">
        <v>531</v>
      </c>
      <c r="L253">
        <v>1339</v>
      </c>
      <c r="N253">
        <v>1007</v>
      </c>
      <c r="O253" t="s">
        <v>38</v>
      </c>
      <c r="P253" t="s">
        <v>38</v>
      </c>
      <c r="Q253">
        <v>1</v>
      </c>
      <c r="X253">
        <v>7.0000000000000001E-3</v>
      </c>
      <c r="Y253">
        <v>2.44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7.0000000000000001E-3</v>
      </c>
      <c r="AH253">
        <v>2</v>
      </c>
      <c r="AI253">
        <v>92799742</v>
      </c>
      <c r="AJ253">
        <v>325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ROW(Source!A362)</f>
        <v>362</v>
      </c>
      <c r="B254">
        <v>92799754</v>
      </c>
      <c r="C254">
        <v>92799736</v>
      </c>
      <c r="D254">
        <v>48044476</v>
      </c>
      <c r="E254">
        <v>68</v>
      </c>
      <c r="F254">
        <v>1</v>
      </c>
      <c r="G254">
        <v>1</v>
      </c>
      <c r="H254">
        <v>3</v>
      </c>
      <c r="I254" t="s">
        <v>542</v>
      </c>
      <c r="J254" t="s">
        <v>6</v>
      </c>
      <c r="K254" t="s">
        <v>543</v>
      </c>
      <c r="L254">
        <v>1377</v>
      </c>
      <c r="N254">
        <v>1013</v>
      </c>
      <c r="O254" t="s">
        <v>544</v>
      </c>
      <c r="P254" t="s">
        <v>544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6</v>
      </c>
      <c r="AG254">
        <v>0</v>
      </c>
      <c r="AH254">
        <v>3</v>
      </c>
      <c r="AI254">
        <v>-1</v>
      </c>
      <c r="AJ254" t="s">
        <v>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ROW(Source!A362)</f>
        <v>362</v>
      </c>
      <c r="B255">
        <v>92799755</v>
      </c>
      <c r="C255">
        <v>92799736</v>
      </c>
      <c r="D255">
        <v>48059907</v>
      </c>
      <c r="E255">
        <v>1</v>
      </c>
      <c r="F255">
        <v>1</v>
      </c>
      <c r="G255">
        <v>1</v>
      </c>
      <c r="H255">
        <v>3</v>
      </c>
      <c r="I255" t="s">
        <v>532</v>
      </c>
      <c r="J255" t="s">
        <v>533</v>
      </c>
      <c r="K255" t="s">
        <v>534</v>
      </c>
      <c r="L255">
        <v>1330</v>
      </c>
      <c r="N255">
        <v>1005</v>
      </c>
      <c r="O255" t="s">
        <v>23</v>
      </c>
      <c r="P255" t="s">
        <v>23</v>
      </c>
      <c r="Q255">
        <v>10</v>
      </c>
      <c r="X255">
        <v>9.8000000000000004E-2</v>
      </c>
      <c r="Y255">
        <v>84.75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9.8000000000000004E-2</v>
      </c>
      <c r="AH255">
        <v>2</v>
      </c>
      <c r="AI255">
        <v>92799743</v>
      </c>
      <c r="AJ255">
        <v>326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ROW(Source!A362)</f>
        <v>362</v>
      </c>
      <c r="B256">
        <v>92799756</v>
      </c>
      <c r="C256">
        <v>92799736</v>
      </c>
      <c r="D256">
        <v>48044850</v>
      </c>
      <c r="E256">
        <v>68</v>
      </c>
      <c r="F256">
        <v>1</v>
      </c>
      <c r="G256">
        <v>1</v>
      </c>
      <c r="H256">
        <v>3</v>
      </c>
      <c r="I256" t="s">
        <v>545</v>
      </c>
      <c r="J256" t="s">
        <v>6</v>
      </c>
      <c r="K256" t="s">
        <v>546</v>
      </c>
      <c r="L256">
        <v>1339</v>
      </c>
      <c r="N256">
        <v>1007</v>
      </c>
      <c r="O256" t="s">
        <v>38</v>
      </c>
      <c r="P256" t="s">
        <v>38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6</v>
      </c>
      <c r="AG256">
        <v>0</v>
      </c>
      <c r="AH256">
        <v>3</v>
      </c>
      <c r="AI256">
        <v>-1</v>
      </c>
      <c r="AJ256" t="s">
        <v>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ROW(Source!A368)</f>
        <v>368</v>
      </c>
      <c r="B257">
        <v>92799768</v>
      </c>
      <c r="C257">
        <v>92799762</v>
      </c>
      <c r="D257">
        <v>49510743</v>
      </c>
      <c r="E257">
        <v>70</v>
      </c>
      <c r="F257">
        <v>1</v>
      </c>
      <c r="G257">
        <v>1</v>
      </c>
      <c r="H257">
        <v>1</v>
      </c>
      <c r="I257" t="s">
        <v>535</v>
      </c>
      <c r="J257" t="s">
        <v>6</v>
      </c>
      <c r="K257" t="s">
        <v>536</v>
      </c>
      <c r="L257">
        <v>1191</v>
      </c>
      <c r="N257">
        <v>1013</v>
      </c>
      <c r="O257" t="s">
        <v>472</v>
      </c>
      <c r="P257" t="s">
        <v>472</v>
      </c>
      <c r="Q257">
        <v>1</v>
      </c>
      <c r="X257">
        <v>10.58</v>
      </c>
      <c r="Y257">
        <v>0</v>
      </c>
      <c r="Z257">
        <v>0</v>
      </c>
      <c r="AA257">
        <v>0</v>
      </c>
      <c r="AB257">
        <v>9.2899999999999991</v>
      </c>
      <c r="AC257">
        <v>0</v>
      </c>
      <c r="AD257">
        <v>1</v>
      </c>
      <c r="AE257">
        <v>1</v>
      </c>
      <c r="AF257" t="s">
        <v>6</v>
      </c>
      <c r="AG257">
        <v>10.58</v>
      </c>
      <c r="AH257">
        <v>2</v>
      </c>
      <c r="AI257">
        <v>92799763</v>
      </c>
      <c r="AJ257">
        <v>331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ROW(Source!A368)</f>
        <v>368</v>
      </c>
      <c r="B258">
        <v>92799769</v>
      </c>
      <c r="C258">
        <v>92799762</v>
      </c>
      <c r="D258">
        <v>49510905</v>
      </c>
      <c r="E258">
        <v>70</v>
      </c>
      <c r="F258">
        <v>1</v>
      </c>
      <c r="G258">
        <v>1</v>
      </c>
      <c r="H258">
        <v>1</v>
      </c>
      <c r="I258" t="s">
        <v>473</v>
      </c>
      <c r="J258" t="s">
        <v>6</v>
      </c>
      <c r="K258" t="s">
        <v>474</v>
      </c>
      <c r="L258">
        <v>1191</v>
      </c>
      <c r="N258">
        <v>1013</v>
      </c>
      <c r="O258" t="s">
        <v>472</v>
      </c>
      <c r="P258" t="s">
        <v>472</v>
      </c>
      <c r="Q258">
        <v>1</v>
      </c>
      <c r="X258">
        <v>0.55000000000000004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6</v>
      </c>
      <c r="AG258">
        <v>0.55000000000000004</v>
      </c>
      <c r="AH258">
        <v>2</v>
      </c>
      <c r="AI258">
        <v>92799764</v>
      </c>
      <c r="AJ258">
        <v>332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ROW(Source!A368)</f>
        <v>368</v>
      </c>
      <c r="B259">
        <v>92799770</v>
      </c>
      <c r="C259">
        <v>92799762</v>
      </c>
      <c r="D259">
        <v>49672703</v>
      </c>
      <c r="E259">
        <v>1</v>
      </c>
      <c r="F259">
        <v>1</v>
      </c>
      <c r="G259">
        <v>1</v>
      </c>
      <c r="H259">
        <v>2</v>
      </c>
      <c r="I259" t="s">
        <v>537</v>
      </c>
      <c r="J259" t="s">
        <v>538</v>
      </c>
      <c r="K259" t="s">
        <v>539</v>
      </c>
      <c r="L259">
        <v>1367</v>
      </c>
      <c r="N259">
        <v>1011</v>
      </c>
      <c r="O259" t="s">
        <v>128</v>
      </c>
      <c r="P259" t="s">
        <v>128</v>
      </c>
      <c r="Q259">
        <v>1</v>
      </c>
      <c r="X259">
        <v>0.65</v>
      </c>
      <c r="Y259">
        <v>0</v>
      </c>
      <c r="Z259">
        <v>6.66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0.65</v>
      </c>
      <c r="AH259">
        <v>2</v>
      </c>
      <c r="AI259">
        <v>92799765</v>
      </c>
      <c r="AJ259">
        <v>333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ROW(Source!A368)</f>
        <v>368</v>
      </c>
      <c r="B260">
        <v>92799771</v>
      </c>
      <c r="C260">
        <v>92799762</v>
      </c>
      <c r="D260">
        <v>49673503</v>
      </c>
      <c r="E260">
        <v>1</v>
      </c>
      <c r="F260">
        <v>1</v>
      </c>
      <c r="G260">
        <v>1</v>
      </c>
      <c r="H260">
        <v>2</v>
      </c>
      <c r="I260" t="s">
        <v>484</v>
      </c>
      <c r="J260" t="s">
        <v>485</v>
      </c>
      <c r="K260" t="s">
        <v>486</v>
      </c>
      <c r="L260">
        <v>1367</v>
      </c>
      <c r="N260">
        <v>1011</v>
      </c>
      <c r="O260" t="s">
        <v>128</v>
      </c>
      <c r="P260" t="s">
        <v>128</v>
      </c>
      <c r="Q260">
        <v>1</v>
      </c>
      <c r="X260">
        <v>0.55000000000000004</v>
      </c>
      <c r="Y260">
        <v>0</v>
      </c>
      <c r="Z260">
        <v>65.709999999999994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0.55000000000000004</v>
      </c>
      <c r="AH260">
        <v>2</v>
      </c>
      <c r="AI260">
        <v>92799766</v>
      </c>
      <c r="AJ260">
        <v>334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ROW(Source!A368)</f>
        <v>368</v>
      </c>
      <c r="B261">
        <v>92799772</v>
      </c>
      <c r="C261">
        <v>92799762</v>
      </c>
      <c r="D261">
        <v>49513662</v>
      </c>
      <c r="E261">
        <v>70</v>
      </c>
      <c r="F261">
        <v>1</v>
      </c>
      <c r="G261">
        <v>1</v>
      </c>
      <c r="H261">
        <v>3</v>
      </c>
      <c r="I261" t="s">
        <v>547</v>
      </c>
      <c r="J261" t="s">
        <v>6</v>
      </c>
      <c r="K261" t="s">
        <v>548</v>
      </c>
      <c r="L261">
        <v>1339</v>
      </c>
      <c r="N261">
        <v>1007</v>
      </c>
      <c r="O261" t="s">
        <v>38</v>
      </c>
      <c r="P261" t="s">
        <v>38</v>
      </c>
      <c r="Q261">
        <v>1</v>
      </c>
      <c r="X261">
        <v>1.02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6</v>
      </c>
      <c r="AG261">
        <v>1.02</v>
      </c>
      <c r="AH261">
        <v>3</v>
      </c>
      <c r="AI261">
        <v>-1</v>
      </c>
      <c r="AJ261" t="s">
        <v>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5.3.1.1.1 Монтаж конструкций здания выше 0.000(монолит), 1-21, техэтаж в т.ч.надбавка на заготовки П п.18.2 на 2кв 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92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2026-05-13T07:19:43Z</dcterms:created>
  <dcterms:modified xsi:type="dcterms:W3CDTF">2026-05-13T07:19:55Z</dcterms:modified>
</cp:coreProperties>
</file>